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drawings/drawing6.xml" ContentType="application/vnd.openxmlformats-officedocument.drawing+xml"/>
  <Override PartName="/xl/charts/chart7.xml" ContentType="application/vnd.openxmlformats-officedocument.drawingml.chart+xml"/>
  <Override PartName="/xl/drawings/drawing7.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8.xml" ContentType="application/vnd.openxmlformats-officedocument.drawing+xml"/>
  <Override PartName="/xl/embeddings/oleObject1.bin" ContentType="application/vnd.openxmlformats-officedocument.oleObject"/>
  <Override PartName="/xl/drawings/drawing9.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10.xml" ContentType="application/vnd.openxmlformats-officedocument.drawing+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729"/>
  <workbookPr codeName="ThisWorkbook"/>
  <mc:AlternateContent xmlns:mc="http://schemas.openxmlformats.org/markup-compatibility/2006">
    <mc:Choice Requires="x15">
      <x15ac:absPath xmlns:x15ac="http://schemas.microsoft.com/office/spreadsheetml/2010/11/ac" url="C:\Users\jjebril\Desktop\"/>
    </mc:Choice>
  </mc:AlternateContent>
  <bookViews>
    <workbookView xWindow="-15" yWindow="-15" windowWidth="8445" windowHeight="6405" tabRatio="937"/>
  </bookViews>
  <sheets>
    <sheet name="معلومات الفنية عن الدراسة" sheetId="117" r:id="rId1"/>
    <sheet name="حالة المياه" sheetId="136" r:id="rId2"/>
    <sheet name="المباني والإنشاءات" sheetId="18" r:id="rId3"/>
    <sheet name="المعدات" sheetId="20" r:id="rId4"/>
    <sheet name="وسائل النقل والانتقال" sheetId="22" r:id="rId5"/>
    <sheet name="الاثاثات" sheetId="21" r:id="rId6"/>
    <sheet name="ما قبل التشغيل" sheetId="24" r:id="rId7"/>
    <sheet name="جداول الاهلاك والصيانة" sheetId="23" r:id="rId8"/>
    <sheet name="نقطة التعادل متعدد المنتجات" sheetId="86" state="hidden" r:id="rId9"/>
    <sheet name="نقطة التعادل متعدد المنتجات (2)" sheetId="103" state="hidden" r:id="rId10"/>
    <sheet name="طريقة حساب نقطة التعادل من النت" sheetId="101" state="hidden" r:id="rId11"/>
    <sheet name="الاجماليات" sheetId="63" state="hidden" r:id="rId12"/>
    <sheet name="فترة الاسترداد" sheetId="64" state="hidden" r:id="rId13"/>
    <sheet name="المؤشرات خلال سنوات" sheetId="70" state="hidden" r:id="rId14"/>
    <sheet name="تحليل الحساسية الاساسي" sheetId="52" state="hidden" r:id="rId15"/>
    <sheet name="انخفاض الايرادات والتكاليف 10%" sheetId="51" state="hidden" r:id="rId16"/>
    <sheet name="زيادة الايرادات والتكاليف 10%" sheetId="50" state="hidden" r:id="rId17"/>
    <sheet name="التغير في الايراد والتكاليف معا" sheetId="53" state="hidden" r:id="rId18"/>
    <sheet name="معادلة الاتجاه العام" sheetId="93" state="hidden" r:id="rId19"/>
    <sheet name="المربعات الصغرى" sheetId="95" state="hidden" r:id="rId20"/>
    <sheet name="الصيغة اللوغارتيمية" sheetId="100" state="hidden" r:id="rId21"/>
    <sheet name="معدل النمو" sheetId="96" state="hidden" r:id="rId22"/>
    <sheet name="البرنامج الزمني" sheetId="107" state="hidden" r:id="rId23"/>
    <sheet name="المعرفة الفنية" sheetId="19" state="hidden" r:id="rId24"/>
    <sheet name="تكاليف أخرى" sheetId="35" state="hidden" r:id="rId25"/>
    <sheet name="غلاف الدراسة" sheetId="118" state="hidden" r:id="rId26"/>
    <sheet name="المحتويات" sheetId="119" state="hidden" r:id="rId27"/>
    <sheet name="ملخص الدراسة" sheetId="120" state="hidden" r:id="rId28"/>
    <sheet name="المقدمة" sheetId="121" state="hidden" r:id="rId29"/>
    <sheet name="الفكرة والهدف" sheetId="122" state="hidden" r:id="rId30"/>
    <sheet name="الدراسة التسويقية" sheetId="123" state="hidden" r:id="rId31"/>
    <sheet name="المقومات التسويقية" sheetId="124" state="hidden" r:id="rId32"/>
    <sheet name="الإنتاج المحلي من الخضار" sheetId="125" state="hidden" r:id="rId33"/>
    <sheet name="الدراسة الفنية" sheetId="126" state="hidden" r:id="rId34"/>
    <sheet name="المقومات الفنية(2)" sheetId="127" state="hidden" r:id="rId35"/>
    <sheet name="الدورة الزراعية" sheetId="128" state="hidden" r:id="rId36"/>
    <sheet name="مواصفات البيوت 1" sheetId="129" state="hidden" r:id="rId37"/>
    <sheet name="مواصفات البيوت 2" sheetId="131" state="hidden" r:id="rId38"/>
    <sheet name="مواصفات البيوت 3" sheetId="132" state="hidden" r:id="rId39"/>
    <sheet name="مواصفات البيوت 4" sheetId="133" state="hidden" r:id="rId40"/>
    <sheet name="العمليات الزراعية" sheetId="134" state="hidden" r:id="rId41"/>
    <sheet name="العمليات الزراعية(3)" sheetId="135" state="hidden" r:id="rId42"/>
    <sheet name="الأحتياجات اللازمة للمشروع" sheetId="137" state="hidden" r:id="rId43"/>
    <sheet name="الأحتياجات اللازمة من المباني" sheetId="138" state="hidden" r:id="rId44"/>
    <sheet name="البرنامج الزمني (2)" sheetId="139" state="hidden" r:id="rId45"/>
    <sheet name="تكاليف الانتاج" sheetId="147" state="hidden" r:id="rId46"/>
    <sheet name="التحليل المالي 1" sheetId="149" state="hidden" r:id="rId47"/>
    <sheet name="التحليل المالي 2" sheetId="150" state="hidden" r:id="rId48"/>
    <sheet name="مؤشرات الربحية" sheetId="151" state="hidden" r:id="rId49"/>
    <sheet name="جدول الخصم" sheetId="152" state="hidden" r:id="rId50"/>
    <sheet name="استمارةالتنمية " sheetId="153" state="hidden" r:id="rId51"/>
    <sheet name="التعهد" sheetId="154" state="hidden" r:id="rId52"/>
    <sheet name="خطاب التنمية" sheetId="155" state="hidden" r:id="rId53"/>
    <sheet name="Breakeven Analysis Data" sheetId="90" state="hidden" r:id="rId54"/>
    <sheet name="مؤشرات الربحية والمردود" sheetId="71" state="hidden" r:id="rId55"/>
    <sheet name="معدل العائد الداخلى" sheetId="72" state="hidden" r:id="rId56"/>
    <sheet name="الة حساب مؤشرات تقييم المشروعات" sheetId="91" state="hidden" r:id="rId57"/>
    <sheet name="الحوافز المقدمة للقطاع الصناعي " sheetId="12" state="hidden" r:id="rId58"/>
    <sheet name="لتعديل وتنسيق التواريخ للدراسات" sheetId="78" state="hidden" r:id="rId59"/>
    <sheet name="تحويل المقاسات" sheetId="79" state="hidden" r:id="rId60"/>
    <sheet name="تنسيقات ارقام" sheetId="80" state="hidden" r:id="rId61"/>
    <sheet name="التقويم" sheetId="81" state="hidden" r:id="rId62"/>
    <sheet name="جدول الخصم  " sheetId="73" state="hidden" r:id="rId63"/>
    <sheet name="التقويم الهجري مقابل الميلادي" sheetId="88" state="hidden" r:id="rId64"/>
  </sheets>
  <externalReferences>
    <externalReference r:id="rId65"/>
    <externalReference r:id="rId66"/>
    <externalReference r:id="rId67"/>
  </externalReferences>
  <definedNames>
    <definedName name="_xlnm._FilterDatabase" localSheetId="0" hidden="1">'معلومات الفنية عن الدراسة'!$C$38:$C$39</definedName>
    <definedName name="_Order1" hidden="1">0</definedName>
    <definedName name="ADMIN..COST">#REF!</definedName>
    <definedName name="BLDG_AND_CONST">#REF!</definedName>
    <definedName name="Breakeven_point">'Breakeven Analysis Data'!$F$33</definedName>
    <definedName name="Company_name">'Breakeven Analysis Data'!$B$2</definedName>
    <definedName name="CONTINGENCY">#REF!</definedName>
    <definedName name="DATA_01" hidden="1">'Breakeven Analysis Data'!$B$2:$B$3</definedName>
    <definedName name="DATA_02" hidden="1">'Breakeven Analysis Data'!#REF!</definedName>
    <definedName name="DATA_03" hidden="1">'Breakeven Analysis Data'!#REF!</definedName>
    <definedName name="DATA_04" hidden="1">'Breakeven Analysis Data'!#REF!</definedName>
    <definedName name="DATA_05" hidden="1">'Breakeven Analysis Data'!#REF!</definedName>
    <definedName name="DATA_06" hidden="1">'Breakeven Analysis Data'!$F$10:$F$14</definedName>
    <definedName name="DATA_07" hidden="1">'Breakeven Analysis Data'!#REF!</definedName>
    <definedName name="DATA_08" hidden="1">'Breakeven Analysis Data'!$H$4</definedName>
    <definedName name="eMad_0">[1]الحقوق!#REF!</definedName>
    <definedName name="eMad_10">'[1]تحليل الحساسية'!#REF!</definedName>
    <definedName name="eMad_5">#REF!</definedName>
    <definedName name="Fixed_costs">'Breakeven Analysis Data'!$G$10:$G$17</definedName>
    <definedName name="FURN_OFFICE_EQP">#REF!</definedName>
    <definedName name="Gross_margin">'Breakeven Analysis Data'!$F$24</definedName>
    <definedName name="INSURANE">#REF!</definedName>
    <definedName name="IntroPrintArea" hidden="1">#REF!</definedName>
    <definedName name="l">45812</definedName>
    <definedName name="LAND..RENT">#REF!</definedName>
    <definedName name="LAND_VALUE_BASE">#REF!</definedName>
    <definedName name="MAINT..COST">#REF!</definedName>
    <definedName name="MARKETING">#REF!</definedName>
    <definedName name="MED_EQP">#REF!</definedName>
    <definedName name="Net_profit">'Breakeven Analysis Data'!$F$29</definedName>
    <definedName name="pre">6000</definedName>
    <definedName name="PRESTART_COST">#REF!</definedName>
    <definedName name="Print.Range">#REF!,#REF!,#REF!</definedName>
    <definedName name="_xlnm.Print_Area" localSheetId="50">'استمارةالتنمية '!$A$1:$I$33</definedName>
    <definedName name="_xlnm.Print_Area" localSheetId="5">الاثاثات!$A$1:$G$13</definedName>
    <definedName name="_xlnm.Print_Area" localSheetId="11">الاجماليات!$A$1:$G$35</definedName>
    <definedName name="_xlnm.Print_Area" localSheetId="42">'الأحتياجات اللازمة للمشروع'!$A$1:$D$27</definedName>
    <definedName name="_xlnm.Print_Area" localSheetId="22">'البرنامج الزمني'!$H$1:$AT$28</definedName>
    <definedName name="_xlnm.Print_Area" localSheetId="44">'البرنامج الزمني (2)'!$A$1:$C$12</definedName>
    <definedName name="_xlnm.Print_Area" localSheetId="56">'الة حساب مؤشرات تقييم المشروعات'!$A$1:$L$118</definedName>
    <definedName name="_xlnm.Print_Area" localSheetId="46">'التحليل المالي 1'!$A$1:$J$20</definedName>
    <definedName name="_xlnm.Print_Area" localSheetId="47">'التحليل المالي 2'!$A$1:$L$21</definedName>
    <definedName name="_xlnm.Print_Area" localSheetId="17">'التغير في الايراد والتكاليف معا'!$B$1:$R$64</definedName>
    <definedName name="_xlnm.Print_Area" localSheetId="40">'العمليات الزراعية'!$A$1:$D$23</definedName>
    <definedName name="_xlnm.Print_Area" localSheetId="41">'العمليات الزراعية(3)'!$A$1:$A$15</definedName>
    <definedName name="_xlnm.Print_Area" localSheetId="29">'الفكرة والهدف'!$A$1:$C$21</definedName>
    <definedName name="_xlnm.Print_Area" localSheetId="2">'المباني والإنشاءات'!$A$1:$E$21</definedName>
    <definedName name="_xlnm.Print_Area" localSheetId="26">المحتويات!$A$1:$D$27</definedName>
    <definedName name="_xlnm.Print_Area" localSheetId="3">المعدات!$A$1:$E$7</definedName>
    <definedName name="_xlnm.Print_Area" localSheetId="23">'المعرفة الفنية'!$A$1:$F$8</definedName>
    <definedName name="_xlnm.Print_Area" localSheetId="28">المقدمة!$A$1:$C$12</definedName>
    <definedName name="_xlnm.Print_Area" localSheetId="31">'المقومات التسويقية'!$A$1:$C$20</definedName>
    <definedName name="_xlnm.Print_Area" localSheetId="34">'المقومات الفنية(2)'!$A$1:$C$25</definedName>
    <definedName name="_xlnm.Print_Area" localSheetId="13">'المؤشرات خلال سنوات'!$A$1:$N$19</definedName>
    <definedName name="_xlnm.Print_Area" localSheetId="15">'انخفاض الايرادات والتكاليف 10%'!$B$3:$R$65</definedName>
    <definedName name="_xlnm.Print_Area" localSheetId="14">'تحليل الحساسية الاساسي'!$B$4:$R$32</definedName>
    <definedName name="_xlnm.Print_Area" localSheetId="59">'تحويل المقاسات'!$A$1:$J$882</definedName>
    <definedName name="_xlnm.Print_Area" localSheetId="24">'تكاليف أخرى'!$A$1:$F$11</definedName>
    <definedName name="_xlnm.Print_Area" localSheetId="45">'تكاليف الانتاج'!$A$1:$D$22</definedName>
    <definedName name="_xlnm.Print_Area" localSheetId="7">'جداول الاهلاك والصيانة'!$A$1:$G$26</definedName>
    <definedName name="_xlnm.Print_Area" localSheetId="49">'جدول الخصم'!$A$1:$O$21</definedName>
    <definedName name="_xlnm.Print_Area" localSheetId="62">'جدول الخصم  '!$A$1:$T$18</definedName>
    <definedName name="_xlnm.Print_Area" localSheetId="1">'حالة المياه'!$A$1:$E$27</definedName>
    <definedName name="_xlnm.Print_Area" localSheetId="52">'خطاب التنمية'!$A$1:$I$20</definedName>
    <definedName name="_xlnm.Print_Area" localSheetId="16">'زيادة الايرادات والتكاليف 10%'!$B$2:$R$63</definedName>
    <definedName name="_xlnm.Print_Area" localSheetId="25">'غلاف الدراسة'!$A$1:$I$32</definedName>
    <definedName name="_xlnm.Print_Area" localSheetId="6">'ما قبل التشغيل'!$A$1:$E$12</definedName>
    <definedName name="_xlnm.Print_Area" localSheetId="0">'معلومات الفنية عن الدراسة'!$A$2:$N$50</definedName>
    <definedName name="_xlnm.Print_Area" localSheetId="27">'ملخص الدراسة'!$A$1:$I$26</definedName>
    <definedName name="_xlnm.Print_Area" localSheetId="36">'مواصفات البيوت 1'!$A$1:$D$25</definedName>
    <definedName name="_xlnm.Print_Area" localSheetId="37">'مواصفات البيوت 2'!$A$1:$F$23</definedName>
    <definedName name="_xlnm.Print_Area" localSheetId="39">'مواصفات البيوت 4'!$A$1:$D$23</definedName>
    <definedName name="_xlnm.Print_Area" localSheetId="48">'مؤشرات الربحية'!$A$1:$K$23</definedName>
    <definedName name="_xlnm.Print_Area" localSheetId="54">'مؤشرات الربحية والمردود'!$A$1:$J$44</definedName>
    <definedName name="_xlnm.Print_Area" localSheetId="9">'نقطة التعادل متعدد المنتجات (2)'!$A$1:$N$66</definedName>
    <definedName name="_xlnm.Print_Area" localSheetId="4">'وسائل النقل والانتقال'!$A$1:$G$9</definedName>
    <definedName name="RAW..MATERIAL">#REF!</definedName>
    <definedName name="rvtax">0.3</definedName>
    <definedName name="SALARIES..BENEFITS">#REF!</definedName>
    <definedName name="Sales_price_unit">'Breakeven Analysis Data'!$F$5</definedName>
    <definedName name="Sales_volume_units">'Breakeven Analysis Data'!$F$6</definedName>
    <definedName name="solver_adj" localSheetId="21" hidden="1">'معدل النمو'!#REF!</definedName>
    <definedName name="solver_adj" hidden="1">'[1]التحليل المالي'!#REF!</definedName>
    <definedName name="solver_cvg" localSheetId="21" hidden="1">0.0001</definedName>
    <definedName name="solver_cvg" hidden="1">0.0001</definedName>
    <definedName name="solver_drv" localSheetId="21" hidden="1">1</definedName>
    <definedName name="solver_drv" hidden="1">1</definedName>
    <definedName name="solver_est" localSheetId="21" hidden="1">1</definedName>
    <definedName name="solver_est" hidden="1">1</definedName>
    <definedName name="solver_itr" localSheetId="21" hidden="1">100</definedName>
    <definedName name="solver_itr" hidden="1">100</definedName>
    <definedName name="solver_lhs1" hidden="1">'[1]التحليل المالي'!#REF!</definedName>
    <definedName name="solver_lhs2" hidden="1">'[1]التحليل المالي'!#REF!</definedName>
    <definedName name="solver_lhs3" hidden="1">'[1]التحليل المالي'!#REF!</definedName>
    <definedName name="solver_lhs4" hidden="1">'[1]التحليل المالي'!#REF!</definedName>
    <definedName name="solver_lhs5" hidden="1">'[1]التحليل المالي'!#REF!</definedName>
    <definedName name="solver_lhs6" hidden="1">'[1]التحليل المالي'!#REF!</definedName>
    <definedName name="solver_lin" localSheetId="21" hidden="1">2</definedName>
    <definedName name="solver_lin" hidden="1">2</definedName>
    <definedName name="solver_neg" localSheetId="21" hidden="1">2</definedName>
    <definedName name="solver_neg" hidden="1">2</definedName>
    <definedName name="solver_num" localSheetId="21" hidden="1">0</definedName>
    <definedName name="solver_num" hidden="1">8</definedName>
    <definedName name="solver_nwt" localSheetId="21" hidden="1">1</definedName>
    <definedName name="solver_nwt" hidden="1">1</definedName>
    <definedName name="solver_opt" localSheetId="21" hidden="1">'معدل النمو'!$E$75</definedName>
    <definedName name="solver_opt" hidden="1">'[1]التحليل المالي'!#REF!</definedName>
    <definedName name="solver_pre" localSheetId="21" hidden="1">0.000001</definedName>
    <definedName name="solver_pre" hidden="1">0.000001</definedName>
    <definedName name="solver_rel1" hidden="1">1</definedName>
    <definedName name="solver_rel2" hidden="1">3</definedName>
    <definedName name="solver_rel3" hidden="1">1</definedName>
    <definedName name="solver_rel4" hidden="1">3</definedName>
    <definedName name="solver_rel5" hidden="1">1</definedName>
    <definedName name="solver_rel6" hidden="1">3</definedName>
    <definedName name="solver_rel7" hidden="1">1</definedName>
    <definedName name="solver_rel8" hidden="1">3</definedName>
    <definedName name="solver_rhs1" hidden="1">156519</definedName>
    <definedName name="solver_rhs2" hidden="1">0</definedName>
    <definedName name="solver_rhs3" hidden="1">146894</definedName>
    <definedName name="solver_rhs4" hidden="1">0</definedName>
    <definedName name="solver_rhs5" hidden="1">80352</definedName>
    <definedName name="solver_rhs6" hidden="1">0</definedName>
    <definedName name="solver_rhs7" hidden="1">383765</definedName>
    <definedName name="solver_rhs8" hidden="1">0</definedName>
    <definedName name="solver_scl" localSheetId="21" hidden="1">2</definedName>
    <definedName name="solver_scl" hidden="1">2</definedName>
    <definedName name="solver_sho" localSheetId="21" hidden="1">2</definedName>
    <definedName name="solver_sho" hidden="1">2</definedName>
    <definedName name="solver_tim" localSheetId="21" hidden="1">100</definedName>
    <definedName name="solver_tim" hidden="1">100</definedName>
    <definedName name="solver_tol" localSheetId="21" hidden="1">0.05</definedName>
    <definedName name="solver_tol" hidden="1">0.1</definedName>
    <definedName name="solver_typ" localSheetId="21" hidden="1">1</definedName>
    <definedName name="solver_typ" hidden="1">1</definedName>
    <definedName name="solver_val" localSheetId="21" hidden="1">0</definedName>
    <definedName name="solver_val" hidden="1">0</definedName>
    <definedName name="t">#REF!</definedName>
    <definedName name="tax">0</definedName>
    <definedName name="TemplatePrintArea">'Breakeven Analysis Data'!$B$1:$G$5</definedName>
    <definedName name="TOT..INVEST..COST">#REF!</definedName>
    <definedName name="TOT..PROD..COSTS">#REF!</definedName>
    <definedName name="TOT..WORK..CAPITAL">#REF!</definedName>
    <definedName name="Total_fixed">'Breakeven Analysis Data'!$G$18</definedName>
    <definedName name="TOTAL_FIXED_ASSETS">#REF!</definedName>
    <definedName name="TOTAL_OPERATING_COST">#REF!</definedName>
    <definedName name="Total_Sales">'Breakeven Analysis Data'!$F$7</definedName>
    <definedName name="Total_variable">'Breakeven Analysis Data'!$E$18</definedName>
    <definedName name="tt">#REF!</definedName>
    <definedName name="Unit_contrib_margin">'Breakeven Analysis Data'!$F$23</definedName>
    <definedName name="UTILITIES">#REF!</definedName>
    <definedName name="Variable_cost_unit">'Breakeven Analysis Data'!$F$18</definedName>
    <definedName name="Variable_costs_unit">'Breakeven Analysis Data'!$F$10:$F$17</definedName>
    <definedName name="Variable_Unit_Cost">'Breakeven Analysis Data'!$F$18</definedName>
    <definedName name="VBA_Colors">'[2]XL Colors'!#REF!</definedName>
    <definedName name="VEHICLES">#REF!</definedName>
    <definedName name="Z_135FBBA1_9472_11D3_94D3_AEEDF1A28134_.wvu.Cols" localSheetId="49" hidden="1">'جدول الخصم'!$K:$O</definedName>
    <definedName name="Z_135FBBA1_9472_11D3_94D3_AEEDF1A28134_.wvu.PrintArea" localSheetId="50" hidden="1">'استمارةالتنمية '!$A$1:$I$33</definedName>
    <definedName name="Z_135FBBA1_9472_11D3_94D3_AEEDF1A28134_.wvu.PrintArea" localSheetId="40" hidden="1">'العمليات الزراعية'!$A$1:$D$25</definedName>
    <definedName name="Z_135FBBA1_9472_11D3_94D3_AEEDF1A28134_.wvu.PrintArea" localSheetId="41" hidden="1">'العمليات الزراعية(3)'!$A$1:$J$11</definedName>
    <definedName name="Z_135FBBA1_9472_11D3_94D3_AEEDF1A28134_.wvu.PrintArea" localSheetId="26" hidden="1">المحتويات!#REF!</definedName>
    <definedName name="Z_135FBBA1_9472_11D3_94D3_AEEDF1A28134_.wvu.PrintArea" localSheetId="34" hidden="1">'المقومات الفنية(2)'!#REF!</definedName>
    <definedName name="Z_135FBBA1_9472_11D3_94D3_AEEDF1A28134_.wvu.PrintArea" localSheetId="45" hidden="1">'تكاليف الانتاج'!$A$1:$D$29</definedName>
    <definedName name="Z_135FBBA1_9472_11D3_94D3_AEEDF1A28134_.wvu.PrintArea" localSheetId="49" hidden="1">'جدول الخصم'!$B$1:$J$26</definedName>
    <definedName name="Z_135FBBA1_9472_11D3_94D3_AEEDF1A28134_.wvu.PrintArea" localSheetId="1" hidden="1">'حالة المياه'!$A$1:$F$32</definedName>
    <definedName name="Z_135FBBA1_9472_11D3_94D3_AEEDF1A28134_.wvu.PrintArea" localSheetId="52" hidden="1">'خطاب التنمية'!$A$1:$I$20</definedName>
    <definedName name="Z_135FBBA1_9472_11D3_94D3_AEEDF1A28134_.wvu.PrintArea" localSheetId="25" hidden="1">'غلاف الدراسة'!$A$1:$I$32</definedName>
    <definedName name="Z_135FBBA1_9472_11D3_94D3_AEEDF1A28134_.wvu.PrintArea" localSheetId="0" hidden="1">'معلومات الفنية عن الدراسة'!$A$2:$E$34</definedName>
    <definedName name="Z_135FBBA1_9472_11D3_94D3_AEEDF1A28134_.wvu.PrintArea" localSheetId="27" hidden="1">'ملخص الدراسة'!$A$1:$I$26</definedName>
    <definedName name="Z_135FBBA1_9472_11D3_94D3_AEEDF1A28134_.wvu.PrintArea" localSheetId="36" hidden="1">'مواصفات البيوت 1'!$A$1:$C$55</definedName>
    <definedName name="Z_135FBBA1_9472_11D3_94D3_AEEDF1A28134_.wvu.PrintArea" localSheetId="48" hidden="1">'مؤشرات الربحية'!$A$1:$J$1</definedName>
    <definedName name="Z_2106C2F5_480B_400F_B243_DC5210DC9A64_.wvu.Cols" localSheetId="49" hidden="1">'جدول الخصم'!$K:$O</definedName>
    <definedName name="Z_2106C2F5_480B_400F_B243_DC5210DC9A64_.wvu.FilterData" localSheetId="0" hidden="1">'معلومات الفنية عن الدراسة'!$C$38:$C$39</definedName>
    <definedName name="Z_2106C2F5_480B_400F_B243_DC5210DC9A64_.wvu.PrintArea" localSheetId="50" hidden="1">'استمارةالتنمية '!$A$1:$I$33</definedName>
    <definedName name="Z_2106C2F5_480B_400F_B243_DC5210DC9A64_.wvu.PrintArea" localSheetId="40" hidden="1">'العمليات الزراعية'!$A$1:$D$23</definedName>
    <definedName name="Z_2106C2F5_480B_400F_B243_DC5210DC9A64_.wvu.PrintArea" localSheetId="41" hidden="1">'العمليات الزراعية(3)'!$A$1:$J$11</definedName>
    <definedName name="Z_2106C2F5_480B_400F_B243_DC5210DC9A64_.wvu.PrintArea" localSheetId="26" hidden="1">المحتويات!#REF!</definedName>
    <definedName name="Z_2106C2F5_480B_400F_B243_DC5210DC9A64_.wvu.PrintArea" localSheetId="34" hidden="1">'المقومات الفنية(2)'!#REF!</definedName>
    <definedName name="Z_2106C2F5_480B_400F_B243_DC5210DC9A64_.wvu.PrintArea" localSheetId="45" hidden="1">'تكاليف الانتاج'!$A$1:$D$27</definedName>
    <definedName name="Z_2106C2F5_480B_400F_B243_DC5210DC9A64_.wvu.PrintArea" localSheetId="49" hidden="1">'جدول الخصم'!$B$1:$J$21</definedName>
    <definedName name="Z_2106C2F5_480B_400F_B243_DC5210DC9A64_.wvu.PrintArea" localSheetId="1" hidden="1">'حالة المياه'!$A$1:$F$30</definedName>
    <definedName name="Z_2106C2F5_480B_400F_B243_DC5210DC9A64_.wvu.PrintArea" localSheetId="52" hidden="1">'خطاب التنمية'!$A$1:$I$20</definedName>
    <definedName name="Z_2106C2F5_480B_400F_B243_DC5210DC9A64_.wvu.PrintArea" localSheetId="25" hidden="1">'غلاف الدراسة'!$A$1:$I$32</definedName>
    <definedName name="Z_2106C2F5_480B_400F_B243_DC5210DC9A64_.wvu.PrintArea" localSheetId="0" hidden="1">'معلومات الفنية عن الدراسة'!$A$2:$E$38</definedName>
    <definedName name="Z_2106C2F5_480B_400F_B243_DC5210DC9A64_.wvu.PrintArea" localSheetId="27" hidden="1">'ملخص الدراسة'!$A$1:$I$26</definedName>
    <definedName name="Z_2106C2F5_480B_400F_B243_DC5210DC9A64_.wvu.PrintArea" localSheetId="36" hidden="1">'مواصفات البيوت 1'!$A$1:$D$25</definedName>
    <definedName name="Z_2106C2F5_480B_400F_B243_DC5210DC9A64_.wvu.PrintArea" localSheetId="48" hidden="1">'مؤشرات الربحية'!$A$1:$J$1</definedName>
    <definedName name="Z_3AA2FB00_D41F_11D2_B1C5_94024FA41760_.wvu.PrintArea" localSheetId="49" hidden="1">'جدول الخصم'!$B$1:$J$26</definedName>
    <definedName name="Z_3AA2FB00_D41F_11D2_B1C5_94024FA41760_.wvu.PrintArea" localSheetId="62" hidden="1">'جدول الخصم  '!$A$1:$T$26</definedName>
    <definedName name="Z_3AA2FB00_D41F_11D2_B1C5_94024FA41760_.wvu.PrintArea" localSheetId="0" hidden="1">'معلومات الفنية عن الدراسة'!#REF!</definedName>
    <definedName name="Z_5A514A4B_285F_11D7_B9A5_444553540000_.wvu.Cols" localSheetId="49" hidden="1">'جدول الخصم'!$K:$O</definedName>
    <definedName name="Z_5A514A4B_285F_11D7_B9A5_444553540000_.wvu.FilterData" localSheetId="0" hidden="1">'معلومات الفنية عن الدراسة'!$C$38:$C$39</definedName>
    <definedName name="Z_5A514A4B_285F_11D7_B9A5_444553540000_.wvu.PrintArea" localSheetId="50" hidden="1">'استمارةالتنمية '!$A$1:$I$33</definedName>
    <definedName name="Z_5A514A4B_285F_11D7_B9A5_444553540000_.wvu.PrintArea" localSheetId="40" hidden="1">'العمليات الزراعية'!$A$1:$D$23</definedName>
    <definedName name="Z_5A514A4B_285F_11D7_B9A5_444553540000_.wvu.PrintArea" localSheetId="41" hidden="1">'العمليات الزراعية(3)'!$A$1:$J$11</definedName>
    <definedName name="Z_5A514A4B_285F_11D7_B9A5_444553540000_.wvu.PrintArea" localSheetId="26" hidden="1">المحتويات!#REF!</definedName>
    <definedName name="Z_5A514A4B_285F_11D7_B9A5_444553540000_.wvu.PrintArea" localSheetId="34" hidden="1">'المقومات الفنية(2)'!#REF!</definedName>
    <definedName name="Z_5A514A4B_285F_11D7_B9A5_444553540000_.wvu.PrintArea" localSheetId="45" hidden="1">'تكاليف الانتاج'!$A$1:$D$27</definedName>
    <definedName name="Z_5A514A4B_285F_11D7_B9A5_444553540000_.wvu.PrintArea" localSheetId="49" hidden="1">'جدول الخصم'!$B$1:$J$21</definedName>
    <definedName name="Z_5A514A4B_285F_11D7_B9A5_444553540000_.wvu.PrintArea" localSheetId="1" hidden="1">'حالة المياه'!$A$1:$F$30</definedName>
    <definedName name="Z_5A514A4B_285F_11D7_B9A5_444553540000_.wvu.PrintArea" localSheetId="52" hidden="1">'خطاب التنمية'!$A$1:$I$20</definedName>
    <definedName name="Z_5A514A4B_285F_11D7_B9A5_444553540000_.wvu.PrintArea" localSheetId="25" hidden="1">'غلاف الدراسة'!$A$1:$I$32</definedName>
    <definedName name="Z_5A514A4B_285F_11D7_B9A5_444553540000_.wvu.PrintArea" localSheetId="0" hidden="1">'معلومات الفنية عن الدراسة'!$A$2:$E$38</definedName>
    <definedName name="Z_5A514A4B_285F_11D7_B9A5_444553540000_.wvu.PrintArea" localSheetId="27" hidden="1">'ملخص الدراسة'!$A$1:$I$26</definedName>
    <definedName name="Z_5A514A4B_285F_11D7_B9A5_444553540000_.wvu.PrintArea" localSheetId="36" hidden="1">'مواصفات البيوت 1'!$A$1:$D$25</definedName>
    <definedName name="Z_5A514A4B_285F_11D7_B9A5_444553540000_.wvu.PrintArea" localSheetId="48" hidden="1">'مؤشرات الربحية'!$A$1:$J$1</definedName>
    <definedName name="Z_6D181DE3_B017_494F_96AD_0B77F8958FEA_.wvu.Cols" localSheetId="62" hidden="1">'جدول الخصم  '!$U:$Y</definedName>
    <definedName name="Z_6D181DE3_B017_494F_96AD_0B77F8958FEA_.wvu.PrintArea" localSheetId="62" hidden="1">'جدول الخصم  '!$A$1:$T$21</definedName>
    <definedName name="Z_6D181DE3_B017_494F_96AD_0B77F8958FEA_.wvu.PrintArea" localSheetId="54" hidden="1">'مؤشرات الربحية والمردود'!#REF!</definedName>
    <definedName name="Z_75BC7DA4_3756_11D5_94D3_AEEDF1A28134_.wvu.Cols" localSheetId="49" hidden="1">'جدول الخصم'!$K:$O</definedName>
    <definedName name="Z_75BC7DA4_3756_11D5_94D3_AEEDF1A28134_.wvu.FilterData" localSheetId="0" hidden="1">'معلومات الفنية عن الدراسة'!$C$38:$C$39</definedName>
    <definedName name="Z_75BC7DA4_3756_11D5_94D3_AEEDF1A28134_.wvu.PrintArea" localSheetId="50" hidden="1">'استمارةالتنمية '!$A$1:$I$33</definedName>
    <definedName name="Z_75BC7DA4_3756_11D5_94D3_AEEDF1A28134_.wvu.PrintArea" localSheetId="40" hidden="1">'العمليات الزراعية'!$A$1:$D$23</definedName>
    <definedName name="Z_75BC7DA4_3756_11D5_94D3_AEEDF1A28134_.wvu.PrintArea" localSheetId="41" hidden="1">'العمليات الزراعية(3)'!$A$1:$J$11</definedName>
    <definedName name="Z_75BC7DA4_3756_11D5_94D3_AEEDF1A28134_.wvu.PrintArea" localSheetId="26" hidden="1">المحتويات!#REF!</definedName>
    <definedName name="Z_75BC7DA4_3756_11D5_94D3_AEEDF1A28134_.wvu.PrintArea" localSheetId="34" hidden="1">'المقومات الفنية(2)'!#REF!</definedName>
    <definedName name="Z_75BC7DA4_3756_11D5_94D3_AEEDF1A28134_.wvu.PrintArea" localSheetId="45" hidden="1">'تكاليف الانتاج'!$A$1:$D$27</definedName>
    <definedName name="Z_75BC7DA4_3756_11D5_94D3_AEEDF1A28134_.wvu.PrintArea" localSheetId="49" hidden="1">'جدول الخصم'!$B$1:$J$21</definedName>
    <definedName name="Z_75BC7DA4_3756_11D5_94D3_AEEDF1A28134_.wvu.PrintArea" localSheetId="1" hidden="1">'حالة المياه'!$A$1:$F$30</definedName>
    <definedName name="Z_75BC7DA4_3756_11D5_94D3_AEEDF1A28134_.wvu.PrintArea" localSheetId="52" hidden="1">'خطاب التنمية'!$A$1:$I$20</definedName>
    <definedName name="Z_75BC7DA4_3756_11D5_94D3_AEEDF1A28134_.wvu.PrintArea" localSheetId="25" hidden="1">'غلاف الدراسة'!$A$1:$I$32</definedName>
    <definedName name="Z_75BC7DA4_3756_11D5_94D3_AEEDF1A28134_.wvu.PrintArea" localSheetId="0" hidden="1">'معلومات الفنية عن الدراسة'!$A$2:$E$34</definedName>
    <definedName name="Z_75BC7DA4_3756_11D5_94D3_AEEDF1A28134_.wvu.PrintArea" localSheetId="27" hidden="1">'ملخص الدراسة'!$A$1:$I$26</definedName>
    <definedName name="Z_75BC7DA4_3756_11D5_94D3_AEEDF1A28134_.wvu.PrintArea" localSheetId="36" hidden="1">'مواصفات البيوت 1'!$A$1:$D$30</definedName>
    <definedName name="Z_75BC7DA4_3756_11D5_94D3_AEEDF1A28134_.wvu.PrintArea" localSheetId="48" hidden="1">'مؤشرات الربحية'!$A$1:$J$1</definedName>
    <definedName name="Z_7FFF00AB_29B4_11D8_B9A5_B05A30896754_.wvu.Cols" localSheetId="62" hidden="1">'جدول الخصم  '!$U:$Y</definedName>
    <definedName name="Z_7FFF00AB_29B4_11D8_B9A5_B05A30896754_.wvu.PrintArea" localSheetId="62" hidden="1">'جدول الخصم  '!$A$1:$T$21</definedName>
    <definedName name="Z_A49F3030_E23F_11D4_94D3_AEEDF1A28134_.wvu.PrintArea" localSheetId="54" hidden="1">'مؤشرات الربحية والمردود'!#REF!</definedName>
    <definedName name="Z_A66A2DE0_D5E1_11D2_B1C5_82124D08EE38_.wvu.PrintArea" localSheetId="50" hidden="1">'استمارةالتنمية '!$B$1:$H$33</definedName>
    <definedName name="Z_A66A2DE0_D5E1_11D2_B1C5_82124D08EE38_.wvu.PrintArea" localSheetId="52" hidden="1">'خطاب التنمية'!$B$1:$H$14</definedName>
    <definedName name="Z_A66A2DE0_D5E1_11D2_B1C5_82124D08EE38_.wvu.PrintArea" localSheetId="25" hidden="1">'غلاف الدراسة'!$B$1:$H$34</definedName>
    <definedName name="Z_A66A2DE0_D5E1_11D2_B1C5_82124D08EE38_.wvu.PrintArea" localSheetId="27" hidden="1">'ملخص الدراسة'!$B$1:$H$30</definedName>
    <definedName name="Z_FDA01D26_96CC_11D3_94D3_AEEDF1A28134_.wvu.Cols" localSheetId="62" hidden="1">'جدول الخصم  '!$U:$Y</definedName>
    <definedName name="Z_FDA01D26_96CC_11D3_94D3_AEEDF1A28134_.wvu.PrintArea" localSheetId="62" hidden="1">'جدول الخصم  '!$A$1:$T$26</definedName>
    <definedName name="Z_FDA01D2F_96CC_11D3_94D3_AEEDF1A28134_.wvu.PrintArea" localSheetId="54" hidden="1">'مؤشرات الربحية والمردود'!#REF!</definedName>
    <definedName name="اثاثات">'المباني والإنشاءات'!#REF!</definedName>
    <definedName name="اجمالي_الاجهزة_والمعدات">'وسائل النقل والانتقال'!$F$25</definedName>
    <definedName name="اجمالي_الالات_الزراعية">'وسائل النقل والانتقال'!$F$34</definedName>
    <definedName name="اجمالي_الايرادات" localSheetId="8">'نقطة التعادل متعدد المنتجات'!$F$8</definedName>
    <definedName name="اجمالي_الايرادات" localSheetId="9">'نقطة التعادل متعدد المنتجات (2)'!$F$10</definedName>
    <definedName name="اجمالي_الايرادات">'مؤشرات الربحية والمردود'!$H$6</definedName>
    <definedName name="اجمالي_الرواتب_والتذاكر_والبدلات">#REF!</definedName>
    <definedName name="اجمالي_السيارات">'وسائل النقل والانتقال'!$F$17</definedName>
    <definedName name="اجمالي_الصيانة" localSheetId="40">#REF!</definedName>
    <definedName name="اجمالي_الصيانة" localSheetId="41">#REF!</definedName>
    <definedName name="اجمالي_الصيانة">#REF!</definedName>
    <definedName name="اجمالي_الطاقة_الانتاجية" localSheetId="40">'حالة المياه'!#REF!</definedName>
    <definedName name="اجمالي_الطاقة_الانتاجية" localSheetId="41">'حالة المياه'!#REF!</definedName>
    <definedName name="اجمالي_الطاقة_الانتاجية">'حالة المياه'!#REF!</definedName>
    <definedName name="اجمالي_المنشات_والمباني">'المباني والإنشاءات'!#REF!</definedName>
    <definedName name="اجمالي_راس_الثابت">#REF!</definedName>
    <definedName name="اجمالي_عدد_الشتلات" localSheetId="40">'المقومات الفنية(2)'!#REF!</definedName>
    <definedName name="اجمالي_عدد_الشتلات" localSheetId="41">'المقومات الفنية(2)'!#REF!</definedName>
    <definedName name="اجمالي_عدد_الشتلات">'المقومات الفنية(2)'!#REF!</definedName>
    <definedName name="اجمالي_عدد_الوحدات_المباعة" localSheetId="8">'نقطة التعادل متعدد المنتجات'!$D$8</definedName>
    <definedName name="اجمالي_عدد_الوحدات_المباعة" localSheetId="9">'نقطة التعادل متعدد المنتجات (2)'!$D$10</definedName>
    <definedName name="اجمالي_قيمة_الهالك" localSheetId="40">#REF!</definedName>
    <definedName name="اجمالي_قيمة_الهالك" localSheetId="41">#REF!</definedName>
    <definedName name="اجمالي_قيمة_الهالك">#REF!</definedName>
    <definedName name="اجمالي0الايرادات" localSheetId="40">'معلومات الفنية عن الدراسة'!#REF!</definedName>
    <definedName name="اجمالي0الايرادات" localSheetId="41">'معلومات الفنية عن الدراسة'!#REF!</definedName>
    <definedName name="اجمالي0الايرادات" localSheetId="52">'معلومات الفنية عن الدراسة'!#REF!</definedName>
    <definedName name="اجمالي0الايرادات">'معلومات الفنية عن الدراسة'!#REF!</definedName>
    <definedName name="اجهزة_الري_المعدات" localSheetId="40">'معلومات الفنية عن الدراسة'!#REF!</definedName>
    <definedName name="اجهزة_الري_المعدات" localSheetId="41">'معلومات الفنية عن الدراسة'!#REF!</definedName>
    <definedName name="اجهزة_الري_المعدات" localSheetId="52">'معلومات الفنية عن الدراسة'!#REF!</definedName>
    <definedName name="اجهزة_الري_المعدات">'معلومات الفنية عن الدراسة'!#REF!</definedName>
    <definedName name="اسم_المستثمر">#REF!</definedName>
    <definedName name="الاسم">#REF!</definedName>
    <definedName name="الآلات_الزراعية" localSheetId="40">'معلومات الفنية عن الدراسة'!#REF!</definedName>
    <definedName name="الآلات_الزراعية" localSheetId="41">'معلومات الفنية عن الدراسة'!#REF!</definedName>
    <definedName name="الآلات_الزراعية" localSheetId="52">'معلومات الفنية عن الدراسة'!#REF!</definedName>
    <definedName name="الآلات_الزراعية">'معلومات الفنية عن الدراسة'!#REF!</definedName>
    <definedName name="التكاليف_الثابتة" localSheetId="8">'نقطة التعادل متعدد المنتجات'!$E$10</definedName>
    <definedName name="التكاليف_الثابتة" localSheetId="9">'نقطة التعادل متعدد المنتجات (2)'!$E$13</definedName>
    <definedName name="التكاليف_الثابتة">'تكاليف الانتاج'!$G$12</definedName>
    <definedName name="التكاليف_المتغيرة" localSheetId="8">'نقطة التعادل متعدد المنتجات'!$E$11</definedName>
    <definedName name="التكاليف_المتغيرة" localSheetId="9">'نقطة التعادل متعدد المنتجات (2)'!$E$14</definedName>
    <definedName name="التكاليف_المتغيرة">#REF!</definedName>
    <definedName name="التكاليف0التشغيلية0السنوية" localSheetId="40">'معلومات الفنية عن الدراسة'!#REF!</definedName>
    <definedName name="التكاليف0التشغيلية0السنوية" localSheetId="41">'معلومات الفنية عن الدراسة'!#REF!</definedName>
    <definedName name="التكاليف0التشغيلية0السنوية" localSheetId="52">'معلومات الفنية عن الدراسة'!#REF!</definedName>
    <definedName name="التكاليف0التشغيلية0السنوية">'معلومات الفنية عن الدراسة'!#REF!</definedName>
    <definedName name="التكلفة_المتغيرة" localSheetId="8">'نقطة التعادل متعدد المنتجات'!$E$15</definedName>
    <definedName name="التكلفة_المتغيرة" localSheetId="9">'نقطة التعادل متعدد المنتجات (2)'!$E$18</definedName>
    <definedName name="الثابت" localSheetId="40">'معلومات الفنية عن الدراسة'!#REF!</definedName>
    <definedName name="الثابت" localSheetId="41">'معلومات الفنية عن الدراسة'!#REF!</definedName>
    <definedName name="الثابت" localSheetId="52">'معلومات الفنية عن الدراسة'!#REF!</definedName>
    <definedName name="الثابت">'معلومات الفنية عن الدراسة'!#REF!</definedName>
    <definedName name="الصيانة" localSheetId="40">'معلومات الفنية عن الدراسة'!#REF!</definedName>
    <definedName name="الصيانة" localSheetId="41">'معلومات الفنية عن الدراسة'!#REF!</definedName>
    <definedName name="الصيانة" localSheetId="52">'معلومات الفنية عن الدراسة'!#REF!</definedName>
    <definedName name="الصيانة">'معلومات الفنية عن الدراسة'!#REF!</definedName>
    <definedName name="الطاقة_الانتاجية_الكلية" localSheetId="40">'المقومات الفنية(2)'!#REF!</definedName>
    <definedName name="الطاقة_الانتاجية_الكلية" localSheetId="41">'المقومات الفنية(2)'!#REF!</definedName>
    <definedName name="الطاقة_الانتاجية_الكلية">'المقومات الفنية(2)'!#REF!</definedName>
    <definedName name="الطاقة_الانتاجية_للخيار" localSheetId="40">'المقومات الفنية(2)'!#REF!</definedName>
    <definedName name="الطاقة_الانتاجية_للخيار" localSheetId="41">'المقومات الفنية(2)'!#REF!</definedName>
    <definedName name="الطاقة_الانتاجية_للخيار">'المقومات الفنية(2)'!#REF!</definedName>
    <definedName name="الطاقة_الانتاجية_للطماطم" localSheetId="40">'المقومات الفنية(2)'!#REF!</definedName>
    <definedName name="الطاقة_الانتاجية_للطماطم" localSheetId="41">'المقومات الفنية(2)'!#REF!</definedName>
    <definedName name="الطاقة_الانتاجية_للطماطم">'المقومات الفنية(2)'!#REF!</definedName>
    <definedName name="العامل" localSheetId="40">'معلومات الفنية عن الدراسة'!#REF!</definedName>
    <definedName name="العامل" localSheetId="41">'معلومات الفنية عن الدراسة'!#REF!</definedName>
    <definedName name="العامل" localSheetId="52">'معلومات الفنية عن الدراسة'!#REF!</definedName>
    <definedName name="العامل">'معلومات الفنية عن الدراسة'!#REF!</definedName>
    <definedName name="المباني_المنشات" localSheetId="40">'معلومات الفنية عن الدراسة'!#REF!</definedName>
    <definedName name="المباني_المنشات" localSheetId="41">'معلومات الفنية عن الدراسة'!#REF!</definedName>
    <definedName name="المباني_المنشات" localSheetId="52">'معلومات الفنية عن الدراسة'!#REF!</definedName>
    <definedName name="المباني_المنشات">'معلومات الفنية عن الدراسة'!#REF!</definedName>
    <definedName name="المحروقات" localSheetId="40">'معلومات الفنية عن الدراسة'!#REF!</definedName>
    <definedName name="المحروقات" localSheetId="41">'معلومات الفنية عن الدراسة'!#REF!</definedName>
    <definedName name="المحروقات" localSheetId="52">'معلومات الفنية عن الدراسة'!#REF!</definedName>
    <definedName name="المحروقات">'معلومات الفنية عن الدراسة'!#REF!</definedName>
    <definedName name="المساحة_الكلية">'ملخص الدراسة'!$D$14</definedName>
    <definedName name="المساحة_المنزرعة" localSheetId="50">'استمارةالتنمية '!#REF!</definedName>
    <definedName name="المساحة_المنزرعة" localSheetId="52">'خطاب التنمية'!#REF!</definedName>
    <definedName name="المساحة_المنزرعة">'ملخص الدراسة'!$D$18</definedName>
    <definedName name="المشروع">'ملخص الدراسة'!$D$4</definedName>
    <definedName name="المصروفات_التشغيلية_السنوية" localSheetId="40">'معلومات الفنية عن الدراسة'!#REF!</definedName>
    <definedName name="المصروفات_التشغيلية_السنوية" localSheetId="41">'معلومات الفنية عن الدراسة'!#REF!</definedName>
    <definedName name="المصروفات_التشغيلية_السنوية" localSheetId="52">'معلومات الفنية عن الدراسة'!#REF!</definedName>
    <definedName name="المصروفات_التشغيلية_السنوية">'معلومات الفنية عن الدراسة'!#REF!</definedName>
    <definedName name="المنطقة">#REF!</definedName>
    <definedName name="الهالك" localSheetId="40">'معلومات الفنية عن الدراسة'!#REF!</definedName>
    <definedName name="الهالك" localSheetId="41">'معلومات الفنية عن الدراسة'!#REF!</definedName>
    <definedName name="الهالك" localSheetId="52">'معلومات الفنية عن الدراسة'!#REF!</definedName>
    <definedName name="الهالك">'معلومات الفنية عن الدراسة'!#REF!</definedName>
    <definedName name="انتاج_الباذلاء" localSheetId="40">'حالة المياه'!#REF!</definedName>
    <definedName name="انتاج_الباذلاء" localSheetId="41">'حالة المياه'!#REF!</definedName>
    <definedName name="انتاج_الباذلاء">'حالة المياه'!#REF!</definedName>
    <definedName name="انتاج_البطاطس" localSheetId="40">'حالة المياه'!#REF!</definedName>
    <definedName name="انتاج_البطاطس" localSheetId="41">'حالة المياه'!#REF!</definedName>
    <definedName name="انتاج_البطاطس">'حالة المياه'!#REF!</definedName>
    <definedName name="انتاج_الطماطم" localSheetId="40">'حالة المياه'!#REF!</definedName>
    <definedName name="انتاج_الطماطم" localSheetId="41">'حالة المياه'!#REF!</definedName>
    <definedName name="انتاج_الطماطم">'حالة المياه'!#REF!</definedName>
    <definedName name="انتاج_اللوبيا" localSheetId="40">'حالة المياه'!#REF!</definedName>
    <definedName name="انتاج_اللوبيا" localSheetId="41">'حالة المياه'!#REF!</definedName>
    <definedName name="انتاج_اللوبيا">'حالة المياه'!#REF!</definedName>
    <definedName name="تكاليف_المتغيرة">'تكاليف الانتاج'!#REF!</definedName>
    <definedName name="تكاليف0ثابتة" localSheetId="40">'معلومات الفنية عن الدراسة'!#REF!</definedName>
    <definedName name="تكاليف0ثابتة" localSheetId="41">'معلومات الفنية عن الدراسة'!#REF!</definedName>
    <definedName name="تكاليف0ثابتة" localSheetId="52">'معلومات الفنية عن الدراسة'!#REF!</definedName>
    <definedName name="تكاليف0ثابتة">'معلومات الفنية عن الدراسة'!#REF!</definedName>
    <definedName name="تكاليف0متغيرة" localSheetId="40">'معلومات الفنية عن الدراسة'!#REF!</definedName>
    <definedName name="تكاليف0متغيرة" localSheetId="41">'معلومات الفنية عن الدراسة'!#REF!</definedName>
    <definedName name="تكاليف0متغيرة" localSheetId="52">'معلومات الفنية عن الدراسة'!#REF!</definedName>
    <definedName name="تكاليف0متغيرة">'معلومات الفنية عن الدراسة'!#REF!</definedName>
    <definedName name="تكلفة_الصيانة">#REF!</definedName>
    <definedName name="ج0القيمة0المضافة" localSheetId="40">'معلومات الفنية عن الدراسة'!#REF!</definedName>
    <definedName name="ج0القيمة0المضافة" localSheetId="41">'معلومات الفنية عن الدراسة'!#REF!</definedName>
    <definedName name="ج0القيمة0المضافة" localSheetId="52">'معلومات الفنية عن الدراسة'!#REF!</definedName>
    <definedName name="ج0القيمة0المضافة">'معلومات الفنية عن الدراسة'!#REF!</definedName>
    <definedName name="حجم_الاستثمار">'التحليل المالي 1'!$I$4</definedName>
    <definedName name="حجم0الاستثمار" localSheetId="40">'معلومات الفنية عن الدراسة'!#REF!</definedName>
    <definedName name="حجم0الاستثمار" localSheetId="41">'معلومات الفنية عن الدراسة'!#REF!</definedName>
    <definedName name="حجم0الاستثمار" localSheetId="52">'معلومات الفنية عن الدراسة'!#REF!</definedName>
    <definedName name="حجم0الاستثمار">'معلومات الفنية عن الدراسة'!#REF!</definedName>
    <definedName name="راس_المال_الثابت" localSheetId="52">'معلومات الفنية عن الدراسة'!#REF!</definedName>
    <definedName name="راس_المال_الثابت">#REF!</definedName>
    <definedName name="صافي_الايرادات">'التحليل المالي 1'!$L$8</definedName>
    <definedName name="صافي0الايرادات" localSheetId="40">'معلومات الفنية عن الدراسة'!#REF!</definedName>
    <definedName name="صافي0الايرادات" localSheetId="41">'معلومات الفنية عن الدراسة'!#REF!</definedName>
    <definedName name="صافي0الايرادات" localSheetId="52">'معلومات الفنية عن الدراسة'!#REF!</definedName>
    <definedName name="صافي0الايرادات">'معلومات الفنية عن الدراسة'!#REF!</definedName>
    <definedName name="عبوات0تسويقية" localSheetId="40">'معلومات الفنية عن الدراسة'!#REF!</definedName>
    <definedName name="عبوات0تسويقية" localSheetId="41">'معلومات الفنية عن الدراسة'!#REF!</definedName>
    <definedName name="عبوات0تسويقية" localSheetId="52">'معلومات الفنية عن الدراسة'!#REF!</definedName>
    <definedName name="عبوات0تسويقية">'معلومات الفنية عن الدراسة'!#REF!</definedName>
    <definedName name="عدد_الآبار">'حالة المياه'!$D$25</definedName>
    <definedName name="عدد_عروات_الخيار" localSheetId="40">'معلومات الفنية عن الدراسة'!#REF!</definedName>
    <definedName name="عدد_عروات_الخيار" localSheetId="41">'معلومات الفنية عن الدراسة'!#REF!</definedName>
    <definedName name="عدد_عروات_الخيار">'معلومات الفنية عن الدراسة'!#REF!</definedName>
    <definedName name="عدد_عروات_الطماطم" localSheetId="40">'معلومات الفنية عن الدراسة'!#REF!</definedName>
    <definedName name="عدد_عروات_الطماطم" localSheetId="41">'معلومات الفنية عن الدراسة'!#REF!</definedName>
    <definedName name="عدد_عروات_الطماطم">'معلومات الفنية عن الدراسة'!#REF!</definedName>
    <definedName name="عدد_مشاتل_البيوت_المحمية">'معلومات الفنية عن الدراسة'!#REF!</definedName>
    <definedName name="عدد0الآبار" localSheetId="40">'معلومات الفنية عن الدراسة'!#REF!</definedName>
    <definedName name="عدد0الآبار" localSheetId="41">'معلومات الفنية عن الدراسة'!#REF!</definedName>
    <definedName name="عدد0الآبار">'معلومات الفنية عن الدراسة'!#REF!</definedName>
    <definedName name="فترة_الاسترداد">'التحليل المالي 1'!$L$10</definedName>
    <definedName name="قيمة_التكاليف_الانتاجية">'تكاليف الانتاج'!$C$18</definedName>
    <definedName name="قيمة_الصيانة">'تكاليف الانتاج'!$C$24</definedName>
    <definedName name="قيمة_العبوات_التسويقية">#REF!</definedName>
    <definedName name="قيمة_المحروقات_والزيوت">#REF!</definedName>
    <definedName name="قيمة_المصروفات_الادارية_والنثرية">#REF!</definedName>
    <definedName name="قيمة_المصروفات_التشغيلية">'تكاليف الانتاج'!$C$12</definedName>
    <definedName name="قيمة_الهالك">'جداول الاهلاك والصيانة'!$F$24</definedName>
    <definedName name="قيمة_الهالك_السنوي">#REF!</definedName>
    <definedName name="قيمة_راس_المال_العامل">'تكاليف الانتاج'!$C$14</definedName>
    <definedName name="م0ادارية" localSheetId="40">'معلومات الفنية عن الدراسة'!#REF!</definedName>
    <definedName name="م0ادارية" localSheetId="41">'معلومات الفنية عن الدراسة'!#REF!</definedName>
    <definedName name="م0ادارية" localSheetId="52">'معلومات الفنية عن الدراسة'!#REF!</definedName>
    <definedName name="م0ادارية">'معلومات الفنية عن الدراسة'!#REF!</definedName>
    <definedName name="متوسط_العائد_السنوي" localSheetId="54">'مؤشرات الربحية والمردود'!$H$15</definedName>
    <definedName name="متوسط_سعر_البيع" localSheetId="8">'نقطة التعادل متعدد المنتجات'!$E$16</definedName>
    <definedName name="متوسط_سعر_البيع" localSheetId="9">'نقطة التعادل متعدد المنتجات (2)'!$E$19</definedName>
    <definedName name="متوسط_صافي_الايراد" localSheetId="50">'استمارةالتنمية '!$AF$180</definedName>
    <definedName name="متوسط_صافي_الايراد" localSheetId="52">'خطاب التنمية'!$AF$135</definedName>
    <definedName name="متوسط_صافي_الايراد">#REF!</definedName>
    <definedName name="محيط_الارض">'معلومات الفنية عن الدراسة'!$D$10</definedName>
    <definedName name="مساحة_البطاطس_بالدونم" localSheetId="40">'معلومات الفنية عن الدراسة'!#REF!</definedName>
    <definedName name="مساحة_البطاطس_بالدونم" localSheetId="41">'معلومات الفنية عن الدراسة'!#REF!</definedName>
    <definedName name="مساحة_البطاطس_بالدونم">'معلومات الفنية عن الدراسة'!#REF!</definedName>
    <definedName name="مساحة0المشتل" localSheetId="40">'معلومات الفنية عن الدراسة'!#REF!</definedName>
    <definedName name="مساحة0المشتل" localSheetId="41">'معلومات الفنية عن الدراسة'!#REF!</definedName>
    <definedName name="مساحة0المشتل">'معلومات الفنية عن الدراسة'!#REF!</definedName>
    <definedName name="مساحة0مصدات0الرياح">'معلومات الفنية عن الدراسة'!$D$35</definedName>
    <definedName name="مستلزمات_الانتاج" localSheetId="40">'معلومات الفنية عن الدراسة'!#REF!</definedName>
    <definedName name="مستلزمات_الانتاج" localSheetId="41">'معلومات الفنية عن الدراسة'!#REF!</definedName>
    <definedName name="مستلزمات_الانتاج" localSheetId="52">'معلومات الفنية عن الدراسة'!#REF!</definedName>
    <definedName name="مستلزمات_الانتاج">'معلومات الفنية عن الدراسة'!#REF!</definedName>
    <definedName name="مستلزمات0الانتاج" localSheetId="40">'معلومات الفنية عن الدراسة'!#REF!</definedName>
    <definedName name="مستلزمات0الانتاج" localSheetId="41">'معلومات الفنية عن الدراسة'!#REF!</definedName>
    <definedName name="مستلزمات0الانتاج" localSheetId="52">'معلومات الفنية عن الدراسة'!#REF!</definedName>
    <definedName name="مستلزمات0الانتاج">'معلومات الفنية عن الدراسة'!#REF!</definedName>
    <definedName name="مصروفات_التاسيس">'المباني والإنشاءات'!#REF!</definedName>
    <definedName name="معدل_الخصم_الاصغر" localSheetId="62">'جدول الخصم  '!$AA$3</definedName>
    <definedName name="معدل_الخصم_الاصغر">'جدول الخصم'!$R$3</definedName>
    <definedName name="معدل_المردود_الداخلي">'مؤشرات الربحية'!#REF!</definedName>
    <definedName name="ناصر">'[3]معلومات عن الدراسة'!#REF!</definedName>
    <definedName name="نسبة_العائد_السنوي">'التحليل المالي 1'!$L$9</definedName>
    <definedName name="نقطة_التعادل" localSheetId="54">'مؤشرات الربحية والمردود'!$J$27</definedName>
    <definedName name="نقطة_التعادل">'التحليل المالي 1'!$L$13</definedName>
  </definedNames>
  <calcPr calcId="162913"/>
</workbook>
</file>

<file path=xl/calcChain.xml><?xml version="1.0" encoding="utf-8"?>
<calcChain xmlns="http://schemas.openxmlformats.org/spreadsheetml/2006/main">
  <c r="D10" i="155" l="1"/>
  <c r="B10" i="155"/>
  <c r="D8" i="155"/>
  <c r="D7" i="155"/>
  <c r="B6" i="155"/>
  <c r="D12" i="154"/>
  <c r="D11" i="153"/>
  <c r="D10" i="153"/>
  <c r="D14" i="154" s="1"/>
  <c r="B6" i="153"/>
  <c r="D13" i="154" s="1"/>
  <c r="AZ101" i="152"/>
  <c r="CD101" i="152" s="1"/>
  <c r="V101" i="152"/>
  <c r="F93" i="152"/>
  <c r="E93" i="152"/>
  <c r="E94" i="152" s="1"/>
  <c r="E95" i="152" s="1"/>
  <c r="E96" i="152" s="1"/>
  <c r="E97" i="152" s="1"/>
  <c r="E98" i="152" s="1"/>
  <c r="E99" i="152" s="1"/>
  <c r="E100" i="152" s="1"/>
  <c r="E101" i="152" s="1"/>
  <c r="D93" i="152"/>
  <c r="D94" i="152" s="1"/>
  <c r="D95" i="152" s="1"/>
  <c r="D96" i="152" s="1"/>
  <c r="D97" i="152" s="1"/>
  <c r="D98" i="152" s="1"/>
  <c r="D99" i="152" s="1"/>
  <c r="D100" i="152" s="1"/>
  <c r="D101" i="152" s="1"/>
  <c r="H92" i="152"/>
  <c r="G92" i="152"/>
  <c r="H91" i="152"/>
  <c r="G91" i="152"/>
  <c r="AX90" i="152"/>
  <c r="CB90" i="152" s="1"/>
  <c r="T90" i="152"/>
  <c r="V90" i="152" s="1"/>
  <c r="C75" i="152"/>
  <c r="C73" i="152"/>
  <c r="C71" i="152"/>
  <c r="C70" i="152"/>
  <c r="C69" i="152"/>
  <c r="C68" i="152"/>
  <c r="C67" i="152"/>
  <c r="D66" i="152"/>
  <c r="C59" i="152"/>
  <c r="C57" i="152"/>
  <c r="C55" i="152"/>
  <c r="C54" i="152"/>
  <c r="C53" i="152"/>
  <c r="C52" i="152"/>
  <c r="C51" i="152"/>
  <c r="DI14" i="152"/>
  <c r="DF14" i="152"/>
  <c r="DC14" i="152"/>
  <c r="C7" i="147"/>
  <c r="C5" i="147"/>
  <c r="F12" i="150"/>
  <c r="F9" i="150" s="1"/>
  <c r="C26" i="137"/>
  <c r="C23" i="137"/>
  <c r="C22" i="129"/>
  <c r="C9" i="129"/>
  <c r="C8" i="129"/>
  <c r="A12" i="127"/>
  <c r="A11" i="127"/>
  <c r="A10" i="127"/>
  <c r="A9" i="127"/>
  <c r="A8" i="127"/>
  <c r="K19" i="125"/>
  <c r="J19" i="125"/>
  <c r="I19" i="125"/>
  <c r="H19" i="125"/>
  <c r="G19" i="125"/>
  <c r="F19" i="125"/>
  <c r="E19" i="125"/>
  <c r="D19" i="125"/>
  <c r="C19" i="125"/>
  <c r="B19" i="125"/>
  <c r="D16" i="120"/>
  <c r="D14" i="120"/>
  <c r="J6" i="120"/>
  <c r="G16" i="155" s="1"/>
  <c r="D6" i="120"/>
  <c r="D8" i="153" s="1"/>
  <c r="D11" i="154" s="1"/>
  <c r="E24" i="154" s="1"/>
  <c r="A14" i="118"/>
  <c r="E11" i="118"/>
  <c r="B9" i="118"/>
  <c r="H93" i="152" l="1"/>
  <c r="AZ90" i="152"/>
  <c r="C13" i="129"/>
  <c r="C10" i="152"/>
  <c r="B4" i="127"/>
  <c r="C3" i="129"/>
  <c r="D18" i="120"/>
  <c r="H10" i="153"/>
  <c r="F19" i="153" s="1"/>
  <c r="D9" i="155"/>
  <c r="C7" i="137"/>
  <c r="CD90" i="152"/>
  <c r="CE90" i="152"/>
  <c r="BS90" i="152"/>
  <c r="AX91" i="152"/>
  <c r="T91" i="152"/>
  <c r="W90" i="152"/>
  <c r="Y90" i="152" s="1"/>
  <c r="F94" i="152"/>
  <c r="G93" i="152"/>
  <c r="CG101" i="152"/>
  <c r="CJ101" i="152" s="1"/>
  <c r="CM101" i="152" s="1"/>
  <c r="CP101" i="152" s="1"/>
  <c r="BU101" i="152"/>
  <c r="BC101" i="152"/>
  <c r="BF101" i="152" s="1"/>
  <c r="BI101" i="152" s="1"/>
  <c r="BL101" i="152" s="1"/>
  <c r="Y101" i="152"/>
  <c r="C14" i="129" l="1"/>
  <c r="C15" i="129" s="1"/>
  <c r="F21" i="150"/>
  <c r="C12" i="150"/>
  <c r="I12" i="150" s="1"/>
  <c r="F15" i="150" s="1"/>
  <c r="G19" i="149"/>
  <c r="C9" i="147"/>
  <c r="G15" i="147" s="1"/>
  <c r="B8" i="127"/>
  <c r="C56" i="152"/>
  <c r="C40" i="152"/>
  <c r="C72" i="152" s="1"/>
  <c r="CA101" i="152"/>
  <c r="BO101" i="152" s="1"/>
  <c r="BX101" i="152"/>
  <c r="V91" i="152"/>
  <c r="W91" i="152"/>
  <c r="Y91" i="152" s="1"/>
  <c r="BU90" i="152"/>
  <c r="BY90" i="152"/>
  <c r="BV90" i="152"/>
  <c r="BX90" i="152" s="1"/>
  <c r="H94" i="152"/>
  <c r="F95" i="152"/>
  <c r="G94" i="152"/>
  <c r="AZ91" i="152"/>
  <c r="CB91" i="152"/>
  <c r="CG90" i="152"/>
  <c r="CH90" i="152"/>
  <c r="C19" i="129"/>
  <c r="C21" i="129"/>
  <c r="F96" i="152" l="1"/>
  <c r="G95" i="152"/>
  <c r="H95" i="152"/>
  <c r="CA90" i="152"/>
  <c r="BM90" i="152"/>
  <c r="DB101" i="152"/>
  <c r="BR101" i="152"/>
  <c r="C8" i="127"/>
  <c r="C4" i="129"/>
  <c r="C8" i="137"/>
  <c r="CJ90" i="152"/>
  <c r="CK90" i="152"/>
  <c r="CD91" i="152"/>
  <c r="CE91" i="152"/>
  <c r="BS91" i="152"/>
  <c r="AX92" i="152"/>
  <c r="T92" i="152"/>
  <c r="B9" i="127"/>
  <c r="B10" i="127" l="1"/>
  <c r="V92" i="152"/>
  <c r="W92" i="152"/>
  <c r="Y92" i="152" s="1"/>
  <c r="BU91" i="152"/>
  <c r="BY91" i="152"/>
  <c r="BV91" i="152"/>
  <c r="BX91" i="152" s="1"/>
  <c r="CS101" i="152"/>
  <c r="AT101" i="152"/>
  <c r="AW101" i="152" s="1"/>
  <c r="C9" i="127"/>
  <c r="AZ92" i="152"/>
  <c r="CB92" i="152"/>
  <c r="CG91" i="152"/>
  <c r="CH91" i="152"/>
  <c r="CM90" i="152"/>
  <c r="CN90" i="152"/>
  <c r="CP90" i="152" s="1"/>
  <c r="BO90" i="152"/>
  <c r="CZ90" i="152"/>
  <c r="BP90" i="152"/>
  <c r="BR90" i="152" s="1"/>
  <c r="AX93" i="152"/>
  <c r="T93" i="152"/>
  <c r="F98" i="152"/>
  <c r="H96" i="152"/>
  <c r="F97" i="152"/>
  <c r="G96" i="152"/>
  <c r="W93" i="152" l="1"/>
  <c r="Y93" i="152" s="1"/>
  <c r="V93" i="152"/>
  <c r="G97" i="152"/>
  <c r="H97" i="152"/>
  <c r="F100" i="152"/>
  <c r="H98" i="152"/>
  <c r="F99" i="152"/>
  <c r="G98" i="152"/>
  <c r="CB93" i="152"/>
  <c r="AZ93" i="152"/>
  <c r="DB90" i="152"/>
  <c r="CQ90" i="152"/>
  <c r="B11" i="127"/>
  <c r="AX94" i="152"/>
  <c r="T94" i="152"/>
  <c r="CJ91" i="152"/>
  <c r="CK91" i="152"/>
  <c r="CD92" i="152"/>
  <c r="CE92" i="152"/>
  <c r="BS92" i="152"/>
  <c r="AK101" i="152"/>
  <c r="CV101" i="152"/>
  <c r="CY101" i="152" s="1"/>
  <c r="CA91" i="152"/>
  <c r="BM91" i="152"/>
  <c r="C10" i="127"/>
  <c r="BO91" i="152" l="1"/>
  <c r="CZ91" i="152"/>
  <c r="BP91" i="152"/>
  <c r="BR91" i="152" s="1"/>
  <c r="BU92" i="152"/>
  <c r="BY92" i="152"/>
  <c r="BV92" i="152"/>
  <c r="BX92" i="152" s="1"/>
  <c r="AZ94" i="152"/>
  <c r="CB94" i="152"/>
  <c r="B12" i="127"/>
  <c r="CS90" i="152"/>
  <c r="CT90" i="152"/>
  <c r="AI90" i="152"/>
  <c r="AX96" i="152"/>
  <c r="T96" i="152"/>
  <c r="AX95" i="152"/>
  <c r="T95" i="152"/>
  <c r="AE101" i="152"/>
  <c r="AH101" i="152"/>
  <c r="AB101" i="152" s="1"/>
  <c r="AN101" i="152"/>
  <c r="AQ101" i="152" s="1"/>
  <c r="CG92" i="152"/>
  <c r="CH92" i="152"/>
  <c r="CM91" i="152"/>
  <c r="CN91" i="152"/>
  <c r="CP91" i="152" s="1"/>
  <c r="V94" i="152"/>
  <c r="W94" i="152"/>
  <c r="Y94" i="152" s="1"/>
  <c r="C11" i="127"/>
  <c r="B13" i="127"/>
  <c r="CE93" i="152"/>
  <c r="BS93" i="152"/>
  <c r="CD93" i="152"/>
  <c r="G99" i="152"/>
  <c r="H99" i="152"/>
  <c r="F101" i="152"/>
  <c r="H100" i="152"/>
  <c r="G100" i="152"/>
  <c r="C4" i="103"/>
  <c r="D4" i="103"/>
  <c r="E4" i="103"/>
  <c r="C5" i="103"/>
  <c r="D5" i="103"/>
  <c r="E5" i="103"/>
  <c r="H5" i="103" s="1"/>
  <c r="C6" i="103"/>
  <c r="D6" i="103"/>
  <c r="E6" i="103"/>
  <c r="C7" i="103"/>
  <c r="D7" i="103"/>
  <c r="E7" i="103"/>
  <c r="C8" i="103"/>
  <c r="D8" i="103"/>
  <c r="E8" i="103"/>
  <c r="C9" i="103"/>
  <c r="E9" i="103"/>
  <c r="H9" i="103" s="1"/>
  <c r="D8" i="63" l="1"/>
  <c r="F6" i="103"/>
  <c r="F4" i="103"/>
  <c r="F8" i="103"/>
  <c r="H6" i="103"/>
  <c r="H8" i="103"/>
  <c r="F7" i="103"/>
  <c r="H4" i="103"/>
  <c r="H7" i="103"/>
  <c r="AX98" i="152"/>
  <c r="T98" i="152"/>
  <c r="AX97" i="152"/>
  <c r="T97" i="152"/>
  <c r="CH93" i="152"/>
  <c r="CG93" i="152"/>
  <c r="CJ92" i="152"/>
  <c r="CK92" i="152"/>
  <c r="W95" i="152"/>
  <c r="Y95" i="152" s="1"/>
  <c r="V95" i="152"/>
  <c r="V96" i="152"/>
  <c r="W96" i="152"/>
  <c r="Y96" i="152" s="1"/>
  <c r="AK90" i="152"/>
  <c r="AL90" i="152"/>
  <c r="AF90" i="152"/>
  <c r="DB91" i="152"/>
  <c r="CQ91" i="152"/>
  <c r="H101" i="152"/>
  <c r="H89" i="152" s="1"/>
  <c r="H102" i="152" s="1"/>
  <c r="G101" i="152"/>
  <c r="BY93" i="152"/>
  <c r="BV93" i="152"/>
  <c r="BX93" i="152" s="1"/>
  <c r="BU93" i="152"/>
  <c r="CB95" i="152"/>
  <c r="AZ95" i="152"/>
  <c r="AZ96" i="152"/>
  <c r="CB96" i="152"/>
  <c r="CV90" i="152"/>
  <c r="CW90" i="152"/>
  <c r="CY90" i="152" s="1"/>
  <c r="C12" i="127"/>
  <c r="C13" i="127" s="1"/>
  <c r="CD94" i="152"/>
  <c r="CE94" i="152"/>
  <c r="BS94" i="152"/>
  <c r="CA92" i="152"/>
  <c r="BM92" i="152"/>
  <c r="F5" i="103"/>
  <c r="E43" i="71"/>
  <c r="C24" i="70"/>
  <c r="C22" i="70" s="1"/>
  <c r="AI14" i="64"/>
  <c r="D12" i="63"/>
  <c r="D13" i="63"/>
  <c r="D15" i="63"/>
  <c r="D21" i="63"/>
  <c r="D28" i="63"/>
  <c r="A4" i="35"/>
  <c r="E4" i="35"/>
  <c r="A5" i="35"/>
  <c r="E5" i="35"/>
  <c r="A6" i="35"/>
  <c r="E6" i="35"/>
  <c r="A7" i="35"/>
  <c r="E7" i="35"/>
  <c r="D11" i="63" s="1"/>
  <c r="A8" i="35"/>
  <c r="A9" i="35"/>
  <c r="E9" i="35"/>
  <c r="C3" i="19"/>
  <c r="C4" i="19"/>
  <c r="C5" i="19"/>
  <c r="C6" i="19"/>
  <c r="E7" i="19"/>
  <c r="B24" i="96"/>
  <c r="B25" i="96" s="1"/>
  <c r="B26" i="96" s="1"/>
  <c r="D38" i="96" s="1"/>
  <c r="D24" i="96"/>
  <c r="E24" i="96"/>
  <c r="D25" i="96"/>
  <c r="E25" i="96"/>
  <c r="D26" i="96"/>
  <c r="E26" i="96"/>
  <c r="D27" i="96"/>
  <c r="E27" i="96"/>
  <c r="E35" i="96"/>
  <c r="F35" i="96" s="1"/>
  <c r="E36" i="96"/>
  <c r="F38" i="96" s="1"/>
  <c r="E2" i="100"/>
  <c r="F2" i="100" s="1"/>
  <c r="G2" i="100"/>
  <c r="A3" i="100"/>
  <c r="B3" i="100"/>
  <c r="B4" i="100" s="1"/>
  <c r="B5" i="100" s="1"/>
  <c r="B6" i="100" s="1"/>
  <c r="E3" i="100"/>
  <c r="F3" i="100" s="1"/>
  <c r="G3" i="100"/>
  <c r="E4" i="100"/>
  <c r="F4" i="100" s="1"/>
  <c r="G4" i="100"/>
  <c r="E5" i="100"/>
  <c r="F5" i="100" s="1"/>
  <c r="G5" i="100"/>
  <c r="E6" i="100"/>
  <c r="F6" i="100" s="1"/>
  <c r="G6" i="100"/>
  <c r="E7" i="100"/>
  <c r="F7" i="100" s="1"/>
  <c r="G7" i="100"/>
  <c r="E8" i="100"/>
  <c r="F8" i="100" s="1"/>
  <c r="G8" i="100"/>
  <c r="A14" i="100"/>
  <c r="A15" i="100" s="1"/>
  <c r="A16" i="100" s="1"/>
  <c r="C17" i="100"/>
  <c r="D17" i="100"/>
  <c r="C18" i="100"/>
  <c r="D18" i="100"/>
  <c r="E2" i="95"/>
  <c r="F2" i="95"/>
  <c r="A3" i="95"/>
  <c r="A4" i="95" s="1"/>
  <c r="A5" i="95" s="1"/>
  <c r="A6" i="95" s="1"/>
  <c r="B3" i="95"/>
  <c r="E3" i="95"/>
  <c r="F3" i="95"/>
  <c r="B4" i="95"/>
  <c r="E4" i="95"/>
  <c r="F4" i="95"/>
  <c r="E5" i="95"/>
  <c r="F5" i="95"/>
  <c r="E6" i="95"/>
  <c r="F6" i="95"/>
  <c r="A14" i="95"/>
  <c r="A15" i="95"/>
  <c r="A16" i="95" s="1"/>
  <c r="C17" i="95"/>
  <c r="G3" i="95" s="1"/>
  <c r="J3" i="95" s="1"/>
  <c r="D17" i="95"/>
  <c r="H2" i="95" s="1"/>
  <c r="C18" i="95"/>
  <c r="D18" i="95"/>
  <c r="E18" i="95"/>
  <c r="F3" i="93"/>
  <c r="G3" i="93"/>
  <c r="B4" i="93"/>
  <c r="B5" i="93" s="1"/>
  <c r="C4" i="93"/>
  <c r="C5" i="93" s="1"/>
  <c r="F4" i="93"/>
  <c r="G4" i="93"/>
  <c r="F5" i="93"/>
  <c r="G5" i="93"/>
  <c r="F6" i="93"/>
  <c r="G6" i="93"/>
  <c r="F7" i="93"/>
  <c r="G7" i="93"/>
  <c r="D18" i="93"/>
  <c r="H4" i="93" s="1"/>
  <c r="K4" i="93" s="1"/>
  <c r="E18" i="93"/>
  <c r="I7" i="93" s="1"/>
  <c r="L7" i="93" s="1"/>
  <c r="G18" i="93"/>
  <c r="D19" i="93"/>
  <c r="E19" i="93"/>
  <c r="K24" i="93"/>
  <c r="L24" i="93" s="1"/>
  <c r="K25" i="93"/>
  <c r="C9" i="107"/>
  <c r="F9" i="107"/>
  <c r="C11" i="107"/>
  <c r="C13" i="107"/>
  <c r="C15" i="107"/>
  <c r="C17" i="107"/>
  <c r="C19" i="107"/>
  <c r="C21" i="107"/>
  <c r="C23" i="107"/>
  <c r="C25" i="107"/>
  <c r="C27" i="107"/>
  <c r="F5" i="90"/>
  <c r="F36" i="90" s="1"/>
  <c r="F6" i="90"/>
  <c r="F35" i="90" s="1"/>
  <c r="D36" i="90"/>
  <c r="C7" i="91"/>
  <c r="D7" i="91"/>
  <c r="E7" i="91" s="1"/>
  <c r="F7" i="91" s="1"/>
  <c r="G7" i="91" s="1"/>
  <c r="H7" i="91" s="1"/>
  <c r="I7" i="91" s="1"/>
  <c r="J7" i="91" s="1"/>
  <c r="K7" i="91" s="1"/>
  <c r="L7" i="91" s="1"/>
  <c r="B11" i="91"/>
  <c r="C21" i="91"/>
  <c r="D42" i="91"/>
  <c r="G2" i="78"/>
  <c r="H2" i="78"/>
  <c r="I2" i="78"/>
  <c r="J2" i="78" s="1"/>
  <c r="K2" i="78"/>
  <c r="L2" i="78"/>
  <c r="M2" i="78"/>
  <c r="G3" i="78"/>
  <c r="H3" i="78"/>
  <c r="I3" i="78"/>
  <c r="J3" i="78" s="1"/>
  <c r="K3" i="78"/>
  <c r="L3" i="78"/>
  <c r="M3" i="78"/>
  <c r="G4" i="78"/>
  <c r="H4" i="78"/>
  <c r="I4" i="78"/>
  <c r="J4" i="78" s="1"/>
  <c r="K4" i="78"/>
  <c r="L4" i="78"/>
  <c r="M4" i="78"/>
  <c r="G5" i="78"/>
  <c r="H5" i="78"/>
  <c r="I5" i="78"/>
  <c r="J5" i="78" s="1"/>
  <c r="K5" i="78"/>
  <c r="L5" i="78"/>
  <c r="M5" i="78"/>
  <c r="G6" i="78"/>
  <c r="H6" i="78"/>
  <c r="I6" i="78"/>
  <c r="J6" i="78" s="1"/>
  <c r="K6" i="78"/>
  <c r="L6" i="78"/>
  <c r="M6" i="78"/>
  <c r="G7" i="78"/>
  <c r="H7" i="78"/>
  <c r="I7" i="78"/>
  <c r="J7" i="78" s="1"/>
  <c r="K7" i="78"/>
  <c r="L7" i="78"/>
  <c r="M7" i="78"/>
  <c r="G8" i="78"/>
  <c r="H8" i="78"/>
  <c r="I8" i="78"/>
  <c r="J8" i="78" s="1"/>
  <c r="K8" i="78"/>
  <c r="L8" i="78"/>
  <c r="M8" i="78"/>
  <c r="G9" i="78"/>
  <c r="H9" i="78"/>
  <c r="I9" i="78"/>
  <c r="J9" i="78" s="1"/>
  <c r="K9" i="78"/>
  <c r="L9" i="78"/>
  <c r="M9" i="78"/>
  <c r="G10" i="78"/>
  <c r="H10" i="78"/>
  <c r="I10" i="78"/>
  <c r="J10" i="78" s="1"/>
  <c r="K10" i="78"/>
  <c r="L10" i="78"/>
  <c r="M10" i="78"/>
  <c r="G11" i="78"/>
  <c r="H11" i="78"/>
  <c r="I11" i="78"/>
  <c r="J11" i="78" s="1"/>
  <c r="K11" i="78"/>
  <c r="L11" i="78"/>
  <c r="M11" i="78"/>
  <c r="G12" i="78"/>
  <c r="H12" i="78"/>
  <c r="I12" i="78"/>
  <c r="J12" i="78" s="1"/>
  <c r="K12" i="78"/>
  <c r="L12" i="78"/>
  <c r="M12" i="78"/>
  <c r="G13" i="78"/>
  <c r="H13" i="78"/>
  <c r="I13" i="78"/>
  <c r="J13" i="78" s="1"/>
  <c r="K13" i="78"/>
  <c r="L13" i="78"/>
  <c r="M13" i="78"/>
  <c r="G14" i="78"/>
  <c r="H14" i="78"/>
  <c r="I14" i="78"/>
  <c r="J14" i="78" s="1"/>
  <c r="K14" i="78"/>
  <c r="L14" i="78"/>
  <c r="M14" i="78"/>
  <c r="G15" i="78"/>
  <c r="H15" i="78"/>
  <c r="I15" i="78"/>
  <c r="J15" i="78" s="1"/>
  <c r="K15" i="78"/>
  <c r="L15" i="78"/>
  <c r="M15" i="78"/>
  <c r="G16" i="78"/>
  <c r="H16" i="78"/>
  <c r="I16" i="78"/>
  <c r="J16" i="78" s="1"/>
  <c r="K16" i="78"/>
  <c r="L16" i="78"/>
  <c r="M16" i="78"/>
  <c r="G17" i="78"/>
  <c r="H17" i="78"/>
  <c r="I17" i="78"/>
  <c r="J17" i="78" s="1"/>
  <c r="K17" i="78"/>
  <c r="L17" i="78"/>
  <c r="M17" i="78"/>
  <c r="G18" i="78"/>
  <c r="H18" i="78"/>
  <c r="I18" i="78"/>
  <c r="J18" i="78" s="1"/>
  <c r="K18" i="78"/>
  <c r="L18" i="78"/>
  <c r="M18" i="78"/>
  <c r="G19" i="78"/>
  <c r="H19" i="78"/>
  <c r="I19" i="78"/>
  <c r="J19" i="78" s="1"/>
  <c r="K19" i="78"/>
  <c r="L19" i="78"/>
  <c r="M19" i="78"/>
  <c r="G20" i="78"/>
  <c r="H20" i="78"/>
  <c r="I20" i="78"/>
  <c r="J20" i="78" s="1"/>
  <c r="K20" i="78"/>
  <c r="L20" i="78"/>
  <c r="M20" i="78"/>
  <c r="G21" i="78"/>
  <c r="H21" i="78"/>
  <c r="I21" i="78"/>
  <c r="J21" i="78" s="1"/>
  <c r="K21" i="78"/>
  <c r="L21" i="78"/>
  <c r="M21" i="78"/>
  <c r="G22" i="78"/>
  <c r="H22" i="78"/>
  <c r="I22" i="78"/>
  <c r="J22" i="78" s="1"/>
  <c r="K22" i="78"/>
  <c r="L22" i="78"/>
  <c r="M22" i="78"/>
  <c r="G23" i="78"/>
  <c r="H23" i="78"/>
  <c r="I23" i="78"/>
  <c r="J23" i="78" s="1"/>
  <c r="K23" i="78"/>
  <c r="L23" i="78"/>
  <c r="M23" i="78"/>
  <c r="G24" i="78"/>
  <c r="H24" i="78"/>
  <c r="I24" i="78"/>
  <c r="J24" i="78" s="1"/>
  <c r="K24" i="78"/>
  <c r="L24" i="78"/>
  <c r="M24" i="78"/>
  <c r="G25" i="78"/>
  <c r="H25" i="78"/>
  <c r="I25" i="78"/>
  <c r="J25" i="78" s="1"/>
  <c r="K25" i="78"/>
  <c r="L25" i="78"/>
  <c r="M25" i="78"/>
  <c r="G26" i="78"/>
  <c r="H26" i="78"/>
  <c r="I26" i="78"/>
  <c r="J26" i="78" s="1"/>
  <c r="K26" i="78"/>
  <c r="L26" i="78"/>
  <c r="M26" i="78"/>
  <c r="G27" i="78"/>
  <c r="H27" i="78"/>
  <c r="I27" i="78"/>
  <c r="J27" i="78" s="1"/>
  <c r="K27" i="78"/>
  <c r="L27" i="78"/>
  <c r="M27" i="78"/>
  <c r="G28" i="78"/>
  <c r="H28" i="78"/>
  <c r="I28" i="78"/>
  <c r="J28" i="78" s="1"/>
  <c r="K28" i="78"/>
  <c r="L28" i="78"/>
  <c r="M28" i="78"/>
  <c r="G29" i="78"/>
  <c r="H29" i="78"/>
  <c r="I29" i="78"/>
  <c r="J29" i="78" s="1"/>
  <c r="K29" i="78"/>
  <c r="L29" i="78"/>
  <c r="M29" i="78"/>
  <c r="G30" i="78"/>
  <c r="H30" i="78"/>
  <c r="I30" i="78"/>
  <c r="J30" i="78" s="1"/>
  <c r="K30" i="78"/>
  <c r="L30" i="78"/>
  <c r="M30" i="78"/>
  <c r="G31" i="78"/>
  <c r="H31" i="78"/>
  <c r="I31" i="78"/>
  <c r="J31" i="78" s="1"/>
  <c r="K31" i="78"/>
  <c r="L31" i="78"/>
  <c r="M31" i="78"/>
  <c r="G32" i="78"/>
  <c r="H32" i="78"/>
  <c r="I32" i="78"/>
  <c r="J32" i="78" s="1"/>
  <c r="K32" i="78"/>
  <c r="L32" i="78"/>
  <c r="M32" i="78"/>
  <c r="G33" i="78"/>
  <c r="H33" i="78"/>
  <c r="I33" i="78"/>
  <c r="J33" i="78" s="1"/>
  <c r="K33" i="78"/>
  <c r="L33" i="78"/>
  <c r="M33" i="78"/>
  <c r="G34" i="78"/>
  <c r="H34" i="78"/>
  <c r="I34" i="78"/>
  <c r="J34" i="78" s="1"/>
  <c r="K34" i="78"/>
  <c r="L34" i="78"/>
  <c r="M34" i="78"/>
  <c r="G35" i="78"/>
  <c r="H35" i="78"/>
  <c r="I35" i="78"/>
  <c r="J35" i="78" s="1"/>
  <c r="K35" i="78"/>
  <c r="L35" i="78"/>
  <c r="M35" i="78"/>
  <c r="G36" i="78"/>
  <c r="H36" i="78"/>
  <c r="I36" i="78"/>
  <c r="J36" i="78" s="1"/>
  <c r="K36" i="78"/>
  <c r="L36" i="78"/>
  <c r="M36" i="78"/>
  <c r="G37" i="78"/>
  <c r="H37" i="78"/>
  <c r="I37" i="78"/>
  <c r="J37" i="78" s="1"/>
  <c r="K37" i="78"/>
  <c r="L37" i="78"/>
  <c r="M37" i="78"/>
  <c r="G38" i="78"/>
  <c r="H38" i="78"/>
  <c r="I38" i="78"/>
  <c r="J38" i="78" s="1"/>
  <c r="K38" i="78"/>
  <c r="L38" i="78"/>
  <c r="M38" i="78"/>
  <c r="G39" i="78"/>
  <c r="H39" i="78"/>
  <c r="I39" i="78"/>
  <c r="J39" i="78" s="1"/>
  <c r="K39" i="78"/>
  <c r="L39" i="78"/>
  <c r="M39" i="78"/>
  <c r="G40" i="78"/>
  <c r="H40" i="78"/>
  <c r="I40" i="78"/>
  <c r="J40" i="78" s="1"/>
  <c r="K40" i="78"/>
  <c r="L40" i="78"/>
  <c r="M40" i="78"/>
  <c r="G41" i="78"/>
  <c r="H41" i="78"/>
  <c r="I41" i="78"/>
  <c r="J41" i="78" s="1"/>
  <c r="K41" i="78"/>
  <c r="L41" i="78"/>
  <c r="M41" i="78"/>
  <c r="G42" i="78"/>
  <c r="H42" i="78"/>
  <c r="I42" i="78"/>
  <c r="J42" i="78" s="1"/>
  <c r="K42" i="78"/>
  <c r="L42" i="78"/>
  <c r="M42" i="78"/>
  <c r="G43" i="78"/>
  <c r="H43" i="78"/>
  <c r="I43" i="78"/>
  <c r="J43" i="78" s="1"/>
  <c r="K43" i="78"/>
  <c r="L43" i="78"/>
  <c r="M43" i="78"/>
  <c r="G44" i="78"/>
  <c r="H44" i="78"/>
  <c r="I44" i="78"/>
  <c r="J44" i="78" s="1"/>
  <c r="K44" i="78"/>
  <c r="L44" i="78"/>
  <c r="M44" i="78"/>
  <c r="G45" i="78"/>
  <c r="H45" i="78"/>
  <c r="I45" i="78"/>
  <c r="J45" i="78" s="1"/>
  <c r="K45" i="78"/>
  <c r="L45" i="78"/>
  <c r="M45" i="78"/>
  <c r="G46" i="78"/>
  <c r="H46" i="78"/>
  <c r="I46" i="78"/>
  <c r="J46" i="78" s="1"/>
  <c r="K46" i="78"/>
  <c r="L46" i="78"/>
  <c r="M46" i="78"/>
  <c r="G47" i="78"/>
  <c r="H47" i="78"/>
  <c r="I47" i="78"/>
  <c r="J47" i="78" s="1"/>
  <c r="K47" i="78"/>
  <c r="L47" i="78"/>
  <c r="M47" i="78"/>
  <c r="G48" i="78"/>
  <c r="H48" i="78"/>
  <c r="I48" i="78"/>
  <c r="J48" i="78" s="1"/>
  <c r="K48" i="78"/>
  <c r="L48" i="78"/>
  <c r="M48" i="78"/>
  <c r="G49" i="78"/>
  <c r="H49" i="78"/>
  <c r="I49" i="78"/>
  <c r="J49" i="78" s="1"/>
  <c r="K49" i="78"/>
  <c r="L49" i="78"/>
  <c r="M49" i="78"/>
  <c r="G50" i="78"/>
  <c r="H50" i="78"/>
  <c r="I50" i="78"/>
  <c r="J50" i="78" s="1"/>
  <c r="K50" i="78"/>
  <c r="L50" i="78"/>
  <c r="M50" i="78"/>
  <c r="G51" i="78"/>
  <c r="H51" i="78"/>
  <c r="I51" i="78"/>
  <c r="J51" i="78" s="1"/>
  <c r="K51" i="78"/>
  <c r="L51" i="78"/>
  <c r="M51" i="78"/>
  <c r="G52" i="78"/>
  <c r="H52" i="78"/>
  <c r="I52" i="78"/>
  <c r="J52" i="78" s="1"/>
  <c r="K52" i="78"/>
  <c r="L52" i="78"/>
  <c r="M52" i="78"/>
  <c r="G53" i="78"/>
  <c r="H53" i="78"/>
  <c r="I53" i="78"/>
  <c r="J53" i="78" s="1"/>
  <c r="K53" i="78"/>
  <c r="L53" i="78"/>
  <c r="M53" i="78"/>
  <c r="G54" i="78"/>
  <c r="H54" i="78"/>
  <c r="I54" i="78"/>
  <c r="J54" i="78" s="1"/>
  <c r="K54" i="78"/>
  <c r="L54" i="78"/>
  <c r="M54" i="78"/>
  <c r="G55" i="78"/>
  <c r="H55" i="78"/>
  <c r="I55" i="78"/>
  <c r="J55" i="78" s="1"/>
  <c r="K55" i="78"/>
  <c r="L55" i="78"/>
  <c r="M55" i="78"/>
  <c r="G56" i="78"/>
  <c r="H56" i="78"/>
  <c r="I56" i="78"/>
  <c r="J56" i="78" s="1"/>
  <c r="K56" i="78"/>
  <c r="L56" i="78"/>
  <c r="M56" i="78"/>
  <c r="G57" i="78"/>
  <c r="H57" i="78"/>
  <c r="I57" i="78"/>
  <c r="J57" i="78" s="1"/>
  <c r="K57" i="78"/>
  <c r="L57" i="78"/>
  <c r="M57" i="78"/>
  <c r="G58" i="78"/>
  <c r="H58" i="78"/>
  <c r="I58" i="78"/>
  <c r="J58" i="78" s="1"/>
  <c r="K58" i="78"/>
  <c r="L58" i="78"/>
  <c r="M58" i="78"/>
  <c r="G59" i="78"/>
  <c r="H59" i="78"/>
  <c r="I59" i="78"/>
  <c r="J59" i="78" s="1"/>
  <c r="K59" i="78"/>
  <c r="L59" i="78"/>
  <c r="M59" i="78"/>
  <c r="G60" i="78"/>
  <c r="H60" i="78"/>
  <c r="I60" i="78"/>
  <c r="J60" i="78" s="1"/>
  <c r="K60" i="78"/>
  <c r="L60" i="78"/>
  <c r="M60" i="78"/>
  <c r="G61" i="78"/>
  <c r="H61" i="78"/>
  <c r="I61" i="78"/>
  <c r="J61" i="78" s="1"/>
  <c r="K61" i="78"/>
  <c r="L61" i="78"/>
  <c r="M61" i="78"/>
  <c r="G62" i="78"/>
  <c r="H62" i="78"/>
  <c r="I62" i="78"/>
  <c r="J62" i="78" s="1"/>
  <c r="K62" i="78"/>
  <c r="L62" i="78"/>
  <c r="M62" i="78"/>
  <c r="G63" i="78"/>
  <c r="H63" i="78"/>
  <c r="I63" i="78"/>
  <c r="J63" i="78" s="1"/>
  <c r="K63" i="78"/>
  <c r="L63" i="78"/>
  <c r="M63" i="78"/>
  <c r="G64" i="78"/>
  <c r="H64" i="78"/>
  <c r="I64" i="78"/>
  <c r="J64" i="78" s="1"/>
  <c r="K64" i="78"/>
  <c r="L64" i="78"/>
  <c r="M64" i="78"/>
  <c r="G65" i="78"/>
  <c r="H65" i="78"/>
  <c r="I65" i="78"/>
  <c r="J65" i="78" s="1"/>
  <c r="K65" i="78"/>
  <c r="L65" i="78"/>
  <c r="M65" i="78"/>
  <c r="G66" i="78"/>
  <c r="H66" i="78"/>
  <c r="I66" i="78"/>
  <c r="J66" i="78" s="1"/>
  <c r="K66" i="78"/>
  <c r="L66" i="78"/>
  <c r="M66" i="78"/>
  <c r="G67" i="78"/>
  <c r="H67" i="78"/>
  <c r="I67" i="78"/>
  <c r="J67" i="78" s="1"/>
  <c r="K67" i="78"/>
  <c r="L67" i="78"/>
  <c r="M67" i="78"/>
  <c r="G68" i="78"/>
  <c r="H68" i="78"/>
  <c r="I68" i="78"/>
  <c r="J68" i="78" s="1"/>
  <c r="K68" i="78"/>
  <c r="L68" i="78"/>
  <c r="M68" i="78"/>
  <c r="G69" i="78"/>
  <c r="H69" i="78"/>
  <c r="I69" i="78"/>
  <c r="J69" i="78" s="1"/>
  <c r="K69" i="78"/>
  <c r="L69" i="78"/>
  <c r="M69" i="78"/>
  <c r="G70" i="78"/>
  <c r="H70" i="78"/>
  <c r="I70" i="78"/>
  <c r="J70" i="78" s="1"/>
  <c r="K70" i="78"/>
  <c r="L70" i="78"/>
  <c r="M70" i="78"/>
  <c r="G71" i="78"/>
  <c r="H71" i="78"/>
  <c r="I71" i="78"/>
  <c r="J71" i="78" s="1"/>
  <c r="K71" i="78"/>
  <c r="L71" i="78"/>
  <c r="M71" i="78"/>
  <c r="G72" i="78"/>
  <c r="H72" i="78"/>
  <c r="I72" i="78"/>
  <c r="J72" i="78" s="1"/>
  <c r="K72" i="78"/>
  <c r="L72" i="78"/>
  <c r="M72" i="78"/>
  <c r="G73" i="78"/>
  <c r="H73" i="78"/>
  <c r="I73" i="78"/>
  <c r="J73" i="78" s="1"/>
  <c r="K73" i="78"/>
  <c r="L73" i="78"/>
  <c r="M73" i="78"/>
  <c r="G74" i="78"/>
  <c r="H74" i="78"/>
  <c r="I74" i="78"/>
  <c r="J74" i="78" s="1"/>
  <c r="K74" i="78"/>
  <c r="L74" i="78"/>
  <c r="M74" i="78"/>
  <c r="G75" i="78"/>
  <c r="H75" i="78"/>
  <c r="I75" i="78"/>
  <c r="J75" i="78" s="1"/>
  <c r="K75" i="78"/>
  <c r="L75" i="78"/>
  <c r="M75" i="78"/>
  <c r="G76" i="78"/>
  <c r="H76" i="78"/>
  <c r="I76" i="78"/>
  <c r="J76" i="78" s="1"/>
  <c r="K76" i="78"/>
  <c r="L76" i="78"/>
  <c r="M76" i="78"/>
  <c r="G77" i="78"/>
  <c r="H77" i="78"/>
  <c r="I77" i="78"/>
  <c r="J77" i="78" s="1"/>
  <c r="K77" i="78"/>
  <c r="L77" i="78"/>
  <c r="M77" i="78"/>
  <c r="G78" i="78"/>
  <c r="H78" i="78"/>
  <c r="I78" i="78"/>
  <c r="J78" i="78" s="1"/>
  <c r="K78" i="78"/>
  <c r="L78" i="78"/>
  <c r="M78" i="78"/>
  <c r="G79" i="78"/>
  <c r="H79" i="78"/>
  <c r="I79" i="78"/>
  <c r="J79" i="78" s="1"/>
  <c r="K79" i="78"/>
  <c r="L79" i="78"/>
  <c r="M79" i="78"/>
  <c r="G80" i="78"/>
  <c r="H80" i="78"/>
  <c r="I80" i="78"/>
  <c r="J80" i="78" s="1"/>
  <c r="K80" i="78"/>
  <c r="L80" i="78"/>
  <c r="M80" i="78"/>
  <c r="G81" i="78"/>
  <c r="H81" i="78"/>
  <c r="I81" i="78"/>
  <c r="J81" i="78" s="1"/>
  <c r="K81" i="78"/>
  <c r="L81" i="78"/>
  <c r="M81" i="78"/>
  <c r="G82" i="78"/>
  <c r="H82" i="78"/>
  <c r="I82" i="78"/>
  <c r="J82" i="78" s="1"/>
  <c r="K82" i="78"/>
  <c r="L82" i="78"/>
  <c r="M82" i="78"/>
  <c r="G83" i="78"/>
  <c r="H83" i="78"/>
  <c r="I83" i="78"/>
  <c r="J83" i="78" s="1"/>
  <c r="K83" i="78"/>
  <c r="L83" i="78"/>
  <c r="M83" i="78"/>
  <c r="G84" i="78"/>
  <c r="H84" i="78"/>
  <c r="I84" i="78"/>
  <c r="J84" i="78" s="1"/>
  <c r="K84" i="78"/>
  <c r="L84" i="78"/>
  <c r="M84" i="78"/>
  <c r="G85" i="78"/>
  <c r="H85" i="78"/>
  <c r="I85" i="78"/>
  <c r="J85" i="78" s="1"/>
  <c r="K85" i="78"/>
  <c r="L85" i="78"/>
  <c r="M85" i="78"/>
  <c r="G86" i="78"/>
  <c r="H86" i="78"/>
  <c r="I86" i="78"/>
  <c r="J86" i="78" s="1"/>
  <c r="K86" i="78"/>
  <c r="L86" i="78"/>
  <c r="M86" i="78"/>
  <c r="G87" i="78"/>
  <c r="H87" i="78"/>
  <c r="I87" i="78"/>
  <c r="J87" i="78" s="1"/>
  <c r="K87" i="78"/>
  <c r="L87" i="78"/>
  <c r="M87" i="78"/>
  <c r="G88" i="78"/>
  <c r="H88" i="78"/>
  <c r="I88" i="78"/>
  <c r="J88" i="78" s="1"/>
  <c r="K88" i="78"/>
  <c r="L88" i="78"/>
  <c r="M88" i="78"/>
  <c r="G89" i="78"/>
  <c r="H89" i="78"/>
  <c r="I89" i="78"/>
  <c r="J89" i="78" s="1"/>
  <c r="K89" i="78"/>
  <c r="L89" i="78"/>
  <c r="M89" i="78"/>
  <c r="G90" i="78"/>
  <c r="H90" i="78"/>
  <c r="I90" i="78"/>
  <c r="J90" i="78" s="1"/>
  <c r="K90" i="78"/>
  <c r="L90" i="78"/>
  <c r="M90" i="78"/>
  <c r="G91" i="78"/>
  <c r="H91" i="78"/>
  <c r="I91" i="78"/>
  <c r="J91" i="78" s="1"/>
  <c r="K91" i="78"/>
  <c r="L91" i="78"/>
  <c r="M91" i="78"/>
  <c r="G92" i="78"/>
  <c r="H92" i="78"/>
  <c r="I92" i="78"/>
  <c r="J92" i="78" s="1"/>
  <c r="K92" i="78"/>
  <c r="L92" i="78"/>
  <c r="M92" i="78"/>
  <c r="G93" i="78"/>
  <c r="H93" i="78"/>
  <c r="I93" i="78"/>
  <c r="J93" i="78" s="1"/>
  <c r="K93" i="78"/>
  <c r="L93" i="78"/>
  <c r="M93" i="78"/>
  <c r="G94" i="78"/>
  <c r="H94" i="78"/>
  <c r="I94" i="78"/>
  <c r="J94" i="78" s="1"/>
  <c r="K94" i="78"/>
  <c r="L94" i="78"/>
  <c r="M94" i="78"/>
  <c r="G95" i="78"/>
  <c r="H95" i="78"/>
  <c r="I95" i="78"/>
  <c r="J95" i="78" s="1"/>
  <c r="K95" i="78"/>
  <c r="L95" i="78"/>
  <c r="M95" i="78"/>
  <c r="G96" i="78"/>
  <c r="H96" i="78"/>
  <c r="I96" i="78"/>
  <c r="J96" i="78" s="1"/>
  <c r="K96" i="78"/>
  <c r="L96" i="78"/>
  <c r="M96" i="78"/>
  <c r="G97" i="78"/>
  <c r="H97" i="78"/>
  <c r="I97" i="78"/>
  <c r="J97" i="78" s="1"/>
  <c r="K97" i="78"/>
  <c r="L97" i="78"/>
  <c r="M97" i="78"/>
  <c r="G98" i="78"/>
  <c r="H98" i="78"/>
  <c r="I98" i="78"/>
  <c r="J98" i="78" s="1"/>
  <c r="K98" i="78"/>
  <c r="L98" i="78"/>
  <c r="M98" i="78"/>
  <c r="G99" i="78"/>
  <c r="H99" i="78"/>
  <c r="I99" i="78"/>
  <c r="J99" i="78" s="1"/>
  <c r="K99" i="78"/>
  <c r="L99" i="78"/>
  <c r="M99" i="78"/>
  <c r="G100" i="78"/>
  <c r="H100" i="78"/>
  <c r="I100" i="78"/>
  <c r="J100" i="78" s="1"/>
  <c r="K100" i="78"/>
  <c r="L100" i="78"/>
  <c r="M100" i="78"/>
  <c r="G101" i="78"/>
  <c r="H101" i="78"/>
  <c r="I101" i="78"/>
  <c r="J101" i="78" s="1"/>
  <c r="K101" i="78"/>
  <c r="L101" i="78"/>
  <c r="M101" i="78"/>
  <c r="G102" i="78"/>
  <c r="H102" i="78"/>
  <c r="I102" i="78"/>
  <c r="J102" i="78" s="1"/>
  <c r="K102" i="78"/>
  <c r="L102" i="78"/>
  <c r="M102" i="78"/>
  <c r="G103" i="78"/>
  <c r="H103" i="78"/>
  <c r="I103" i="78"/>
  <c r="J103" i="78" s="1"/>
  <c r="K103" i="78"/>
  <c r="L103" i="78"/>
  <c r="M103" i="78"/>
  <c r="G104" i="78"/>
  <c r="H104" i="78"/>
  <c r="I104" i="78"/>
  <c r="J104" i="78" s="1"/>
  <c r="K104" i="78"/>
  <c r="L104" i="78"/>
  <c r="M104" i="78"/>
  <c r="G105" i="78"/>
  <c r="H105" i="78"/>
  <c r="I105" i="78"/>
  <c r="J105" i="78" s="1"/>
  <c r="K105" i="78"/>
  <c r="L105" i="78"/>
  <c r="M105" i="78"/>
  <c r="G106" i="78"/>
  <c r="H106" i="78"/>
  <c r="I106" i="78"/>
  <c r="J106" i="78" s="1"/>
  <c r="K106" i="78"/>
  <c r="L106" i="78"/>
  <c r="M106" i="78"/>
  <c r="G107" i="78"/>
  <c r="H107" i="78"/>
  <c r="I107" i="78"/>
  <c r="J107" i="78" s="1"/>
  <c r="K107" i="78"/>
  <c r="L107" i="78"/>
  <c r="M107" i="78"/>
  <c r="G108" i="78"/>
  <c r="H108" i="78"/>
  <c r="I108" i="78"/>
  <c r="J108" i="78" s="1"/>
  <c r="K108" i="78"/>
  <c r="L108" i="78"/>
  <c r="M108" i="78"/>
  <c r="G109" i="78"/>
  <c r="H109" i="78"/>
  <c r="I109" i="78"/>
  <c r="J109" i="78" s="1"/>
  <c r="K109" i="78"/>
  <c r="L109" i="78"/>
  <c r="M109" i="78"/>
  <c r="G110" i="78"/>
  <c r="H110" i="78"/>
  <c r="I110" i="78"/>
  <c r="J110" i="78" s="1"/>
  <c r="K110" i="78"/>
  <c r="L110" i="78"/>
  <c r="M110" i="78"/>
  <c r="G111" i="78"/>
  <c r="H111" i="78"/>
  <c r="I111" i="78"/>
  <c r="J111" i="78" s="1"/>
  <c r="K111" i="78"/>
  <c r="L111" i="78"/>
  <c r="M111" i="78"/>
  <c r="G112" i="78"/>
  <c r="H112" i="78"/>
  <c r="I112" i="78"/>
  <c r="J112" i="78" s="1"/>
  <c r="K112" i="78"/>
  <c r="L112" i="78"/>
  <c r="M112" i="78"/>
  <c r="G113" i="78"/>
  <c r="H113" i="78"/>
  <c r="I113" i="78"/>
  <c r="J113" i="78" s="1"/>
  <c r="K113" i="78"/>
  <c r="L113" i="78"/>
  <c r="M113" i="78"/>
  <c r="G114" i="78"/>
  <c r="H114" i="78"/>
  <c r="I114" i="78"/>
  <c r="J114" i="78" s="1"/>
  <c r="K114" i="78"/>
  <c r="L114" i="78"/>
  <c r="M114" i="78"/>
  <c r="G115" i="78"/>
  <c r="H115" i="78"/>
  <c r="I115" i="78"/>
  <c r="J115" i="78" s="1"/>
  <c r="K115" i="78"/>
  <c r="L115" i="78"/>
  <c r="M115" i="78"/>
  <c r="G116" i="78"/>
  <c r="H116" i="78"/>
  <c r="I116" i="78"/>
  <c r="J116" i="78" s="1"/>
  <c r="K116" i="78"/>
  <c r="L116" i="78"/>
  <c r="M116" i="78"/>
  <c r="G117" i="78"/>
  <c r="H117" i="78"/>
  <c r="I117" i="78"/>
  <c r="J117" i="78" s="1"/>
  <c r="K117" i="78"/>
  <c r="L117" i="78"/>
  <c r="M117" i="78"/>
  <c r="G118" i="78"/>
  <c r="H118" i="78"/>
  <c r="I118" i="78"/>
  <c r="J118" i="78" s="1"/>
  <c r="K118" i="78"/>
  <c r="L118" i="78"/>
  <c r="M118" i="78"/>
  <c r="G119" i="78"/>
  <c r="H119" i="78"/>
  <c r="I119" i="78"/>
  <c r="J119" i="78" s="1"/>
  <c r="K119" i="78"/>
  <c r="L119" i="78"/>
  <c r="M119" i="78"/>
  <c r="G120" i="78"/>
  <c r="H120" i="78"/>
  <c r="I120" i="78"/>
  <c r="J120" i="78" s="1"/>
  <c r="K120" i="78"/>
  <c r="L120" i="78"/>
  <c r="M120" i="78"/>
  <c r="G121" i="78"/>
  <c r="H121" i="78"/>
  <c r="I121" i="78"/>
  <c r="J121" i="78" s="1"/>
  <c r="K121" i="78"/>
  <c r="L121" i="78"/>
  <c r="M121" i="78"/>
  <c r="G122" i="78"/>
  <c r="H122" i="78"/>
  <c r="I122" i="78"/>
  <c r="J122" i="78" s="1"/>
  <c r="K122" i="78"/>
  <c r="L122" i="78"/>
  <c r="M122" i="78"/>
  <c r="G123" i="78"/>
  <c r="H123" i="78"/>
  <c r="I123" i="78"/>
  <c r="J123" i="78" s="1"/>
  <c r="K123" i="78"/>
  <c r="L123" i="78"/>
  <c r="M123" i="78"/>
  <c r="G124" i="78"/>
  <c r="H124" i="78"/>
  <c r="I124" i="78"/>
  <c r="J124" i="78" s="1"/>
  <c r="K124" i="78"/>
  <c r="L124" i="78"/>
  <c r="M124" i="78"/>
  <c r="G125" i="78"/>
  <c r="H125" i="78"/>
  <c r="I125" i="78"/>
  <c r="J125" i="78" s="1"/>
  <c r="K125" i="78"/>
  <c r="L125" i="78"/>
  <c r="M125" i="78"/>
  <c r="G126" i="78"/>
  <c r="H126" i="78"/>
  <c r="I126" i="78"/>
  <c r="J126" i="78" s="1"/>
  <c r="K126" i="78"/>
  <c r="L126" i="78"/>
  <c r="M126" i="78"/>
  <c r="G127" i="78"/>
  <c r="H127" i="78"/>
  <c r="I127" i="78"/>
  <c r="J127" i="78" s="1"/>
  <c r="K127" i="78"/>
  <c r="L127" i="78"/>
  <c r="M127" i="78"/>
  <c r="G128" i="78"/>
  <c r="H128" i="78"/>
  <c r="I128" i="78"/>
  <c r="J128" i="78" s="1"/>
  <c r="K128" i="78"/>
  <c r="L128" i="78"/>
  <c r="M128" i="78"/>
  <c r="G129" i="78"/>
  <c r="H129" i="78"/>
  <c r="I129" i="78"/>
  <c r="J129" i="78" s="1"/>
  <c r="K129" i="78"/>
  <c r="L129" i="78"/>
  <c r="M129" i="78"/>
  <c r="G130" i="78"/>
  <c r="H130" i="78"/>
  <c r="I130" i="78"/>
  <c r="J130" i="78" s="1"/>
  <c r="K130" i="78"/>
  <c r="L130" i="78"/>
  <c r="M130" i="78"/>
  <c r="G131" i="78"/>
  <c r="H131" i="78"/>
  <c r="I131" i="78"/>
  <c r="J131" i="78" s="1"/>
  <c r="K131" i="78"/>
  <c r="L131" i="78"/>
  <c r="M131" i="78"/>
  <c r="G132" i="78"/>
  <c r="H132" i="78"/>
  <c r="I132" i="78"/>
  <c r="J132" i="78" s="1"/>
  <c r="K132" i="78"/>
  <c r="L132" i="78"/>
  <c r="M132" i="78"/>
  <c r="G133" i="78"/>
  <c r="H133" i="78"/>
  <c r="I133" i="78"/>
  <c r="J133" i="78" s="1"/>
  <c r="K133" i="78"/>
  <c r="L133" i="78"/>
  <c r="M133" i="78"/>
  <c r="G134" i="78"/>
  <c r="H134" i="78"/>
  <c r="I134" i="78"/>
  <c r="J134" i="78" s="1"/>
  <c r="K134" i="78"/>
  <c r="L134" i="78"/>
  <c r="M134" i="78"/>
  <c r="G135" i="78"/>
  <c r="H135" i="78"/>
  <c r="I135" i="78"/>
  <c r="J135" i="78" s="1"/>
  <c r="K135" i="78"/>
  <c r="L135" i="78"/>
  <c r="M135" i="78"/>
  <c r="G136" i="78"/>
  <c r="H136" i="78"/>
  <c r="I136" i="78"/>
  <c r="J136" i="78" s="1"/>
  <c r="K136" i="78"/>
  <c r="L136" i="78"/>
  <c r="M136" i="78"/>
  <c r="G137" i="78"/>
  <c r="H137" i="78"/>
  <c r="I137" i="78"/>
  <c r="J137" i="78" s="1"/>
  <c r="K137" i="78"/>
  <c r="L137" i="78"/>
  <c r="M137" i="78"/>
  <c r="G138" i="78"/>
  <c r="H138" i="78"/>
  <c r="I138" i="78"/>
  <c r="J138" i="78" s="1"/>
  <c r="K138" i="78"/>
  <c r="L138" i="78"/>
  <c r="M138" i="78"/>
  <c r="G139" i="78"/>
  <c r="H139" i="78"/>
  <c r="I139" i="78"/>
  <c r="J139" i="78" s="1"/>
  <c r="K139" i="78"/>
  <c r="L139" i="78"/>
  <c r="M139" i="78"/>
  <c r="G140" i="78"/>
  <c r="H140" i="78"/>
  <c r="I140" i="78"/>
  <c r="J140" i="78" s="1"/>
  <c r="K140" i="78"/>
  <c r="L140" i="78"/>
  <c r="M140" i="78"/>
  <c r="G141" i="78"/>
  <c r="H141" i="78"/>
  <c r="I141" i="78"/>
  <c r="J141" i="78" s="1"/>
  <c r="K141" i="78"/>
  <c r="L141" i="78"/>
  <c r="M141" i="78"/>
  <c r="G142" i="78"/>
  <c r="H142" i="78"/>
  <c r="I142" i="78"/>
  <c r="J142" i="78" s="1"/>
  <c r="K142" i="78"/>
  <c r="L142" i="78"/>
  <c r="M142" i="78"/>
  <c r="G143" i="78"/>
  <c r="H143" i="78"/>
  <c r="I143" i="78"/>
  <c r="J143" i="78" s="1"/>
  <c r="K143" i="78"/>
  <c r="L143" i="78"/>
  <c r="M143" i="78"/>
  <c r="G144" i="78"/>
  <c r="H144" i="78"/>
  <c r="I144" i="78"/>
  <c r="J144" i="78" s="1"/>
  <c r="K144" i="78"/>
  <c r="L144" i="78"/>
  <c r="M144" i="78"/>
  <c r="G145" i="78"/>
  <c r="H145" i="78"/>
  <c r="I145" i="78"/>
  <c r="J145" i="78" s="1"/>
  <c r="K145" i="78"/>
  <c r="L145" i="78"/>
  <c r="M145" i="78"/>
  <c r="G146" i="78"/>
  <c r="H146" i="78"/>
  <c r="I146" i="78"/>
  <c r="J146" i="78" s="1"/>
  <c r="K146" i="78"/>
  <c r="L146" i="78"/>
  <c r="M146" i="78"/>
  <c r="G147" i="78"/>
  <c r="H147" i="78"/>
  <c r="I147" i="78"/>
  <c r="J147" i="78" s="1"/>
  <c r="K147" i="78"/>
  <c r="L147" i="78"/>
  <c r="M147" i="78"/>
  <c r="A24" i="101"/>
  <c r="C3" i="103"/>
  <c r="D3" i="103"/>
  <c r="E3" i="103"/>
  <c r="H3" i="103" s="1"/>
  <c r="G10" i="103"/>
  <c r="G11" i="103"/>
  <c r="N11" i="103"/>
  <c r="E33" i="103"/>
  <c r="F33" i="103" s="1"/>
  <c r="G33" i="103" s="1"/>
  <c r="E62" i="103"/>
  <c r="C3" i="86"/>
  <c r="C8" i="86" s="1"/>
  <c r="D3" i="86"/>
  <c r="E3" i="86"/>
  <c r="E8" i="86" s="1"/>
  <c r="B3" i="101" s="1"/>
  <c r="E24" i="101" s="1"/>
  <c r="D8" i="86"/>
  <c r="E30" i="86"/>
  <c r="F30" i="86" s="1"/>
  <c r="G30" i="86" s="1"/>
  <c r="H30" i="86" s="1"/>
  <c r="E59" i="86"/>
  <c r="DL14" i="73"/>
  <c r="DO14" i="73"/>
  <c r="DR14" i="73"/>
  <c r="C41" i="73"/>
  <c r="C73" i="73" s="1"/>
  <c r="C43" i="73"/>
  <c r="C75" i="73" s="1"/>
  <c r="C45" i="73"/>
  <c r="C77" i="73" s="1"/>
  <c r="C52" i="73"/>
  <c r="C53" i="73"/>
  <c r="C54" i="73"/>
  <c r="C55" i="73"/>
  <c r="C56" i="73"/>
  <c r="C57" i="73"/>
  <c r="C58" i="73"/>
  <c r="C59" i="73"/>
  <c r="C61" i="73"/>
  <c r="E67" i="73"/>
  <c r="C68" i="73"/>
  <c r="C69" i="73"/>
  <c r="C70" i="73"/>
  <c r="C71" i="73"/>
  <c r="C72" i="73"/>
  <c r="C74" i="73"/>
  <c r="C76" i="73"/>
  <c r="M92" i="73"/>
  <c r="R92" i="73"/>
  <c r="M93" i="73"/>
  <c r="R93" i="73"/>
  <c r="AC91" i="73" s="1"/>
  <c r="AF91" i="73" s="1"/>
  <c r="AH91" i="73" s="1"/>
  <c r="E94" i="73"/>
  <c r="E95" i="73" s="1"/>
  <c r="E96" i="73" s="1"/>
  <c r="E97" i="73" s="1"/>
  <c r="E98" i="73" s="1"/>
  <c r="E99" i="73" s="1"/>
  <c r="E100" i="73" s="1"/>
  <c r="E101" i="73" s="1"/>
  <c r="E102" i="73" s="1"/>
  <c r="H94" i="73"/>
  <c r="I94" i="73"/>
  <c r="R94" i="73" s="1"/>
  <c r="H95" i="73"/>
  <c r="H96" i="73" s="1"/>
  <c r="H97" i="73" s="1"/>
  <c r="H98" i="73" s="1"/>
  <c r="H99" i="73" s="1"/>
  <c r="H100" i="73" s="1"/>
  <c r="H101" i="73" s="1"/>
  <c r="H102" i="73" s="1"/>
  <c r="AE102" i="73"/>
  <c r="AH102" i="73" s="1"/>
  <c r="BI102" i="73"/>
  <c r="CM102" i="73" s="1"/>
  <c r="D9" i="103"/>
  <c r="F9" i="103" s="1"/>
  <c r="D9" i="63"/>
  <c r="D7" i="63"/>
  <c r="B5" i="73"/>
  <c r="AE91" i="73"/>
  <c r="F35" i="103"/>
  <c r="K36" i="90"/>
  <c r="F18" i="93"/>
  <c r="F19" i="93"/>
  <c r="B5" i="95"/>
  <c r="B6" i="95" s="1"/>
  <c r="B17" i="95" s="1"/>
  <c r="F17" i="95"/>
  <c r="F18" i="95"/>
  <c r="G17" i="100"/>
  <c r="G18" i="100"/>
  <c r="A4" i="100"/>
  <c r="A5" i="100" s="1"/>
  <c r="A6" i="100" s="1"/>
  <c r="F17" i="100"/>
  <c r="F18" i="100"/>
  <c r="I4" i="93"/>
  <c r="L4" i="93" s="1"/>
  <c r="I6" i="93"/>
  <c r="L6" i="93" s="1"/>
  <c r="I5" i="93"/>
  <c r="L5" i="93" s="1"/>
  <c r="J4" i="93"/>
  <c r="I3" i="93"/>
  <c r="G2" i="95"/>
  <c r="J2" i="95" s="1"/>
  <c r="G4" i="95"/>
  <c r="J4" i="95" s="1"/>
  <c r="G6" i="95"/>
  <c r="J6" i="95" s="1"/>
  <c r="G5" i="95"/>
  <c r="J5" i="95" s="1"/>
  <c r="K2" i="95"/>
  <c r="E17" i="100"/>
  <c r="B27" i="96"/>
  <c r="C33" i="96" s="1"/>
  <c r="E53" i="96" s="1"/>
  <c r="E54" i="96" s="1"/>
  <c r="E10" i="35"/>
  <c r="D32" i="63"/>
  <c r="H7" i="93"/>
  <c r="K7" i="93" s="1"/>
  <c r="H5" i="93"/>
  <c r="K5" i="93" s="1"/>
  <c r="H5" i="95"/>
  <c r="K5" i="95" s="1"/>
  <c r="I2" i="95"/>
  <c r="J7" i="93"/>
  <c r="D74" i="96"/>
  <c r="D75" i="96" s="1"/>
  <c r="D76" i="96" s="1"/>
  <c r="D77" i="96" s="1"/>
  <c r="D78" i="96" s="1"/>
  <c r="D79" i="96" s="1"/>
  <c r="D80" i="96" s="1"/>
  <c r="D81" i="96" s="1"/>
  <c r="D82" i="96" s="1"/>
  <c r="D83" i="96" s="1"/>
  <c r="D84" i="96" s="1"/>
  <c r="D85" i="96" s="1"/>
  <c r="D86" i="96" s="1"/>
  <c r="D39" i="96"/>
  <c r="D40" i="96" s="1"/>
  <c r="D41" i="96" s="1"/>
  <c r="D42" i="96" s="1"/>
  <c r="D43" i="96" s="1"/>
  <c r="D44" i="96" s="1"/>
  <c r="D45" i="96" s="1"/>
  <c r="D46" i="96" s="1"/>
  <c r="D47" i="96" s="1"/>
  <c r="D48" i="96" s="1"/>
  <c r="D49" i="96" s="1"/>
  <c r="D50" i="96" s="1"/>
  <c r="D51" i="96" s="1"/>
  <c r="L3" i="93"/>
  <c r="G35" i="103" l="1"/>
  <c r="H33" i="103"/>
  <c r="E17" i="95"/>
  <c r="E18" i="100"/>
  <c r="D33" i="96"/>
  <c r="I5" i="95"/>
  <c r="D56" i="96"/>
  <c r="D57" i="96" s="1"/>
  <c r="D58" i="96" s="1"/>
  <c r="D59" i="96" s="1"/>
  <c r="D60" i="96" s="1"/>
  <c r="D61" i="96" s="1"/>
  <c r="D62" i="96" s="1"/>
  <c r="D63" i="96" s="1"/>
  <c r="D64" i="96" s="1"/>
  <c r="D65" i="96" s="1"/>
  <c r="D66" i="96" s="1"/>
  <c r="D67" i="96" s="1"/>
  <c r="D68" i="96" s="1"/>
  <c r="I19" i="93"/>
  <c r="M94" i="73"/>
  <c r="N147" i="78"/>
  <c r="CD102" i="73"/>
  <c r="CP102" i="73"/>
  <c r="CS102" i="73" s="1"/>
  <c r="CV102" i="73" s="1"/>
  <c r="CY102" i="73" s="1"/>
  <c r="G71" i="96"/>
  <c r="H71" i="96" s="1"/>
  <c r="E71" i="96" s="1"/>
  <c r="G18" i="95"/>
  <c r="I95" i="73"/>
  <c r="BL102" i="73"/>
  <c r="BO102" i="73" s="1"/>
  <c r="BR102" i="73" s="1"/>
  <c r="BU102" i="73" s="1"/>
  <c r="N146" i="78"/>
  <c r="N145" i="78"/>
  <c r="N144" i="78"/>
  <c r="N143" i="78"/>
  <c r="N142" i="78"/>
  <c r="N141" i="78"/>
  <c r="N140" i="78"/>
  <c r="N139" i="78"/>
  <c r="N138" i="78"/>
  <c r="N137" i="78"/>
  <c r="N136" i="78"/>
  <c r="N135" i="78"/>
  <c r="N134" i="78"/>
  <c r="N133" i="78"/>
  <c r="N132" i="78"/>
  <c r="N131" i="78"/>
  <c r="N130" i="78"/>
  <c r="N129" i="78"/>
  <c r="N128" i="78"/>
  <c r="H35" i="96"/>
  <c r="I35" i="96" s="1"/>
  <c r="N127" i="78"/>
  <c r="N126" i="78"/>
  <c r="N125" i="78"/>
  <c r="N124" i="78"/>
  <c r="N123" i="78"/>
  <c r="N122" i="78"/>
  <c r="N121" i="78"/>
  <c r="N120" i="78"/>
  <c r="N119" i="78"/>
  <c r="N118" i="78"/>
  <c r="N117" i="78"/>
  <c r="N116" i="78"/>
  <c r="N115" i="78"/>
  <c r="N114" i="78"/>
  <c r="N113" i="78"/>
  <c r="N112" i="78"/>
  <c r="N111" i="78"/>
  <c r="N110" i="78"/>
  <c r="N109" i="78"/>
  <c r="N108" i="78"/>
  <c r="N107" i="78"/>
  <c r="N106" i="78"/>
  <c r="N105" i="78"/>
  <c r="N104" i="78"/>
  <c r="N103" i="78"/>
  <c r="N102" i="78"/>
  <c r="N101" i="78"/>
  <c r="N100" i="78"/>
  <c r="N99" i="78"/>
  <c r="N98" i="78"/>
  <c r="N97" i="78"/>
  <c r="N96" i="78"/>
  <c r="N95" i="78"/>
  <c r="N94" i="78"/>
  <c r="N93" i="78"/>
  <c r="N92" i="78"/>
  <c r="N91" i="78"/>
  <c r="N90" i="78"/>
  <c r="N89" i="78"/>
  <c r="N88" i="78"/>
  <c r="N87" i="78"/>
  <c r="N86" i="78"/>
  <c r="N85" i="78"/>
  <c r="N84" i="78"/>
  <c r="N83" i="78"/>
  <c r="N82" i="78"/>
  <c r="N81" i="78"/>
  <c r="N80" i="78"/>
  <c r="N79" i="78"/>
  <c r="N78" i="78"/>
  <c r="N77" i="78"/>
  <c r="N76" i="78"/>
  <c r="N75" i="78"/>
  <c r="N74" i="78"/>
  <c r="N73" i="78"/>
  <c r="N72" i="78"/>
  <c r="N71" i="78"/>
  <c r="N70" i="78"/>
  <c r="N69" i="78"/>
  <c r="N68" i="78"/>
  <c r="N67" i="78"/>
  <c r="N66" i="78"/>
  <c r="N65" i="78"/>
  <c r="N64" i="78"/>
  <c r="N63" i="78"/>
  <c r="N62" i="78"/>
  <c r="N61" i="78"/>
  <c r="N60" i="78"/>
  <c r="N59" i="78"/>
  <c r="N58" i="78"/>
  <c r="N57" i="78"/>
  <c r="N56" i="78"/>
  <c r="N55" i="78"/>
  <c r="N54" i="78"/>
  <c r="N53" i="78"/>
  <c r="N52" i="78"/>
  <c r="N51" i="78"/>
  <c r="N50" i="78"/>
  <c r="N49" i="78"/>
  <c r="N48" i="78"/>
  <c r="N47" i="78"/>
  <c r="H3" i="93"/>
  <c r="D25" i="63"/>
  <c r="G36" i="90"/>
  <c r="D28" i="71"/>
  <c r="M16" i="147"/>
  <c r="D6" i="63"/>
  <c r="M36" i="90"/>
  <c r="I36" i="90"/>
  <c r="E36" i="90"/>
  <c r="D34" i="63"/>
  <c r="F28" i="63"/>
  <c r="CG94" i="152"/>
  <c r="CH94" i="152"/>
  <c r="CE95" i="152"/>
  <c r="BS95" i="152"/>
  <c r="CD95" i="152"/>
  <c r="CS91" i="152"/>
  <c r="CT91" i="152"/>
  <c r="AI91" i="152"/>
  <c r="AH90" i="152"/>
  <c r="Z90" i="152"/>
  <c r="CB97" i="152"/>
  <c r="AZ97" i="152"/>
  <c r="AZ98" i="152"/>
  <c r="CB98" i="152"/>
  <c r="BO92" i="152"/>
  <c r="CZ92" i="152"/>
  <c r="BP92" i="152"/>
  <c r="BR92" i="152" s="1"/>
  <c r="BU94" i="152"/>
  <c r="BY94" i="152"/>
  <c r="BV94" i="152"/>
  <c r="BX94" i="152" s="1"/>
  <c r="CD96" i="152"/>
  <c r="CE96" i="152"/>
  <c r="BS96" i="152"/>
  <c r="BM93" i="152"/>
  <c r="CA93" i="152"/>
  <c r="AX99" i="152"/>
  <c r="T99" i="152"/>
  <c r="AN90" i="152"/>
  <c r="AO90" i="152"/>
  <c r="CM92" i="152"/>
  <c r="CN92" i="152"/>
  <c r="CP92" i="152" s="1"/>
  <c r="CK93" i="152"/>
  <c r="CJ93" i="152"/>
  <c r="W97" i="152"/>
  <c r="Y97" i="152" s="1"/>
  <c r="V97" i="152"/>
  <c r="V98" i="152"/>
  <c r="W98" i="152"/>
  <c r="Y98" i="152" s="1"/>
  <c r="L36" i="90"/>
  <c r="H36" i="90"/>
  <c r="N36" i="90"/>
  <c r="J36" i="90"/>
  <c r="C5" i="73"/>
  <c r="I52" i="73" s="1"/>
  <c r="J17" i="95"/>
  <c r="J18" i="95"/>
  <c r="AC92" i="73"/>
  <c r="BG92" i="73"/>
  <c r="E56" i="96"/>
  <c r="E57" i="96" s="1"/>
  <c r="E58" i="96" s="1"/>
  <c r="E59" i="96" s="1"/>
  <c r="E60" i="96" s="1"/>
  <c r="E61" i="96" s="1"/>
  <c r="E62" i="96" s="1"/>
  <c r="E63" i="96" s="1"/>
  <c r="E64" i="96" s="1"/>
  <c r="E65" i="96" s="1"/>
  <c r="E66" i="96" s="1"/>
  <c r="E67" i="96" s="1"/>
  <c r="E68" i="96" s="1"/>
  <c r="L18" i="93"/>
  <c r="L19" i="93"/>
  <c r="BG91" i="73"/>
  <c r="I18" i="93"/>
  <c r="G17" i="95"/>
  <c r="J5" i="93"/>
  <c r="G9" i="107"/>
  <c r="F11" i="107" s="1"/>
  <c r="G19" i="93"/>
  <c r="E33" i="96"/>
  <c r="E13" i="35"/>
  <c r="D14" i="63" s="1"/>
  <c r="N46" i="78"/>
  <c r="N45" i="78"/>
  <c r="N44" i="78"/>
  <c r="N43" i="78"/>
  <c r="N42" i="78"/>
  <c r="N41" i="78"/>
  <c r="N40" i="78"/>
  <c r="N39" i="78"/>
  <c r="N38" i="78"/>
  <c r="N37" i="78"/>
  <c r="N36" i="78"/>
  <c r="N35" i="78"/>
  <c r="N34" i="78"/>
  <c r="N33" i="78"/>
  <c r="N32" i="78"/>
  <c r="N31" i="78"/>
  <c r="N30" i="78"/>
  <c r="N29" i="78"/>
  <c r="N28" i="78"/>
  <c r="N27" i="78"/>
  <c r="N26" i="78"/>
  <c r="N25" i="78"/>
  <c r="N24" i="78"/>
  <c r="N23" i="78"/>
  <c r="N22" i="78"/>
  <c r="N21" i="78"/>
  <c r="N20" i="78"/>
  <c r="N19" i="78"/>
  <c r="N18" i="78"/>
  <c r="N17" i="78"/>
  <c r="N16" i="78"/>
  <c r="N15" i="78"/>
  <c r="N14" i="78"/>
  <c r="N13" i="78"/>
  <c r="N12" i="78"/>
  <c r="N11" i="78"/>
  <c r="N10" i="78"/>
  <c r="N9" i="78"/>
  <c r="N8" i="78"/>
  <c r="N7" i="78"/>
  <c r="N6" i="78"/>
  <c r="N5" i="78"/>
  <c r="N4" i="78"/>
  <c r="N3" i="78"/>
  <c r="N2" i="78"/>
  <c r="H3" i="95"/>
  <c r="H36" i="86"/>
  <c r="I30" i="86"/>
  <c r="F36" i="86"/>
  <c r="B7" i="101"/>
  <c r="A25" i="101" s="1"/>
  <c r="A26" i="101" s="1"/>
  <c r="H11" i="103"/>
  <c r="C4" i="73"/>
  <c r="E4" i="73" s="1"/>
  <c r="P4" i="73" s="1"/>
  <c r="F40" i="90"/>
  <c r="F28" i="86"/>
  <c r="F3" i="103"/>
  <c r="D10" i="103"/>
  <c r="E28" i="86"/>
  <c r="G28" i="86"/>
  <c r="F3" i="86"/>
  <c r="F8" i="86" s="1"/>
  <c r="E10" i="103"/>
  <c r="J35" i="90"/>
  <c r="H10" i="103"/>
  <c r="H28" i="86"/>
  <c r="D11" i="103"/>
  <c r="E11" i="103"/>
  <c r="E19" i="103"/>
  <c r="I3" i="86"/>
  <c r="I8" i="86" s="1"/>
  <c r="G36" i="86"/>
  <c r="N35" i="90"/>
  <c r="D31" i="63"/>
  <c r="E31" i="71"/>
  <c r="E34" i="71" s="1"/>
  <c r="H33" i="71" s="1"/>
  <c r="E37" i="71" s="1"/>
  <c r="D10" i="63"/>
  <c r="B16" i="91"/>
  <c r="C27" i="95"/>
  <c r="C28" i="95" s="1"/>
  <c r="C29" i="95" s="1"/>
  <c r="C30" i="95" s="1"/>
  <c r="C31" i="95" s="1"/>
  <c r="C32" i="95" s="1"/>
  <c r="C33" i="95" s="1"/>
  <c r="C34" i="95" s="1"/>
  <c r="C35" i="95" s="1"/>
  <c r="C36" i="95" s="1"/>
  <c r="C37" i="95" s="1"/>
  <c r="C38" i="95" s="1"/>
  <c r="C39" i="95" s="1"/>
  <c r="C40" i="95" s="1"/>
  <c r="C41" i="95" s="1"/>
  <c r="C42" i="95" s="1"/>
  <c r="C43" i="95" s="1"/>
  <c r="C44" i="95" s="1"/>
  <c r="D20" i="95"/>
  <c r="E74" i="96"/>
  <c r="E75" i="96" s="1"/>
  <c r="E76" i="96" s="1"/>
  <c r="E77" i="96" s="1"/>
  <c r="E78" i="96" s="1"/>
  <c r="E79" i="96" s="1"/>
  <c r="E80" i="96" s="1"/>
  <c r="E81" i="96" s="1"/>
  <c r="E82" i="96" s="1"/>
  <c r="E83" i="96" s="1"/>
  <c r="E84" i="96" s="1"/>
  <c r="E85" i="96" s="1"/>
  <c r="E86" i="96" s="1"/>
  <c r="A7" i="100"/>
  <c r="A8" i="100" s="1"/>
  <c r="B7" i="100"/>
  <c r="B8" i="100" s="1"/>
  <c r="B18" i="95"/>
  <c r="C10" i="103"/>
  <c r="C11" i="103"/>
  <c r="C22" i="91"/>
  <c r="E16" i="86"/>
  <c r="E36" i="86"/>
  <c r="E35" i="103"/>
  <c r="F7" i="90"/>
  <c r="E35" i="90"/>
  <c r="G35" i="90"/>
  <c r="I35" i="90"/>
  <c r="K35" i="90"/>
  <c r="K40" i="90" s="1"/>
  <c r="M35" i="90"/>
  <c r="L35" i="90"/>
  <c r="H35" i="90"/>
  <c r="D35" i="90"/>
  <c r="D40" i="90" s="1"/>
  <c r="C6" i="93"/>
  <c r="B6" i="93"/>
  <c r="B7" i="93" s="1"/>
  <c r="H6" i="93"/>
  <c r="D27" i="95"/>
  <c r="D28" i="95" s="1"/>
  <c r="D29" i="95" s="1"/>
  <c r="D30" i="95" s="1"/>
  <c r="D31" i="95" s="1"/>
  <c r="D32" i="95" s="1"/>
  <c r="D33" i="95" s="1"/>
  <c r="D34" i="95" s="1"/>
  <c r="D35" i="95" s="1"/>
  <c r="D36" i="95" s="1"/>
  <c r="D37" i="95" s="1"/>
  <c r="D38" i="95" s="1"/>
  <c r="D39" i="95" s="1"/>
  <c r="D40" i="95" s="1"/>
  <c r="D41" i="95" s="1"/>
  <c r="D42" i="95" s="1"/>
  <c r="D43" i="95" s="1"/>
  <c r="D44" i="95" s="1"/>
  <c r="H6" i="95"/>
  <c r="H4" i="95"/>
  <c r="L25" i="93"/>
  <c r="E39" i="96"/>
  <c r="E40" i="96" s="1"/>
  <c r="E41" i="96" s="1"/>
  <c r="E42" i="96" s="1"/>
  <c r="E43" i="96" s="1"/>
  <c r="E44" i="96" s="1"/>
  <c r="E45" i="96" s="1"/>
  <c r="E46" i="96" s="1"/>
  <c r="E47" i="96" s="1"/>
  <c r="E48" i="96" s="1"/>
  <c r="E49" i="96" s="1"/>
  <c r="E50" i="96" s="1"/>
  <c r="E51" i="96" s="1"/>
  <c r="E14" i="90" l="1"/>
  <c r="F14" i="90" s="1"/>
  <c r="G40" i="90"/>
  <c r="I33" i="103"/>
  <c r="H35" i="103"/>
  <c r="I40" i="90"/>
  <c r="K3" i="93"/>
  <c r="J3" i="93"/>
  <c r="I15" i="147"/>
  <c r="C8" i="147"/>
  <c r="R95" i="73"/>
  <c r="I96" i="73"/>
  <c r="M95" i="73"/>
  <c r="CJ102" i="73"/>
  <c r="BX102" i="73" s="1"/>
  <c r="CG102" i="73"/>
  <c r="H40" i="90"/>
  <c r="G14" i="90"/>
  <c r="H14" i="90" s="1"/>
  <c r="I36" i="73"/>
  <c r="M40" i="90"/>
  <c r="E40" i="90"/>
  <c r="E39" i="103"/>
  <c r="J40" i="90"/>
  <c r="E5" i="73"/>
  <c r="P5" i="73" s="1"/>
  <c r="CN93" i="152"/>
  <c r="CP93" i="152" s="1"/>
  <c r="CM93" i="152"/>
  <c r="W99" i="152"/>
  <c r="Y99" i="152" s="1"/>
  <c r="Y100" i="152" s="1"/>
  <c r="Y102" i="152" s="1"/>
  <c r="V99" i="152"/>
  <c r="V100" i="152" s="1"/>
  <c r="V102" i="152" s="1"/>
  <c r="U102" i="152" s="1"/>
  <c r="BA90" i="152" a="1"/>
  <c r="BU96" i="152"/>
  <c r="BV96" i="152"/>
  <c r="BX96" i="152" s="1"/>
  <c r="BY96" i="152"/>
  <c r="DB92" i="152"/>
  <c r="CQ92" i="152"/>
  <c r="CD98" i="152"/>
  <c r="CE98" i="152"/>
  <c r="BS98" i="152"/>
  <c r="AB90" i="152"/>
  <c r="AC90" i="152"/>
  <c r="AE90" i="152" s="1"/>
  <c r="AK91" i="152"/>
  <c r="AL91" i="152"/>
  <c r="AF91" i="152"/>
  <c r="BY95" i="152"/>
  <c r="BV95" i="152"/>
  <c r="BX95" i="152" s="1"/>
  <c r="BU95" i="152"/>
  <c r="C12" i="152"/>
  <c r="L40" i="90"/>
  <c r="N40" i="90"/>
  <c r="AQ90" i="152"/>
  <c r="AR90" i="152"/>
  <c r="CB99" i="152"/>
  <c r="AZ99" i="152"/>
  <c r="AZ100" i="152" s="1"/>
  <c r="AZ102" i="152" s="1"/>
  <c r="CZ93" i="152"/>
  <c r="BP93" i="152"/>
  <c r="BR93" i="152" s="1"/>
  <c r="BO93" i="152"/>
  <c r="CG96" i="152"/>
  <c r="CH96" i="152"/>
  <c r="CA94" i="152"/>
  <c r="BM94" i="152"/>
  <c r="CE97" i="152"/>
  <c r="BS97" i="152"/>
  <c r="CD97" i="152"/>
  <c r="CV91" i="152"/>
  <c r="CW91" i="152"/>
  <c r="CY91" i="152" s="1"/>
  <c r="CH95" i="152"/>
  <c r="CG95" i="152"/>
  <c r="CJ94" i="152"/>
  <c r="CK94" i="152"/>
  <c r="E25" i="101"/>
  <c r="G13" i="90"/>
  <c r="H13" i="90" s="1"/>
  <c r="E13" i="90"/>
  <c r="F13" i="90" s="1"/>
  <c r="D22" i="63"/>
  <c r="CK92" i="73"/>
  <c r="BI92" i="73"/>
  <c r="B18" i="100"/>
  <c r="B17" i="100"/>
  <c r="K3" i="95"/>
  <c r="I3" i="95"/>
  <c r="G11" i="107"/>
  <c r="F13" i="107" s="1"/>
  <c r="G13" i="107" s="1"/>
  <c r="F15" i="107" s="1"/>
  <c r="G15" i="107" s="1"/>
  <c r="F17" i="107" s="1"/>
  <c r="G17" i="107" s="1"/>
  <c r="F19" i="107" s="1"/>
  <c r="G19" i="107" s="1"/>
  <c r="F21" i="107" s="1"/>
  <c r="G21" i="107" s="1"/>
  <c r="F23" i="107" s="1"/>
  <c r="G23" i="107" s="1"/>
  <c r="F25" i="107" s="1"/>
  <c r="G25" i="107" s="1"/>
  <c r="F27" i="107" s="1"/>
  <c r="G27" i="107" s="1"/>
  <c r="F3" i="107" s="1"/>
  <c r="BI91" i="73"/>
  <c r="CK91" i="73"/>
  <c r="AE92" i="73"/>
  <c r="AF92" i="73"/>
  <c r="AH92" i="73" s="1"/>
  <c r="I36" i="86"/>
  <c r="J30" i="86"/>
  <c r="I28" i="86"/>
  <c r="L16" i="86"/>
  <c r="I3" i="103"/>
  <c r="I4" i="103"/>
  <c r="J4" i="103" s="1"/>
  <c r="I5" i="103"/>
  <c r="J5" i="103" s="1"/>
  <c r="I6" i="103"/>
  <c r="J6" i="103" s="1"/>
  <c r="I7" i="103"/>
  <c r="J7" i="103" s="1"/>
  <c r="I8" i="103"/>
  <c r="J8" i="103" s="1"/>
  <c r="I9" i="103"/>
  <c r="J9" i="103" s="1"/>
  <c r="G31" i="103"/>
  <c r="J3" i="86"/>
  <c r="J8" i="86" s="1"/>
  <c r="I31" i="103"/>
  <c r="E31" i="103"/>
  <c r="O3" i="103"/>
  <c r="F39" i="103"/>
  <c r="G39" i="103"/>
  <c r="H39" i="103"/>
  <c r="I39" i="103"/>
  <c r="O4" i="103"/>
  <c r="F31" i="103"/>
  <c r="H31" i="103"/>
  <c r="E26" i="101"/>
  <c r="A27" i="101"/>
  <c r="F27" i="63"/>
  <c r="B6" i="73"/>
  <c r="C6" i="73" s="1"/>
  <c r="E29" i="86"/>
  <c r="E32" i="103"/>
  <c r="D5" i="63"/>
  <c r="E21" i="95"/>
  <c r="E20" i="95"/>
  <c r="F26" i="63"/>
  <c r="D22" i="100"/>
  <c r="C27" i="100"/>
  <c r="C28" i="100" s="1"/>
  <c r="C29" i="100" s="1"/>
  <c r="C30" i="100" s="1"/>
  <c r="C31" i="100" s="1"/>
  <c r="C32" i="100" s="1"/>
  <c r="C33" i="100" s="1"/>
  <c r="C34" i="100" s="1"/>
  <c r="C35" i="100" s="1"/>
  <c r="C36" i="100" s="1"/>
  <c r="C37" i="100" s="1"/>
  <c r="C38" i="100" s="1"/>
  <c r="C39" i="100" s="1"/>
  <c r="C40" i="100" s="1"/>
  <c r="C41" i="100" s="1"/>
  <c r="C42" i="100" s="1"/>
  <c r="C43" i="100" s="1"/>
  <c r="C44" i="100" s="1"/>
  <c r="D21" i="100"/>
  <c r="D21" i="95"/>
  <c r="K4" i="95"/>
  <c r="H17" i="95"/>
  <c r="H18" i="95"/>
  <c r="I4" i="95"/>
  <c r="C7" i="93"/>
  <c r="C18" i="93" s="1"/>
  <c r="K6" i="95"/>
  <c r="I6" i="95"/>
  <c r="K6" i="93"/>
  <c r="H18" i="93"/>
  <c r="J6" i="93"/>
  <c r="H19" i="93"/>
  <c r="E34" i="93"/>
  <c r="E35" i="93" s="1"/>
  <c r="E36" i="93" s="1"/>
  <c r="E37" i="93" s="1"/>
  <c r="E38" i="93" s="1"/>
  <c r="E39" i="93" s="1"/>
  <c r="E40" i="93" s="1"/>
  <c r="E41" i="93" s="1"/>
  <c r="E42" i="93" s="1"/>
  <c r="E43" i="93" s="1"/>
  <c r="E44" i="93" s="1"/>
  <c r="E45" i="93" s="1"/>
  <c r="E46" i="93" s="1"/>
  <c r="E47" i="93" s="1"/>
  <c r="E48" i="93" s="1"/>
  <c r="E49" i="93" s="1"/>
  <c r="E50" i="93" s="1"/>
  <c r="E51" i="93" s="1"/>
  <c r="C19" i="93"/>
  <c r="F10" i="103"/>
  <c r="F11" i="103"/>
  <c r="D27" i="100"/>
  <c r="D28" i="100" s="1"/>
  <c r="D29" i="100" s="1"/>
  <c r="D30" i="100" s="1"/>
  <c r="D31" i="100" s="1"/>
  <c r="D32" i="100" s="1"/>
  <c r="D33" i="100" s="1"/>
  <c r="D34" i="100" s="1"/>
  <c r="D35" i="100" s="1"/>
  <c r="D36" i="100" s="1"/>
  <c r="D37" i="100" s="1"/>
  <c r="D38" i="100" s="1"/>
  <c r="D39" i="100" s="1"/>
  <c r="D40" i="100" s="1"/>
  <c r="D41" i="100" s="1"/>
  <c r="D42" i="100" s="1"/>
  <c r="D43" i="100" s="1"/>
  <c r="D44" i="100" s="1"/>
  <c r="I53" i="73"/>
  <c r="I68" i="73"/>
  <c r="K6" i="107" l="1"/>
  <c r="L6" i="107" s="1"/>
  <c r="M6" i="107" s="1"/>
  <c r="N6" i="107" s="1"/>
  <c r="O6" i="107" s="1"/>
  <c r="P6" i="107" s="1"/>
  <c r="Q6" i="107" s="1"/>
  <c r="R6" i="107" s="1"/>
  <c r="S6" i="107" s="1"/>
  <c r="T6" i="107" s="1"/>
  <c r="U6" i="107" s="1"/>
  <c r="V6" i="107" s="1"/>
  <c r="W6" i="107" s="1"/>
  <c r="X6" i="107" s="1"/>
  <c r="Y6" i="107" s="1"/>
  <c r="Z6" i="107" s="1"/>
  <c r="AA6" i="107" s="1"/>
  <c r="AB6" i="107" s="1"/>
  <c r="AC6" i="107" s="1"/>
  <c r="AD6" i="107" s="1"/>
  <c r="AE6" i="107" s="1"/>
  <c r="AF6" i="107" s="1"/>
  <c r="AG6" i="107" s="1"/>
  <c r="AH6" i="107" s="1"/>
  <c r="AI6" i="107" s="1"/>
  <c r="AJ6" i="107" s="1"/>
  <c r="AK6" i="107" s="1"/>
  <c r="AL6" i="107" s="1"/>
  <c r="AM6" i="107" s="1"/>
  <c r="AN6" i="107" s="1"/>
  <c r="AO6" i="107" s="1"/>
  <c r="AP6" i="107" s="1"/>
  <c r="AQ6" i="107" s="1"/>
  <c r="AR6" i="107" s="1"/>
  <c r="AS6" i="107" s="1"/>
  <c r="AT6" i="107" s="1"/>
  <c r="AU6" i="107" s="1"/>
  <c r="AV6" i="107" s="1"/>
  <c r="AW6" i="107" s="1"/>
  <c r="AX6" i="107" s="1"/>
  <c r="AY6" i="107" s="1"/>
  <c r="AZ6" i="107" s="1"/>
  <c r="BA6" i="107" s="1"/>
  <c r="BB6" i="107" s="1"/>
  <c r="BC6" i="107" s="1"/>
  <c r="BD6" i="107" s="1"/>
  <c r="BE6" i="107" s="1"/>
  <c r="BF6" i="107" s="1"/>
  <c r="BG6" i="107" s="1"/>
  <c r="BH6" i="107" s="1"/>
  <c r="BI6" i="107" s="1"/>
  <c r="BJ6" i="107" s="1"/>
  <c r="BK6" i="107" s="1"/>
  <c r="D20" i="100"/>
  <c r="I35" i="103"/>
  <c r="J33" i="103"/>
  <c r="CA102" i="73"/>
  <c r="DK102" i="73"/>
  <c r="R96" i="73"/>
  <c r="I97" i="73"/>
  <c r="M96" i="73"/>
  <c r="AC93" i="73"/>
  <c r="BG93" i="73"/>
  <c r="C6" i="147"/>
  <c r="CM94" i="152"/>
  <c r="CN94" i="152"/>
  <c r="CP94" i="152" s="1"/>
  <c r="CK95" i="152"/>
  <c r="CJ95" i="152"/>
  <c r="CH97" i="152"/>
  <c r="CG97" i="152"/>
  <c r="AT90" i="152"/>
  <c r="AU90" i="152"/>
  <c r="AW90" i="152" s="1"/>
  <c r="BM95" i="152"/>
  <c r="CA95" i="152"/>
  <c r="AH91" i="152"/>
  <c r="Z91" i="152"/>
  <c r="CG98" i="152"/>
  <c r="CH98" i="152"/>
  <c r="CS92" i="152"/>
  <c r="CT92" i="152"/>
  <c r="AI92" i="152"/>
  <c r="CA96" i="152"/>
  <c r="BM96" i="152"/>
  <c r="BY97" i="152"/>
  <c r="BV97" i="152"/>
  <c r="BX97" i="152" s="1"/>
  <c r="BU97" i="152"/>
  <c r="BO94" i="152"/>
  <c r="CZ94" i="152"/>
  <c r="BP94" i="152"/>
  <c r="BR94" i="152" s="1"/>
  <c r="CJ96" i="152"/>
  <c r="CK96" i="152"/>
  <c r="CQ93" i="152"/>
  <c r="DB93" i="152"/>
  <c r="CE99" i="152"/>
  <c r="BS99" i="152"/>
  <c r="CD99" i="152"/>
  <c r="CD100" i="152" s="1"/>
  <c r="CD102" i="152" s="1"/>
  <c r="C58" i="152"/>
  <c r="C42" i="152"/>
  <c r="C74" i="152" s="1"/>
  <c r="AN91" i="152"/>
  <c r="AO91" i="152"/>
  <c r="BU98" i="152"/>
  <c r="BY98" i="152"/>
  <c r="BV98" i="152"/>
  <c r="BX98" i="152" s="1"/>
  <c r="BA98" i="152"/>
  <c r="BA96" i="152"/>
  <c r="BA94" i="152"/>
  <c r="BA92" i="152"/>
  <c r="BA90" i="152"/>
  <c r="BA99" i="152"/>
  <c r="BA97" i="152"/>
  <c r="BA95" i="152"/>
  <c r="BA93" i="152"/>
  <c r="BA91" i="152"/>
  <c r="R3" i="103"/>
  <c r="J3" i="103"/>
  <c r="CM91" i="73"/>
  <c r="CN91" i="73"/>
  <c r="CB91" i="73"/>
  <c r="K19" i="91"/>
  <c r="F13" i="73"/>
  <c r="C60" i="73" s="1"/>
  <c r="K5" i="107"/>
  <c r="W5" i="107" s="1"/>
  <c r="AI5" i="107" s="1"/>
  <c r="AU5" i="107" s="1"/>
  <c r="BG5" i="107" s="1"/>
  <c r="CB92" i="73"/>
  <c r="CM92" i="73"/>
  <c r="CN92" i="73"/>
  <c r="J36" i="86"/>
  <c r="K30" i="86"/>
  <c r="J28" i="86"/>
  <c r="R4" i="103"/>
  <c r="O10" i="103"/>
  <c r="I11" i="103"/>
  <c r="I10" i="103"/>
  <c r="E27" i="101"/>
  <c r="A28" i="101"/>
  <c r="D19" i="63"/>
  <c r="C9" i="91"/>
  <c r="C11" i="91" s="1"/>
  <c r="B7" i="73"/>
  <c r="C7" i="73" s="1"/>
  <c r="E6" i="73"/>
  <c r="P6" i="73" s="1"/>
  <c r="I37" i="73"/>
  <c r="C34" i="93"/>
  <c r="C35" i="93" s="1"/>
  <c r="C36" i="93" s="1"/>
  <c r="C37" i="93" s="1"/>
  <c r="C38" i="93" s="1"/>
  <c r="C39" i="93" s="1"/>
  <c r="C40" i="93" s="1"/>
  <c r="C41" i="93" s="1"/>
  <c r="C42" i="93" s="1"/>
  <c r="C43" i="93" s="1"/>
  <c r="C44" i="93" s="1"/>
  <c r="C45" i="93" s="1"/>
  <c r="C46" i="93" s="1"/>
  <c r="C47" i="93" s="1"/>
  <c r="C48" i="93" s="1"/>
  <c r="C49" i="93" s="1"/>
  <c r="C50" i="93" s="1"/>
  <c r="C51" i="93" s="1"/>
  <c r="E21" i="93"/>
  <c r="E22" i="93" s="1"/>
  <c r="D27" i="63"/>
  <c r="L19" i="103"/>
  <c r="J19" i="93"/>
  <c r="J18" i="93"/>
  <c r="K18" i="93"/>
  <c r="K19" i="93"/>
  <c r="I17" i="95"/>
  <c r="I18" i="95"/>
  <c r="E36" i="100"/>
  <c r="F36" i="100" s="1"/>
  <c r="E37" i="100"/>
  <c r="F37" i="100" s="1"/>
  <c r="E38" i="100"/>
  <c r="F38" i="100" s="1"/>
  <c r="E39" i="100"/>
  <c r="F39" i="100" s="1"/>
  <c r="E40" i="100"/>
  <c r="F40" i="100" s="1"/>
  <c r="E41" i="100"/>
  <c r="F41" i="100" s="1"/>
  <c r="E42" i="100"/>
  <c r="F42" i="100" s="1"/>
  <c r="E43" i="100"/>
  <c r="F43" i="100" s="1"/>
  <c r="E44" i="100"/>
  <c r="F44" i="100" s="1"/>
  <c r="E28" i="100"/>
  <c r="F28" i="100" s="1"/>
  <c r="E30" i="100"/>
  <c r="F30" i="100" s="1"/>
  <c r="E32" i="100"/>
  <c r="F32" i="100" s="1"/>
  <c r="E34" i="100"/>
  <c r="F34" i="100" s="1"/>
  <c r="E27" i="100"/>
  <c r="F27" i="100" s="1"/>
  <c r="E29" i="100"/>
  <c r="F29" i="100" s="1"/>
  <c r="E31" i="100"/>
  <c r="F31" i="100" s="1"/>
  <c r="E33" i="100"/>
  <c r="F33" i="100" s="1"/>
  <c r="E35" i="100"/>
  <c r="F35" i="100" s="1"/>
  <c r="I54" i="73"/>
  <c r="I69" i="73"/>
  <c r="D26" i="63"/>
  <c r="F21" i="93"/>
  <c r="F22" i="93"/>
  <c r="K17" i="95"/>
  <c r="K18" i="95"/>
  <c r="E29" i="95"/>
  <c r="E33" i="95"/>
  <c r="E37" i="95"/>
  <c r="E41" i="95"/>
  <c r="L2" i="95"/>
  <c r="E34" i="95"/>
  <c r="E42" i="95"/>
  <c r="E32" i="95"/>
  <c r="E40" i="95"/>
  <c r="L3" i="95"/>
  <c r="M3" i="95" s="1"/>
  <c r="L5" i="95"/>
  <c r="M5" i="95" s="1"/>
  <c r="E27" i="95"/>
  <c r="E31" i="95"/>
  <c r="E35" i="95"/>
  <c r="E39" i="95"/>
  <c r="E43" i="95"/>
  <c r="L4" i="95"/>
  <c r="M4" i="95" s="1"/>
  <c r="E30" i="95"/>
  <c r="E38" i="95"/>
  <c r="L6" i="95"/>
  <c r="M6" i="95" s="1"/>
  <c r="E28" i="95"/>
  <c r="E36" i="95"/>
  <c r="E44" i="95"/>
  <c r="K33" i="103" l="1"/>
  <c r="J35" i="103"/>
  <c r="J31" i="103"/>
  <c r="J39" i="103"/>
  <c r="AE93" i="73"/>
  <c r="AF93" i="73"/>
  <c r="AH93" i="73" s="1"/>
  <c r="R97" i="73"/>
  <c r="I98" i="73"/>
  <c r="I99" i="73"/>
  <c r="M97" i="73"/>
  <c r="DB102" i="73"/>
  <c r="BC102" i="73"/>
  <c r="BF102" i="73" s="1"/>
  <c r="BI93" i="73"/>
  <c r="CK93" i="73"/>
  <c r="BG94" i="73"/>
  <c r="AC94" i="73"/>
  <c r="D23" i="63"/>
  <c r="C4" i="149"/>
  <c r="R10" i="103"/>
  <c r="B14" i="91"/>
  <c r="P10" i="91" s="1"/>
  <c r="D16" i="63"/>
  <c r="C4" i="147"/>
  <c r="BD91" i="152"/>
  <c r="BC91" i="152"/>
  <c r="BC95" i="152"/>
  <c r="BD95" i="152"/>
  <c r="BC99" i="152"/>
  <c r="BD99" i="152"/>
  <c r="BD92" i="152"/>
  <c r="BC92" i="152"/>
  <c r="BD96" i="152"/>
  <c r="BC96" i="152"/>
  <c r="CA98" i="152"/>
  <c r="BM98" i="152"/>
  <c r="CH99" i="152"/>
  <c r="CG99" i="152"/>
  <c r="CG100" i="152" s="1"/>
  <c r="CG102" i="152" s="1"/>
  <c r="CT93" i="152"/>
  <c r="AI93" i="152"/>
  <c r="CS93" i="152"/>
  <c r="DB94" i="152"/>
  <c r="CQ94" i="152"/>
  <c r="BM97" i="152"/>
  <c r="CA97" i="152"/>
  <c r="CV92" i="152"/>
  <c r="CW92" i="152"/>
  <c r="CY92" i="152" s="1"/>
  <c r="CJ98" i="152"/>
  <c r="CK98" i="152"/>
  <c r="AB91" i="152"/>
  <c r="AC91" i="152"/>
  <c r="AE91" i="152" s="1"/>
  <c r="CN95" i="152"/>
  <c r="CP95" i="152" s="1"/>
  <c r="CM95" i="152"/>
  <c r="BC93" i="152"/>
  <c r="BD93" i="152"/>
  <c r="BC97" i="152"/>
  <c r="BD97" i="152"/>
  <c r="BC90" i="152"/>
  <c r="BC100" i="152" s="1"/>
  <c r="BC102" i="152" s="1"/>
  <c r="BD90" i="152"/>
  <c r="BD94" i="152"/>
  <c r="BC94" i="152"/>
  <c r="BD98" i="152"/>
  <c r="BC98" i="152"/>
  <c r="AQ91" i="152"/>
  <c r="AR91" i="152"/>
  <c r="BY99" i="152"/>
  <c r="BV99" i="152"/>
  <c r="BX99" i="152" s="1"/>
  <c r="BX100" i="152" s="1"/>
  <c r="BX102" i="152" s="1"/>
  <c r="BU99" i="152"/>
  <c r="BU100" i="152" s="1"/>
  <c r="BU102" i="152" s="1"/>
  <c r="CM96" i="152"/>
  <c r="CN96" i="152"/>
  <c r="CP96" i="152" s="1"/>
  <c r="BO96" i="152"/>
  <c r="CZ96" i="152"/>
  <c r="BP96" i="152"/>
  <c r="BR96" i="152" s="1"/>
  <c r="AK92" i="152"/>
  <c r="AL92" i="152"/>
  <c r="AF92" i="152"/>
  <c r="CZ95" i="152"/>
  <c r="BP95" i="152"/>
  <c r="BR95" i="152" s="1"/>
  <c r="BO95" i="152"/>
  <c r="CK97" i="152"/>
  <c r="CJ97" i="152"/>
  <c r="C14" i="152"/>
  <c r="E10" i="90"/>
  <c r="F10" i="90" s="1"/>
  <c r="G10" i="90"/>
  <c r="CQ92" i="73"/>
  <c r="CP92" i="73"/>
  <c r="CE92" i="73"/>
  <c r="CG92" i="73" s="1"/>
  <c r="CD92" i="73"/>
  <c r="CH92" i="73"/>
  <c r="CH91" i="73"/>
  <c r="CD91" i="73"/>
  <c r="CE91" i="73"/>
  <c r="CG91" i="73" s="1"/>
  <c r="CP91" i="73"/>
  <c r="CQ91" i="73"/>
  <c r="L30" i="86"/>
  <c r="K36" i="86"/>
  <c r="K28" i="86"/>
  <c r="J11" i="103"/>
  <c r="J10" i="103"/>
  <c r="A29" i="101"/>
  <c r="E28" i="101"/>
  <c r="B8" i="73"/>
  <c r="C8" i="73" s="1"/>
  <c r="I38" i="73"/>
  <c r="E7" i="73"/>
  <c r="P7" i="73" s="1"/>
  <c r="F29" i="86"/>
  <c r="F32" i="103"/>
  <c r="I55" i="73"/>
  <c r="I70" i="73"/>
  <c r="D4" i="63"/>
  <c r="B4" i="71"/>
  <c r="F29" i="63"/>
  <c r="E30" i="63" s="1"/>
  <c r="L17" i="95"/>
  <c r="M2" i="95"/>
  <c r="L18" i="95"/>
  <c r="F36" i="93"/>
  <c r="F40" i="93"/>
  <c r="F44" i="93"/>
  <c r="M5" i="93"/>
  <c r="N5" i="93" s="1"/>
  <c r="F37" i="93"/>
  <c r="F45" i="93"/>
  <c r="F48" i="93"/>
  <c r="M7" i="93"/>
  <c r="N7" i="93" s="1"/>
  <c r="F35" i="93"/>
  <c r="F49" i="93"/>
  <c r="F47" i="93"/>
  <c r="M4" i="93"/>
  <c r="N4" i="93" s="1"/>
  <c r="M6" i="93"/>
  <c r="N6" i="93" s="1"/>
  <c r="F34" i="93"/>
  <c r="F38" i="93"/>
  <c r="F42" i="93"/>
  <c r="M3" i="93"/>
  <c r="F41" i="93"/>
  <c r="F46" i="93"/>
  <c r="F50" i="93"/>
  <c r="F39" i="93"/>
  <c r="F43" i="93"/>
  <c r="F51" i="93"/>
  <c r="L33" i="103" l="1"/>
  <c r="K35" i="103"/>
  <c r="K39" i="103"/>
  <c r="K31" i="103"/>
  <c r="BI94" i="73"/>
  <c r="CK94" i="73"/>
  <c r="DE102" i="73"/>
  <c r="DH102" i="73" s="1"/>
  <c r="AT102" i="73"/>
  <c r="R99" i="73"/>
  <c r="I101" i="73"/>
  <c r="I100" i="73"/>
  <c r="M99" i="73"/>
  <c r="BG95" i="73"/>
  <c r="AC95" i="73"/>
  <c r="AE94" i="73"/>
  <c r="AF94" i="73"/>
  <c r="AH94" i="73" s="1"/>
  <c r="CM93" i="73"/>
  <c r="CB93" i="73"/>
  <c r="CN93" i="73"/>
  <c r="M98" i="73"/>
  <c r="R98" i="73"/>
  <c r="C12" i="91"/>
  <c r="E15" i="90"/>
  <c r="F15" i="90" s="1"/>
  <c r="G15" i="90"/>
  <c r="H15" i="90" s="1"/>
  <c r="AH92" i="152"/>
  <c r="Z92" i="152"/>
  <c r="DB96" i="152"/>
  <c r="CQ96" i="152"/>
  <c r="BM99" i="152"/>
  <c r="CA99" i="152"/>
  <c r="CA100" i="152" s="1"/>
  <c r="CA102" i="152" s="1"/>
  <c r="K15" i="147"/>
  <c r="M14" i="147" s="1"/>
  <c r="C10" i="147"/>
  <c r="C12" i="147" s="1"/>
  <c r="CM98" i="152"/>
  <c r="CN98" i="152"/>
  <c r="CP98" i="152" s="1"/>
  <c r="CS94" i="152"/>
  <c r="CT94" i="152"/>
  <c r="AI94" i="152"/>
  <c r="CW93" i="152"/>
  <c r="CY93" i="152" s="1"/>
  <c r="CV93" i="152"/>
  <c r="CK99" i="152"/>
  <c r="CJ99" i="152"/>
  <c r="CJ100" i="152" s="1"/>
  <c r="CJ102" i="152" s="1"/>
  <c r="BO98" i="152"/>
  <c r="CZ98" i="152"/>
  <c r="BP98" i="152"/>
  <c r="BR98" i="152" s="1"/>
  <c r="C60" i="152"/>
  <c r="C44" i="152"/>
  <c r="C76" i="152" s="1"/>
  <c r="CN97" i="152"/>
  <c r="CP97" i="152" s="1"/>
  <c r="CM97" i="152"/>
  <c r="DB95" i="152"/>
  <c r="CQ95" i="152"/>
  <c r="AN92" i="152"/>
  <c r="AO92" i="152"/>
  <c r="AT91" i="152"/>
  <c r="AU91" i="152"/>
  <c r="AW91" i="152" s="1"/>
  <c r="BF90" i="152" a="1"/>
  <c r="BG90" i="152" a="1"/>
  <c r="E5" i="152"/>
  <c r="C16" i="147"/>
  <c r="CZ97" i="152"/>
  <c r="BP97" i="152"/>
  <c r="BR97" i="152" s="1"/>
  <c r="BO97" i="152"/>
  <c r="AL93" i="152"/>
  <c r="AF93" i="152"/>
  <c r="AK93" i="152"/>
  <c r="CT91" i="73"/>
  <c r="CS91" i="73"/>
  <c r="CJ91" i="73"/>
  <c r="BV91" i="73"/>
  <c r="CJ92" i="73"/>
  <c r="BV92" i="73"/>
  <c r="CT92" i="73"/>
  <c r="CS92" i="73"/>
  <c r="M30" i="86"/>
  <c r="L36" i="86"/>
  <c r="L28" i="86"/>
  <c r="A30" i="101"/>
  <c r="E29" i="101"/>
  <c r="D18" i="63"/>
  <c r="G29" i="86"/>
  <c r="G32" i="103"/>
  <c r="B9" i="73"/>
  <c r="C9" i="73" s="1"/>
  <c r="I39" i="73"/>
  <c r="E8" i="73"/>
  <c r="P8" i="73" s="1"/>
  <c r="D9" i="91"/>
  <c r="D11" i="91" s="1"/>
  <c r="I6" i="52"/>
  <c r="M18" i="93"/>
  <c r="N3" i="93"/>
  <c r="M19" i="93"/>
  <c r="H10" i="90"/>
  <c r="M17" i="95"/>
  <c r="M18" i="95"/>
  <c r="D22" i="95" s="1"/>
  <c r="D23" i="95" s="1"/>
  <c r="D29" i="63"/>
  <c r="I56" i="73"/>
  <c r="I71" i="73"/>
  <c r="E16" i="90" l="1"/>
  <c r="F16" i="90" s="1"/>
  <c r="M33" i="103"/>
  <c r="L31" i="103"/>
  <c r="L35" i="103"/>
  <c r="L39" i="103"/>
  <c r="AC96" i="73"/>
  <c r="BG96" i="73"/>
  <c r="CP93" i="73"/>
  <c r="CQ93" i="73"/>
  <c r="BI95" i="73"/>
  <c r="CK95" i="73"/>
  <c r="R100" i="73"/>
  <c r="M100" i="73"/>
  <c r="AC97" i="73"/>
  <c r="BG97" i="73"/>
  <c r="CN94" i="73"/>
  <c r="CM94" i="73"/>
  <c r="CB94" i="73"/>
  <c r="CD93" i="73"/>
  <c r="CH93" i="73"/>
  <c r="CE93" i="73"/>
  <c r="CG93" i="73" s="1"/>
  <c r="AF95" i="73"/>
  <c r="AH95" i="73" s="1"/>
  <c r="AE95" i="73"/>
  <c r="I102" i="73"/>
  <c r="R101" i="73"/>
  <c r="M101" i="73"/>
  <c r="AQ102" i="73"/>
  <c r="AK102" i="73" s="1"/>
  <c r="AN102" i="73"/>
  <c r="AW102" i="73"/>
  <c r="AZ102" i="73" s="1"/>
  <c r="G16" i="90"/>
  <c r="H16" i="90" s="1"/>
  <c r="G16" i="149"/>
  <c r="F3" i="150" s="1"/>
  <c r="I19" i="147"/>
  <c r="D24" i="63"/>
  <c r="Z93" i="152"/>
  <c r="AH93" i="152"/>
  <c r="CQ97" i="152"/>
  <c r="DB97" i="152"/>
  <c r="E53" i="152"/>
  <c r="E69" i="152" s="1"/>
  <c r="E51" i="152"/>
  <c r="E67" i="152" s="1"/>
  <c r="E37" i="152"/>
  <c r="E35" i="152"/>
  <c r="E6" i="152"/>
  <c r="BF99" i="152"/>
  <c r="BF97" i="152"/>
  <c r="BF95" i="152"/>
  <c r="BF93" i="152"/>
  <c r="BF91" i="152"/>
  <c r="BF98" i="152"/>
  <c r="BF96" i="152"/>
  <c r="BF94" i="152"/>
  <c r="BF92" i="152"/>
  <c r="BF90" i="152"/>
  <c r="BF100" i="152" s="1"/>
  <c r="BF102" i="152" s="1"/>
  <c r="CN99" i="152"/>
  <c r="CP99" i="152" s="1"/>
  <c r="CP100" i="152" s="1"/>
  <c r="CP102" i="152" s="1"/>
  <c r="CM99" i="152"/>
  <c r="CM100" i="152" s="1"/>
  <c r="CM102" i="152" s="1"/>
  <c r="CV94" i="152"/>
  <c r="CW94" i="152"/>
  <c r="CY94" i="152" s="1"/>
  <c r="G19" i="147"/>
  <c r="C18" i="147"/>
  <c r="D5" i="152"/>
  <c r="C14" i="147"/>
  <c r="K19" i="147"/>
  <c r="C6" i="150"/>
  <c r="C20" i="147"/>
  <c r="CS96" i="152"/>
  <c r="CT96" i="152"/>
  <c r="AI96" i="152"/>
  <c r="AO93" i="152"/>
  <c r="AN93" i="152"/>
  <c r="BG98" i="152"/>
  <c r="BG96" i="152"/>
  <c r="BG94" i="152"/>
  <c r="BG92" i="152"/>
  <c r="BG90" i="152"/>
  <c r="BG99" i="152"/>
  <c r="BG97" i="152"/>
  <c r="BG95" i="152"/>
  <c r="BG93" i="152"/>
  <c r="BG91" i="152"/>
  <c r="AQ92" i="152"/>
  <c r="AR92" i="152"/>
  <c r="CT95" i="152"/>
  <c r="AI95" i="152"/>
  <c r="CS95" i="152"/>
  <c r="DB98" i="152"/>
  <c r="CQ98" i="152"/>
  <c r="AK94" i="152"/>
  <c r="AL94" i="152"/>
  <c r="AF94" i="152"/>
  <c r="CZ99" i="152"/>
  <c r="BP99" i="152"/>
  <c r="BR99" i="152" s="1"/>
  <c r="BR100" i="152" s="1"/>
  <c r="BR102" i="152" s="1"/>
  <c r="BO99" i="152"/>
  <c r="BO100" i="152" s="1"/>
  <c r="BO102" i="152" s="1"/>
  <c r="AB92" i="152"/>
  <c r="AC92" i="152"/>
  <c r="AE92" i="152" s="1"/>
  <c r="CW92" i="73"/>
  <c r="CY92" i="73" s="1"/>
  <c r="CV92" i="73"/>
  <c r="CW91" i="73"/>
  <c r="CY91" i="73" s="1"/>
  <c r="CV91" i="73"/>
  <c r="BX92" i="73"/>
  <c r="DI92" i="73"/>
  <c r="BY92" i="73"/>
  <c r="CA92" i="73" s="1"/>
  <c r="BX91" i="73"/>
  <c r="DI91" i="73"/>
  <c r="BY91" i="73"/>
  <c r="CA91" i="73" s="1"/>
  <c r="N30" i="86"/>
  <c r="M28" i="86"/>
  <c r="M36" i="86"/>
  <c r="E30" i="101"/>
  <c r="A31" i="101"/>
  <c r="D17" i="63"/>
  <c r="E17" i="90"/>
  <c r="F17" i="90" s="1"/>
  <c r="G17" i="90"/>
  <c r="H17" i="90" s="1"/>
  <c r="H19" i="91"/>
  <c r="F10" i="73"/>
  <c r="H32" i="103"/>
  <c r="H29" i="86"/>
  <c r="I16" i="52"/>
  <c r="I26" i="52" s="1"/>
  <c r="I37" i="53"/>
  <c r="I47" i="53" s="1"/>
  <c r="I57" i="53" s="1"/>
  <c r="I6" i="51"/>
  <c r="I16" i="51" s="1"/>
  <c r="I26" i="51" s="1"/>
  <c r="I6" i="53"/>
  <c r="I16" i="53" s="1"/>
  <c r="I26" i="53" s="1"/>
  <c r="I38" i="51"/>
  <c r="I48" i="51" s="1"/>
  <c r="I58" i="51" s="1"/>
  <c r="I6" i="50"/>
  <c r="I16" i="50" s="1"/>
  <c r="I26" i="50" s="1"/>
  <c r="I37" i="50"/>
  <c r="I47" i="50" s="1"/>
  <c r="I57" i="50" s="1"/>
  <c r="B10" i="73"/>
  <c r="C10" i="73" s="1"/>
  <c r="E9" i="73"/>
  <c r="P9" i="73" s="1"/>
  <c r="I40" i="73"/>
  <c r="E9" i="91"/>
  <c r="E11" i="91" s="1"/>
  <c r="E28" i="63"/>
  <c r="E26" i="63"/>
  <c r="E27" i="63"/>
  <c r="N19" i="93"/>
  <c r="E23" i="93" s="1"/>
  <c r="N18" i="93"/>
  <c r="I58" i="73"/>
  <c r="I72" i="73"/>
  <c r="I57" i="73"/>
  <c r="M39" i="103" l="1"/>
  <c r="M31" i="103"/>
  <c r="N33" i="103"/>
  <c r="M35" i="103"/>
  <c r="R102" i="73"/>
  <c r="M102" i="73"/>
  <c r="BV93" i="73"/>
  <c r="CJ93" i="73"/>
  <c r="CE94" i="73"/>
  <c r="CG94" i="73" s="1"/>
  <c r="CH94" i="73"/>
  <c r="CD94" i="73"/>
  <c r="CQ94" i="73"/>
  <c r="CP94" i="73"/>
  <c r="AE97" i="73"/>
  <c r="AF97" i="73"/>
  <c r="AH97" i="73" s="1"/>
  <c r="AC98" i="73"/>
  <c r="BG98" i="73"/>
  <c r="CK96" i="73"/>
  <c r="BI96" i="73"/>
  <c r="BG99" i="73"/>
  <c r="AC99" i="73"/>
  <c r="BI97" i="73"/>
  <c r="CK97" i="73"/>
  <c r="CM95" i="73"/>
  <c r="CB95" i="73"/>
  <c r="CN95" i="73"/>
  <c r="CT93" i="73"/>
  <c r="CS93" i="73"/>
  <c r="R90" i="73"/>
  <c r="R103" i="73" s="1"/>
  <c r="AF96" i="73"/>
  <c r="AH96" i="73" s="1"/>
  <c r="AE96" i="73"/>
  <c r="E19" i="149"/>
  <c r="CQ99" i="152"/>
  <c r="DB99" i="152"/>
  <c r="DB100" i="152" s="1"/>
  <c r="DB102" i="152" s="1"/>
  <c r="AN94" i="152"/>
  <c r="AO94" i="152"/>
  <c r="CS98" i="152"/>
  <c r="CT98" i="152"/>
  <c r="AI98" i="152"/>
  <c r="CW95" i="152"/>
  <c r="CY95" i="152" s="1"/>
  <c r="CV95" i="152"/>
  <c r="CV96" i="152"/>
  <c r="CW96" i="152"/>
  <c r="CY96" i="152" s="1"/>
  <c r="AH94" i="152"/>
  <c r="Z94" i="152"/>
  <c r="AL95" i="152"/>
  <c r="AF95" i="152"/>
  <c r="AK95" i="152"/>
  <c r="AT92" i="152"/>
  <c r="AU92" i="152"/>
  <c r="AW92" i="152" s="1"/>
  <c r="BI90" i="152" a="1"/>
  <c r="BJ90" i="152" a="1"/>
  <c r="AR93" i="152"/>
  <c r="AQ93" i="152"/>
  <c r="AK96" i="152"/>
  <c r="AL96" i="152"/>
  <c r="AF96" i="152"/>
  <c r="D53" i="152"/>
  <c r="D51" i="152"/>
  <c r="D37" i="152"/>
  <c r="D69" i="152" s="1"/>
  <c r="D35" i="152"/>
  <c r="D67" i="152" s="1"/>
  <c r="D6" i="152"/>
  <c r="M18" i="147"/>
  <c r="E54" i="152"/>
  <c r="E70" i="152" s="1"/>
  <c r="E52" i="152"/>
  <c r="E68" i="152" s="1"/>
  <c r="E38" i="152"/>
  <c r="E36" i="152"/>
  <c r="E7" i="152"/>
  <c r="CT97" i="152"/>
  <c r="AI97" i="152"/>
  <c r="CS97" i="152"/>
  <c r="AC93" i="152"/>
  <c r="AE93" i="152" s="1"/>
  <c r="AB93" i="152"/>
  <c r="DK91" i="73"/>
  <c r="CZ91" i="73"/>
  <c r="DK92" i="73"/>
  <c r="CZ92" i="73"/>
  <c r="N28" i="86"/>
  <c r="N36" i="86"/>
  <c r="A32" i="101"/>
  <c r="E31" i="101"/>
  <c r="E10" i="73"/>
  <c r="P10" i="73" s="1"/>
  <c r="I41" i="73"/>
  <c r="F9" i="91"/>
  <c r="F11" i="91" s="1"/>
  <c r="I29" i="86"/>
  <c r="I32" i="103"/>
  <c r="E12" i="91"/>
  <c r="B11" i="73"/>
  <c r="C11" i="73" s="1"/>
  <c r="J6" i="52"/>
  <c r="D12" i="91"/>
  <c r="I73" i="73"/>
  <c r="I60" i="73"/>
  <c r="I74" i="73"/>
  <c r="I59" i="73"/>
  <c r="N35" i="103" l="1"/>
  <c r="N31" i="103"/>
  <c r="N39" i="103"/>
  <c r="CQ95" i="73"/>
  <c r="CP95" i="73"/>
  <c r="CK99" i="73"/>
  <c r="BI99" i="73"/>
  <c r="CN96" i="73"/>
  <c r="CM96" i="73"/>
  <c r="CB96" i="73"/>
  <c r="AF98" i="73"/>
  <c r="AH98" i="73" s="1"/>
  <c r="AE98" i="73"/>
  <c r="CS94" i="73"/>
  <c r="CT94" i="73"/>
  <c r="CJ94" i="73"/>
  <c r="BV94" i="73"/>
  <c r="CW93" i="73"/>
  <c r="CY93" i="73" s="1"/>
  <c r="CV93" i="73"/>
  <c r="CH95" i="73"/>
  <c r="CE95" i="73"/>
  <c r="CG95" i="73" s="1"/>
  <c r="CD95" i="73"/>
  <c r="CM97" i="73"/>
  <c r="CB97" i="73"/>
  <c r="CN97" i="73"/>
  <c r="AF99" i="73"/>
  <c r="AH99" i="73" s="1"/>
  <c r="AE99" i="73"/>
  <c r="BI98" i="73"/>
  <c r="CK98" i="73"/>
  <c r="BY93" i="73"/>
  <c r="CA93" i="73" s="1"/>
  <c r="BX93" i="73"/>
  <c r="DI93" i="73"/>
  <c r="BG100" i="73"/>
  <c r="AC100" i="73"/>
  <c r="G4" i="149"/>
  <c r="I4" i="149" s="1"/>
  <c r="G12" i="90"/>
  <c r="H12" i="90" s="1"/>
  <c r="E12" i="90"/>
  <c r="F12" i="90" s="1"/>
  <c r="AL97" i="152"/>
  <c r="AF97" i="152"/>
  <c r="AK97" i="152"/>
  <c r="E55" i="152"/>
  <c r="E71" i="152" s="1"/>
  <c r="E39" i="152"/>
  <c r="E8" i="152"/>
  <c r="D54" i="152"/>
  <c r="D52" i="152"/>
  <c r="D7" i="152"/>
  <c r="D38" i="152"/>
  <c r="D70" i="152" s="1"/>
  <c r="D36" i="152"/>
  <c r="D68" i="152" s="1"/>
  <c r="AH96" i="152"/>
  <c r="Z96" i="152"/>
  <c r="AU93" i="152"/>
  <c r="AW93" i="152" s="1"/>
  <c r="AT93" i="152"/>
  <c r="BI99" i="152"/>
  <c r="BI97" i="152"/>
  <c r="BI95" i="152"/>
  <c r="BI93" i="152"/>
  <c r="BI91" i="152"/>
  <c r="BI98" i="152"/>
  <c r="BI96" i="152"/>
  <c r="BI94" i="152"/>
  <c r="BI92" i="152"/>
  <c r="BI90" i="152"/>
  <c r="Z95" i="152"/>
  <c r="AH95" i="152"/>
  <c r="AB94" i="152"/>
  <c r="AC94" i="152"/>
  <c r="AE94" i="152" s="1"/>
  <c r="AK98" i="152"/>
  <c r="AL98" i="152"/>
  <c r="AF98" i="152"/>
  <c r="CT99" i="152"/>
  <c r="AI99" i="152"/>
  <c r="CS99" i="152"/>
  <c r="CS100" i="152" s="1"/>
  <c r="CS102" i="152" s="1"/>
  <c r="CW97" i="152"/>
  <c r="CY97" i="152" s="1"/>
  <c r="CV97" i="152"/>
  <c r="C22" i="147"/>
  <c r="G6" i="150" s="1"/>
  <c r="M20" i="147"/>
  <c r="AN96" i="152"/>
  <c r="AO96" i="152"/>
  <c r="BJ98" i="152"/>
  <c r="BJ96" i="152"/>
  <c r="BJ94" i="152"/>
  <c r="BJ92" i="152"/>
  <c r="BJ90" i="152"/>
  <c r="BJ99" i="152"/>
  <c r="BJ97" i="152"/>
  <c r="BJ95" i="152"/>
  <c r="BJ93" i="152"/>
  <c r="BJ91" i="152"/>
  <c r="AO95" i="152"/>
  <c r="AN95" i="152"/>
  <c r="CV98" i="152"/>
  <c r="CW98" i="152"/>
  <c r="CY98" i="152" s="1"/>
  <c r="AQ94" i="152"/>
  <c r="AR94" i="152"/>
  <c r="DB92" i="73"/>
  <c r="AR92" i="73"/>
  <c r="DC92" i="73"/>
  <c r="AR91" i="73"/>
  <c r="DB91" i="73"/>
  <c r="DC91" i="73"/>
  <c r="A33" i="101"/>
  <c r="E32" i="101"/>
  <c r="J16" i="52"/>
  <c r="J26" i="52" s="1"/>
  <c r="J37" i="53"/>
  <c r="J47" i="53" s="1"/>
  <c r="J57" i="53" s="1"/>
  <c r="J6" i="51"/>
  <c r="J16" i="51" s="1"/>
  <c r="J26" i="51" s="1"/>
  <c r="J37" i="50"/>
  <c r="J47" i="50" s="1"/>
  <c r="J57" i="50" s="1"/>
  <c r="J6" i="50"/>
  <c r="J16" i="50" s="1"/>
  <c r="J26" i="50" s="1"/>
  <c r="J38" i="51"/>
  <c r="J48" i="51" s="1"/>
  <c r="J58" i="51" s="1"/>
  <c r="J6" i="53"/>
  <c r="J16" i="53" s="1"/>
  <c r="J26" i="53" s="1"/>
  <c r="B12" i="73"/>
  <c r="C12" i="73" s="1"/>
  <c r="K6" i="52"/>
  <c r="G9" i="91"/>
  <c r="G11" i="91" s="1"/>
  <c r="J29" i="86"/>
  <c r="J32" i="103"/>
  <c r="E11" i="73"/>
  <c r="P11" i="73" s="1"/>
  <c r="I42" i="73"/>
  <c r="E11" i="90"/>
  <c r="F11" i="90" s="1"/>
  <c r="G11" i="90"/>
  <c r="I75" i="73"/>
  <c r="I76" i="73"/>
  <c r="I61" i="73"/>
  <c r="D20" i="63"/>
  <c r="F4" i="71"/>
  <c r="H3" i="71" s="1"/>
  <c r="B15" i="91"/>
  <c r="B18" i="91" s="1"/>
  <c r="AF100" i="73" l="1"/>
  <c r="AH100" i="73" s="1"/>
  <c r="AH101" i="73" s="1"/>
  <c r="AH103" i="73" s="1"/>
  <c r="AE100" i="73"/>
  <c r="AE101" i="73" s="1"/>
  <c r="AE103" i="73" s="1"/>
  <c r="AD103" i="73" s="1"/>
  <c r="BJ91" i="73" a="1"/>
  <c r="CZ93" i="73"/>
  <c r="DK93" i="73"/>
  <c r="CE97" i="73"/>
  <c r="CG97" i="73" s="1"/>
  <c r="CD97" i="73"/>
  <c r="CH97" i="73"/>
  <c r="BV95" i="73"/>
  <c r="CJ95" i="73"/>
  <c r="CK100" i="73"/>
  <c r="BI100" i="73"/>
  <c r="BI101" i="73" s="1"/>
  <c r="BI103" i="73" s="1"/>
  <c r="CM98" i="73"/>
  <c r="CB98" i="73"/>
  <c r="CN98" i="73"/>
  <c r="CQ97" i="73"/>
  <c r="CP97" i="73"/>
  <c r="BY94" i="73"/>
  <c r="CA94" i="73" s="1"/>
  <c r="DI94" i="73"/>
  <c r="BX94" i="73"/>
  <c r="CV94" i="73"/>
  <c r="CW94" i="73"/>
  <c r="CY94" i="73" s="1"/>
  <c r="CE96" i="73"/>
  <c r="CG96" i="73" s="1"/>
  <c r="CD96" i="73"/>
  <c r="CH96" i="73"/>
  <c r="CP96" i="73"/>
  <c r="CQ96" i="73"/>
  <c r="CB99" i="73"/>
  <c r="CN99" i="73"/>
  <c r="CM99" i="73"/>
  <c r="CT95" i="73"/>
  <c r="CS95" i="73"/>
  <c r="G20" i="120"/>
  <c r="F18" i="150"/>
  <c r="C4" i="152"/>
  <c r="AE13" i="152" s="1"/>
  <c r="AH13" i="152" s="1"/>
  <c r="AK13" i="152" s="1"/>
  <c r="AN13" i="152" s="1"/>
  <c r="AQ13" i="152" s="1"/>
  <c r="AT13" i="152" s="1"/>
  <c r="AW13" i="152" s="1"/>
  <c r="AZ13" i="152" s="1"/>
  <c r="CD13" i="152" s="1"/>
  <c r="CG13" i="152" s="1"/>
  <c r="CJ13" i="152" s="1"/>
  <c r="CM13" i="152" s="1"/>
  <c r="CP13" i="152" s="1"/>
  <c r="C16" i="149"/>
  <c r="E13" i="149"/>
  <c r="E10" i="149"/>
  <c r="F18" i="90"/>
  <c r="E18" i="90" s="1"/>
  <c r="F24" i="90" s="1"/>
  <c r="AT94" i="152"/>
  <c r="AU94" i="152"/>
  <c r="AW94" i="152" s="1"/>
  <c r="AR95" i="152"/>
  <c r="AQ95" i="152"/>
  <c r="AQ96" i="152"/>
  <c r="AR96" i="152"/>
  <c r="CW99" i="152"/>
  <c r="CY99" i="152" s="1"/>
  <c r="CY100" i="152" s="1"/>
  <c r="CY102" i="152" s="1"/>
  <c r="CV99" i="152"/>
  <c r="CV100" i="152" s="1"/>
  <c r="CV102" i="152" s="1"/>
  <c r="AN98" i="152"/>
  <c r="AO98" i="152"/>
  <c r="E56" i="152"/>
  <c r="E72" i="152" s="1"/>
  <c r="E40" i="152"/>
  <c r="E9" i="152"/>
  <c r="Z97" i="152"/>
  <c r="AH97" i="152"/>
  <c r="BL90" i="152" a="1"/>
  <c r="AL99" i="152"/>
  <c r="AF99" i="152"/>
  <c r="AK99" i="152"/>
  <c r="AK100" i="152" s="1"/>
  <c r="AK102" i="152" s="1"/>
  <c r="AH98" i="152"/>
  <c r="Z98" i="152"/>
  <c r="AC95" i="152"/>
  <c r="AE95" i="152" s="1"/>
  <c r="AB95" i="152"/>
  <c r="BI100" i="152"/>
  <c r="BI102" i="152" s="1"/>
  <c r="AB96" i="152"/>
  <c r="AC96" i="152"/>
  <c r="AE96" i="152" s="1"/>
  <c r="D55" i="152"/>
  <c r="D39" i="152"/>
  <c r="D71" i="152" s="1"/>
  <c r="D8" i="152"/>
  <c r="AO97" i="152"/>
  <c r="AN97" i="152"/>
  <c r="DF91" i="73"/>
  <c r="DH91" i="73" s="1"/>
  <c r="DE91" i="73"/>
  <c r="AO91" i="73"/>
  <c r="AT91" i="73"/>
  <c r="AU91" i="73"/>
  <c r="DE92" i="73"/>
  <c r="DF92" i="73"/>
  <c r="DH92" i="73" s="1"/>
  <c r="AO92" i="73"/>
  <c r="AU92" i="73"/>
  <c r="AT92" i="73"/>
  <c r="E33" i="101"/>
  <c r="A34" i="101"/>
  <c r="E34" i="101" s="1"/>
  <c r="H9" i="91"/>
  <c r="H11" i="91" s="1"/>
  <c r="F12" i="91"/>
  <c r="L6" i="52"/>
  <c r="K16" i="52"/>
  <c r="K26" i="52" s="1"/>
  <c r="K6" i="50"/>
  <c r="K16" i="50" s="1"/>
  <c r="K26" i="50" s="1"/>
  <c r="K37" i="50"/>
  <c r="K47" i="50" s="1"/>
  <c r="K57" i="50" s="1"/>
  <c r="K37" i="53"/>
  <c r="K47" i="53" s="1"/>
  <c r="K57" i="53" s="1"/>
  <c r="K6" i="51"/>
  <c r="K16" i="51" s="1"/>
  <c r="K26" i="51" s="1"/>
  <c r="K38" i="51"/>
  <c r="K48" i="51" s="1"/>
  <c r="K58" i="51" s="1"/>
  <c r="K6" i="53"/>
  <c r="K16" i="53" s="1"/>
  <c r="K26" i="53" s="1"/>
  <c r="K29" i="86"/>
  <c r="K32" i="103"/>
  <c r="B13" i="73"/>
  <c r="C13" i="73" s="1"/>
  <c r="E12" i="73"/>
  <c r="P12" i="73" s="1"/>
  <c r="I43" i="73"/>
  <c r="L10" i="91"/>
  <c r="D14" i="73"/>
  <c r="B23" i="91"/>
  <c r="C48" i="91"/>
  <c r="E40" i="71"/>
  <c r="D16" i="71"/>
  <c r="B19" i="71"/>
  <c r="I4" i="73"/>
  <c r="I77" i="73"/>
  <c r="H11" i="90"/>
  <c r="H18" i="90" s="1"/>
  <c r="G18" i="90"/>
  <c r="CD99" i="73" l="1"/>
  <c r="CE99" i="73"/>
  <c r="CG99" i="73" s="1"/>
  <c r="CH99" i="73"/>
  <c r="CS97" i="73"/>
  <c r="CT97" i="73"/>
  <c r="CH98" i="73"/>
  <c r="CD98" i="73"/>
  <c r="CE98" i="73"/>
  <c r="CG98" i="73" s="1"/>
  <c r="BY95" i="73"/>
  <c r="CA95" i="73" s="1"/>
  <c r="BX95" i="73"/>
  <c r="DI95" i="73"/>
  <c r="BJ95" i="73"/>
  <c r="BJ98" i="73"/>
  <c r="BJ100" i="73"/>
  <c r="BJ94" i="73"/>
  <c r="BJ97" i="73"/>
  <c r="BJ96" i="73"/>
  <c r="BJ92" i="73"/>
  <c r="BJ93" i="73"/>
  <c r="BJ99" i="73"/>
  <c r="BJ91" i="73"/>
  <c r="CV95" i="73"/>
  <c r="CW95" i="73"/>
  <c r="CY95" i="73" s="1"/>
  <c r="CQ99" i="73"/>
  <c r="CP99" i="73"/>
  <c r="CS96" i="73"/>
  <c r="CT96" i="73"/>
  <c r="CJ96" i="73"/>
  <c r="BV96" i="73"/>
  <c r="CZ94" i="73"/>
  <c r="DK94" i="73"/>
  <c r="CP98" i="73"/>
  <c r="CQ98" i="73"/>
  <c r="CB100" i="73"/>
  <c r="CN100" i="73"/>
  <c r="CM100" i="73"/>
  <c r="CM101" i="73" s="1"/>
  <c r="CM103" i="73" s="1"/>
  <c r="BV97" i="73"/>
  <c r="CJ97" i="73"/>
  <c r="AR93" i="73"/>
  <c r="DC93" i="73"/>
  <c r="DB93" i="73"/>
  <c r="BU13" i="152"/>
  <c r="BX13" i="152" s="1"/>
  <c r="V13" i="152"/>
  <c r="H4" i="152"/>
  <c r="I4" i="152" s="1"/>
  <c r="J4" i="152" s="1"/>
  <c r="G4" i="152"/>
  <c r="C50" i="152"/>
  <c r="V60" i="152" s="1"/>
  <c r="BC60" i="152" s="1"/>
  <c r="BF60" i="152" s="1"/>
  <c r="BI60" i="152" s="1"/>
  <c r="BL60" i="152" s="1"/>
  <c r="C34" i="152"/>
  <c r="C66" i="152" s="1"/>
  <c r="AZ76" i="152" s="1"/>
  <c r="CD76" i="152" s="1"/>
  <c r="E13" i="103"/>
  <c r="F38" i="90"/>
  <c r="J38" i="90"/>
  <c r="H14" i="103"/>
  <c r="B28" i="71"/>
  <c r="D38" i="90"/>
  <c r="E38" i="90"/>
  <c r="H38" i="90"/>
  <c r="G38" i="90"/>
  <c r="H10" i="73"/>
  <c r="I38" i="90"/>
  <c r="K38" i="90"/>
  <c r="N38" i="90"/>
  <c r="M38" i="90"/>
  <c r="F23" i="90"/>
  <c r="F33" i="90" s="1"/>
  <c r="L38" i="90"/>
  <c r="F28" i="71"/>
  <c r="H11" i="86"/>
  <c r="AR97" i="152"/>
  <c r="AQ97" i="152"/>
  <c r="AB98" i="152"/>
  <c r="AC98" i="152"/>
  <c r="AE98" i="152" s="1"/>
  <c r="AO99" i="152"/>
  <c r="AN99" i="152"/>
  <c r="AN100" i="152" s="1"/>
  <c r="AN102" i="152" s="1"/>
  <c r="E57" i="152"/>
  <c r="E73" i="152" s="1"/>
  <c r="E41" i="152"/>
  <c r="E10" i="152"/>
  <c r="AU95" i="152"/>
  <c r="AW95" i="152" s="1"/>
  <c r="AT95" i="152"/>
  <c r="D56" i="152"/>
  <c r="D40" i="152"/>
  <c r="D72" i="152" s="1"/>
  <c r="D9" i="152"/>
  <c r="Z99" i="152"/>
  <c r="AH99" i="152"/>
  <c r="AH100" i="152" s="1"/>
  <c r="AH102" i="152" s="1"/>
  <c r="BL99" i="152"/>
  <c r="BL97" i="152"/>
  <c r="BL95" i="152"/>
  <c r="BL93" i="152"/>
  <c r="BL91" i="152"/>
  <c r="BL98" i="152"/>
  <c r="BL96" i="152"/>
  <c r="BL94" i="152"/>
  <c r="BL92" i="152"/>
  <c r="BL90" i="152"/>
  <c r="BL100" i="152" s="1"/>
  <c r="BL102" i="152" s="1"/>
  <c r="AC97" i="152"/>
  <c r="AE97" i="152" s="1"/>
  <c r="AB97" i="152"/>
  <c r="AQ98" i="152"/>
  <c r="AR98" i="152"/>
  <c r="AT96" i="152"/>
  <c r="AU96" i="152"/>
  <c r="AW96" i="152" s="1"/>
  <c r="AX92" i="73"/>
  <c r="AW92" i="73"/>
  <c r="AQ92" i="73"/>
  <c r="AI92" i="73"/>
  <c r="AX91" i="73"/>
  <c r="AW91" i="73"/>
  <c r="AQ91" i="73"/>
  <c r="AI91" i="73"/>
  <c r="F29" i="90"/>
  <c r="L32" i="103"/>
  <c r="L29" i="86"/>
  <c r="B14" i="73"/>
  <c r="C14" i="73" s="1"/>
  <c r="I45" i="73" s="1"/>
  <c r="M6" i="52"/>
  <c r="L6" i="51"/>
  <c r="L16" i="51" s="1"/>
  <c r="L26" i="51" s="1"/>
  <c r="L6" i="50"/>
  <c r="L16" i="50" s="1"/>
  <c r="L26" i="50" s="1"/>
  <c r="L6" i="53"/>
  <c r="L16" i="53" s="1"/>
  <c r="L26" i="53" s="1"/>
  <c r="L38" i="51"/>
  <c r="L48" i="51" s="1"/>
  <c r="L58" i="51" s="1"/>
  <c r="L37" i="50"/>
  <c r="L47" i="50" s="1"/>
  <c r="L57" i="50" s="1"/>
  <c r="L16" i="52"/>
  <c r="L26" i="52" s="1"/>
  <c r="L37" i="53"/>
  <c r="L47" i="53" s="1"/>
  <c r="L57" i="53" s="1"/>
  <c r="G12" i="91"/>
  <c r="I44" i="73"/>
  <c r="E13" i="73"/>
  <c r="P13" i="73" s="1"/>
  <c r="I9" i="91"/>
  <c r="I11" i="91" s="1"/>
  <c r="AE13" i="73"/>
  <c r="R4" i="73"/>
  <c r="M4" i="73"/>
  <c r="Q4" i="73" s="1"/>
  <c r="C51" i="73"/>
  <c r="C35" i="73"/>
  <c r="AN13" i="73"/>
  <c r="AQ13" i="73" s="1"/>
  <c r="AT13" i="73" s="1"/>
  <c r="AW13" i="73" s="1"/>
  <c r="AZ13" i="73" s="1"/>
  <c r="BC13" i="73" s="1"/>
  <c r="BF13" i="73" s="1"/>
  <c r="BI13" i="73" s="1"/>
  <c r="CM13" i="73" s="1"/>
  <c r="I37" i="90"/>
  <c r="H37" i="90"/>
  <c r="M37" i="90"/>
  <c r="L37" i="90"/>
  <c r="G37" i="90"/>
  <c r="F37" i="90"/>
  <c r="J37" i="90"/>
  <c r="D37" i="90"/>
  <c r="K37" i="90"/>
  <c r="N37" i="90"/>
  <c r="E37" i="90"/>
  <c r="B24" i="91"/>
  <c r="C77" i="91"/>
  <c r="E87" i="91"/>
  <c r="CA13" i="152" l="1"/>
  <c r="BO13" i="152" s="1"/>
  <c r="DB13" i="152" s="1"/>
  <c r="CS13" i="152" s="1"/>
  <c r="CV13" i="152" s="1"/>
  <c r="CY13" i="152" s="1"/>
  <c r="DE93" i="73"/>
  <c r="DF93" i="73"/>
  <c r="DH93" i="73" s="1"/>
  <c r="CH100" i="73"/>
  <c r="CD100" i="73"/>
  <c r="CD101" i="73" s="1"/>
  <c r="CD103" i="73" s="1"/>
  <c r="CE100" i="73"/>
  <c r="CG100" i="73" s="1"/>
  <c r="CG101" i="73" s="1"/>
  <c r="CG103" i="73" s="1"/>
  <c r="DC94" i="73"/>
  <c r="AR94" i="73"/>
  <c r="DB94" i="73"/>
  <c r="CS99" i="73"/>
  <c r="CT99" i="73"/>
  <c r="BM99" i="73"/>
  <c r="BL99" i="73"/>
  <c r="BL92" i="73"/>
  <c r="BM92" i="73"/>
  <c r="BL97" i="73"/>
  <c r="BM97" i="73"/>
  <c r="BM100" i="73"/>
  <c r="BL100" i="73"/>
  <c r="BL95" i="73"/>
  <c r="BM95" i="73"/>
  <c r="BV98" i="73"/>
  <c r="CJ98" i="73"/>
  <c r="AU93" i="73"/>
  <c r="AT93" i="73"/>
  <c r="AO93" i="73"/>
  <c r="DI97" i="73"/>
  <c r="BX97" i="73"/>
  <c r="BY97" i="73"/>
  <c r="CA97" i="73" s="1"/>
  <c r="CQ100" i="73"/>
  <c r="CP100" i="73"/>
  <c r="CP101" i="73" s="1"/>
  <c r="CP103" i="73" s="1"/>
  <c r="CT98" i="73"/>
  <c r="CS98" i="73"/>
  <c r="BX96" i="73"/>
  <c r="BY96" i="73"/>
  <c r="CA96" i="73" s="1"/>
  <c r="DI96" i="73"/>
  <c r="CV96" i="73"/>
  <c r="CW96" i="73"/>
  <c r="CY96" i="73" s="1"/>
  <c r="BM91" i="73"/>
  <c r="BL91" i="73"/>
  <c r="BL93" i="73"/>
  <c r="BM93" i="73"/>
  <c r="BM96" i="73"/>
  <c r="BL96" i="73"/>
  <c r="BM94" i="73"/>
  <c r="BL94" i="73"/>
  <c r="BM98" i="73"/>
  <c r="BL98" i="73"/>
  <c r="CZ95" i="73"/>
  <c r="DK95" i="73"/>
  <c r="CV97" i="73"/>
  <c r="CW97" i="73"/>
  <c r="CY97" i="73" s="1"/>
  <c r="BV99" i="73"/>
  <c r="CJ99" i="73"/>
  <c r="J27" i="71"/>
  <c r="G50" i="152"/>
  <c r="H50" i="152"/>
  <c r="Y13" i="152"/>
  <c r="AB13" i="152" s="1"/>
  <c r="BC13" i="152"/>
  <c r="BF13" i="152" s="1"/>
  <c r="BI13" i="152" s="1"/>
  <c r="BL13" i="152" s="1"/>
  <c r="F39" i="90"/>
  <c r="F41" i="90" s="1"/>
  <c r="Y60" i="152"/>
  <c r="AZ60" i="152"/>
  <c r="CD60" i="152" s="1"/>
  <c r="BU60" i="152" s="1"/>
  <c r="CA60" i="152" s="1"/>
  <c r="BO60" i="152" s="1"/>
  <c r="H12" i="73"/>
  <c r="E45" i="73" s="1"/>
  <c r="H66" i="152"/>
  <c r="D39" i="90"/>
  <c r="D41" i="90" s="1"/>
  <c r="G66" i="152"/>
  <c r="H34" i="152"/>
  <c r="AZ44" i="152"/>
  <c r="CD44" i="152" s="1"/>
  <c r="V76" i="152"/>
  <c r="BC76" i="152" s="1"/>
  <c r="BF76" i="152" s="1"/>
  <c r="BI76" i="152" s="1"/>
  <c r="BL76" i="152" s="1"/>
  <c r="V44" i="152"/>
  <c r="Y44" i="152" s="1"/>
  <c r="G34" i="152"/>
  <c r="E10" i="86"/>
  <c r="B4" i="101" s="1"/>
  <c r="G5" i="73"/>
  <c r="G6" i="73" s="1"/>
  <c r="J39" i="90"/>
  <c r="J41" i="90" s="1"/>
  <c r="L39" i="90"/>
  <c r="L41" i="90" s="1"/>
  <c r="H39" i="90"/>
  <c r="H41" i="90" s="1"/>
  <c r="H9" i="73"/>
  <c r="E42" i="73" s="1"/>
  <c r="E14" i="103"/>
  <c r="E61" i="103" s="1"/>
  <c r="E39" i="90"/>
  <c r="E41" i="90" s="1"/>
  <c r="G39" i="90"/>
  <c r="G41" i="90" s="1"/>
  <c r="I39" i="90"/>
  <c r="I41" i="90" s="1"/>
  <c r="H6" i="73"/>
  <c r="E39" i="73" s="1"/>
  <c r="H13" i="73"/>
  <c r="H11" i="73"/>
  <c r="E60" i="73" s="1"/>
  <c r="H8" i="73"/>
  <c r="E41" i="73" s="1"/>
  <c r="H14" i="73"/>
  <c r="E11" i="86"/>
  <c r="H5" i="73"/>
  <c r="H7" i="73"/>
  <c r="E40" i="73" s="1"/>
  <c r="N39" i="90"/>
  <c r="N41" i="90" s="1"/>
  <c r="K39" i="90"/>
  <c r="K41" i="90" s="1"/>
  <c r="M39" i="90"/>
  <c r="M41" i="90" s="1"/>
  <c r="G10" i="149"/>
  <c r="AT98" i="152"/>
  <c r="AU98" i="152"/>
  <c r="AW98" i="152" s="1"/>
  <c r="E58" i="152"/>
  <c r="E74" i="152" s="1"/>
  <c r="E42" i="152"/>
  <c r="E11" i="152"/>
  <c r="AR99" i="152"/>
  <c r="AQ99" i="152"/>
  <c r="AQ100" i="152" s="1"/>
  <c r="AQ102" i="152" s="1"/>
  <c r="AC99" i="152"/>
  <c r="AE99" i="152" s="1"/>
  <c r="AE100" i="152" s="1"/>
  <c r="AE102" i="152" s="1"/>
  <c r="AB99" i="152"/>
  <c r="AB100" i="152" s="1"/>
  <c r="AB102" i="152" s="1"/>
  <c r="CG76" i="152"/>
  <c r="CJ76" i="152" s="1"/>
  <c r="CM76" i="152" s="1"/>
  <c r="CP76" i="152" s="1"/>
  <c r="BU76" i="152"/>
  <c r="D57" i="152"/>
  <c r="D41" i="152"/>
  <c r="D73" i="152" s="1"/>
  <c r="D10" i="152"/>
  <c r="AU97" i="152"/>
  <c r="AW97" i="152" s="1"/>
  <c r="AT97" i="152"/>
  <c r="AK91" i="73"/>
  <c r="AL91" i="73"/>
  <c r="AN91" i="73" s="1"/>
  <c r="AK92" i="73"/>
  <c r="AL92" i="73"/>
  <c r="AN92" i="73" s="1"/>
  <c r="BA91" i="73"/>
  <c r="AZ91" i="73"/>
  <c r="BA92" i="73"/>
  <c r="AZ92" i="73"/>
  <c r="N6" i="52"/>
  <c r="M29" i="86"/>
  <c r="M32" i="103"/>
  <c r="H12" i="91"/>
  <c r="M16" i="52"/>
  <c r="M26" i="52" s="1"/>
  <c r="M6" i="50"/>
  <c r="M16" i="50" s="1"/>
  <c r="M26" i="50" s="1"/>
  <c r="M38" i="51"/>
  <c r="M48" i="51" s="1"/>
  <c r="M58" i="51" s="1"/>
  <c r="M37" i="53"/>
  <c r="M47" i="53" s="1"/>
  <c r="M57" i="53" s="1"/>
  <c r="M6" i="51"/>
  <c r="M16" i="51" s="1"/>
  <c r="M26" i="51" s="1"/>
  <c r="M6" i="53"/>
  <c r="M16" i="53" s="1"/>
  <c r="M26" i="53" s="1"/>
  <c r="M37" i="50"/>
  <c r="M47" i="50" s="1"/>
  <c r="M57" i="50" s="1"/>
  <c r="J9" i="91"/>
  <c r="J11" i="91" s="1"/>
  <c r="E14" i="73"/>
  <c r="P14" i="73" s="1"/>
  <c r="CP13" i="73"/>
  <c r="CS13" i="73" s="1"/>
  <c r="CV13" i="73" s="1"/>
  <c r="CY13" i="73" s="1"/>
  <c r="CD13" i="73"/>
  <c r="AE61" i="73"/>
  <c r="R51" i="73"/>
  <c r="M51" i="73"/>
  <c r="BI61" i="73"/>
  <c r="CM61" i="73" s="1"/>
  <c r="S4" i="73"/>
  <c r="I34" i="103"/>
  <c r="J34" i="103"/>
  <c r="H34" i="103"/>
  <c r="M34" i="103"/>
  <c r="N34" i="103"/>
  <c r="L13" i="103"/>
  <c r="F34" i="103"/>
  <c r="L34" i="103"/>
  <c r="K34" i="103"/>
  <c r="G34" i="103"/>
  <c r="E34" i="103"/>
  <c r="B26" i="91"/>
  <c r="I75" i="91"/>
  <c r="E59" i="73"/>
  <c r="E43" i="73"/>
  <c r="AE45" i="73"/>
  <c r="M35" i="73"/>
  <c r="BI45" i="73"/>
  <c r="CM45" i="73" s="1"/>
  <c r="C67" i="73"/>
  <c r="R35" i="73"/>
  <c r="BL13" i="73"/>
  <c r="BO13" i="73" s="1"/>
  <c r="BR13" i="73" s="1"/>
  <c r="BU13" i="73" s="1"/>
  <c r="AH13" i="73"/>
  <c r="AK13" i="73" s="1"/>
  <c r="BC44" i="152" l="1"/>
  <c r="BF44" i="152" s="1"/>
  <c r="BI44" i="152" s="1"/>
  <c r="BL44" i="152" s="1"/>
  <c r="BR13" i="152"/>
  <c r="BX99" i="73"/>
  <c r="BY99" i="73"/>
  <c r="CA99" i="73" s="1"/>
  <c r="DI99" i="73"/>
  <c r="AR95" i="73"/>
  <c r="DB95" i="73"/>
  <c r="DC95" i="73"/>
  <c r="BO91" i="73" a="1"/>
  <c r="BP91" i="73" a="1"/>
  <c r="CZ97" i="73"/>
  <c r="DK97" i="73"/>
  <c r="CW99" i="73"/>
  <c r="CY99" i="73" s="1"/>
  <c r="CV99" i="73"/>
  <c r="DF94" i="73"/>
  <c r="DH94" i="73" s="1"/>
  <c r="DE94" i="73"/>
  <c r="BL101" i="73"/>
  <c r="BL103" i="73" s="1"/>
  <c r="DK96" i="73"/>
  <c r="CZ96" i="73"/>
  <c r="CW98" i="73"/>
  <c r="CY98" i="73" s="1"/>
  <c r="CV98" i="73"/>
  <c r="CT100" i="73"/>
  <c r="CS100" i="73"/>
  <c r="CS101" i="73" s="1"/>
  <c r="CS103" i="73" s="1"/>
  <c r="AQ93" i="73"/>
  <c r="AI93" i="73"/>
  <c r="AX93" i="73"/>
  <c r="AW93" i="73"/>
  <c r="BY98" i="73"/>
  <c r="CA98" i="73" s="1"/>
  <c r="BX98" i="73"/>
  <c r="DI98" i="73"/>
  <c r="AO94" i="73"/>
  <c r="AT94" i="73"/>
  <c r="AU94" i="73"/>
  <c r="BV100" i="73"/>
  <c r="CJ100" i="73"/>
  <c r="CJ101" i="73" s="1"/>
  <c r="CJ103" i="73" s="1"/>
  <c r="I12" i="91"/>
  <c r="M31" i="86"/>
  <c r="BX60" i="152"/>
  <c r="CG60" i="152"/>
  <c r="CJ60" i="152" s="1"/>
  <c r="CM60" i="152" s="1"/>
  <c r="CP60" i="152" s="1"/>
  <c r="E61" i="73"/>
  <c r="R61" i="73" s="1"/>
  <c r="Y76" i="152"/>
  <c r="CG44" i="152"/>
  <c r="CJ44" i="152" s="1"/>
  <c r="CM44" i="152" s="1"/>
  <c r="CP44" i="152" s="1"/>
  <c r="BU44" i="152"/>
  <c r="E18" i="103"/>
  <c r="E20" i="103" s="1"/>
  <c r="J29" i="103" s="1"/>
  <c r="I31" i="86"/>
  <c r="J31" i="86"/>
  <c r="E58" i="73"/>
  <c r="R58" i="73" s="1"/>
  <c r="K31" i="86"/>
  <c r="N31" i="86"/>
  <c r="F31" i="86"/>
  <c r="G31" i="86"/>
  <c r="E31" i="86"/>
  <c r="L31" i="86"/>
  <c r="H31" i="86"/>
  <c r="E12" i="86"/>
  <c r="L20" i="103"/>
  <c r="I5" i="73"/>
  <c r="J5" i="73" s="1"/>
  <c r="D9" i="70"/>
  <c r="L23" i="103"/>
  <c r="L24" i="103" s="1"/>
  <c r="E16" i="103"/>
  <c r="L21" i="103"/>
  <c r="L22" i="103" s="1"/>
  <c r="E57" i="73"/>
  <c r="R57" i="73" s="1"/>
  <c r="G3" i="86"/>
  <c r="H3" i="86" s="1"/>
  <c r="H8" i="86" s="1"/>
  <c r="E55" i="73"/>
  <c r="R55" i="73" s="1"/>
  <c r="E36" i="73"/>
  <c r="E68" i="73" s="1"/>
  <c r="E44" i="73"/>
  <c r="R44" i="73" s="1"/>
  <c r="E53" i="73"/>
  <c r="R53" i="73" s="1"/>
  <c r="E37" i="73"/>
  <c r="R37" i="73" s="1"/>
  <c r="L17" i="86"/>
  <c r="E56" i="73"/>
  <c r="R56" i="73" s="1"/>
  <c r="E54" i="73"/>
  <c r="R54" i="73" s="1"/>
  <c r="E52" i="73"/>
  <c r="R52" i="73" s="1"/>
  <c r="E38" i="73"/>
  <c r="E70" i="73" s="1"/>
  <c r="E58" i="86"/>
  <c r="E15" i="86"/>
  <c r="B5" i="101" s="1"/>
  <c r="L18" i="86"/>
  <c r="L19" i="86" s="1"/>
  <c r="E13" i="86"/>
  <c r="DB60" i="152"/>
  <c r="BR60" i="152"/>
  <c r="CA76" i="152"/>
  <c r="BO76" i="152" s="1"/>
  <c r="BX76" i="152"/>
  <c r="E59" i="152"/>
  <c r="E75" i="152" s="1"/>
  <c r="E43" i="152"/>
  <c r="E12" i="152"/>
  <c r="D58" i="152"/>
  <c r="D42" i="152"/>
  <c r="D74" i="152" s="1"/>
  <c r="D11" i="152"/>
  <c r="AU99" i="152"/>
  <c r="AW99" i="152" s="1"/>
  <c r="AW100" i="152" s="1"/>
  <c r="AW102" i="152" s="1"/>
  <c r="AT99" i="152"/>
  <c r="AT100" i="152" s="1"/>
  <c r="AT102" i="152" s="1"/>
  <c r="BC92" i="73"/>
  <c r="BD92" i="73"/>
  <c r="BF92" i="73" s="1"/>
  <c r="BC91" i="73"/>
  <c r="BD91" i="73"/>
  <c r="BF91" i="73" s="1"/>
  <c r="K4" i="103"/>
  <c r="L4" i="103" s="1"/>
  <c r="K5" i="103"/>
  <c r="L5" i="103" s="1"/>
  <c r="K6" i="103"/>
  <c r="L6" i="103" s="1"/>
  <c r="K7" i="103"/>
  <c r="L7" i="103" s="1"/>
  <c r="K8" i="103"/>
  <c r="L8" i="103" s="1"/>
  <c r="K9" i="103"/>
  <c r="L9" i="103" s="1"/>
  <c r="K9" i="91"/>
  <c r="K11" i="91" s="1"/>
  <c r="N29" i="86"/>
  <c r="N32" i="103"/>
  <c r="N16" i="52"/>
  <c r="N26" i="52" s="1"/>
  <c r="N38" i="51"/>
  <c r="N48" i="51" s="1"/>
  <c r="N58" i="51" s="1"/>
  <c r="N6" i="50"/>
  <c r="N16" i="50" s="1"/>
  <c r="N26" i="50" s="1"/>
  <c r="N37" i="50"/>
  <c r="N47" i="50" s="1"/>
  <c r="N57" i="50" s="1"/>
  <c r="N37" i="53"/>
  <c r="N47" i="53" s="1"/>
  <c r="N57" i="53" s="1"/>
  <c r="N6" i="51"/>
  <c r="N16" i="51" s="1"/>
  <c r="N26" i="51" s="1"/>
  <c r="N6" i="53"/>
  <c r="N16" i="53" s="1"/>
  <c r="N26" i="53" s="1"/>
  <c r="O6" i="52"/>
  <c r="CD45" i="73"/>
  <c r="CP45" i="73"/>
  <c r="CS45" i="73" s="1"/>
  <c r="CV45" i="73" s="1"/>
  <c r="CY45" i="73" s="1"/>
  <c r="BL45" i="73"/>
  <c r="BO45" i="73" s="1"/>
  <c r="BR45" i="73" s="1"/>
  <c r="BU45" i="73" s="1"/>
  <c r="AH45" i="73"/>
  <c r="E75" i="73"/>
  <c r="R43" i="73"/>
  <c r="R40" i="73"/>
  <c r="E72" i="73"/>
  <c r="E73" i="73"/>
  <c r="R41" i="73"/>
  <c r="G36" i="103"/>
  <c r="G38" i="103"/>
  <c r="G40" i="103" s="1"/>
  <c r="G37" i="103"/>
  <c r="K36" i="103"/>
  <c r="K38" i="103"/>
  <c r="K40" i="103" s="1"/>
  <c r="K37" i="103"/>
  <c r="L36" i="103"/>
  <c r="L38" i="103"/>
  <c r="L40" i="103" s="1"/>
  <c r="L37" i="103"/>
  <c r="M36" i="103"/>
  <c r="M38" i="103"/>
  <c r="M40" i="103" s="1"/>
  <c r="M37" i="103"/>
  <c r="I36" i="103"/>
  <c r="I38" i="103"/>
  <c r="I40" i="103" s="1"/>
  <c r="I37" i="103"/>
  <c r="E9" i="70"/>
  <c r="T4" i="73"/>
  <c r="BL61" i="73"/>
  <c r="BO61" i="73" s="1"/>
  <c r="BR61" i="73" s="1"/>
  <c r="BU61" i="73" s="1"/>
  <c r="AH61" i="73"/>
  <c r="C24" i="101"/>
  <c r="C32" i="101"/>
  <c r="C29" i="101"/>
  <c r="C26" i="101"/>
  <c r="C34" i="101"/>
  <c r="C31" i="101"/>
  <c r="C25" i="101"/>
  <c r="C30" i="101"/>
  <c r="C33" i="101"/>
  <c r="C28" i="101"/>
  <c r="C27" i="101"/>
  <c r="I6" i="73"/>
  <c r="G7" i="73"/>
  <c r="R67" i="73"/>
  <c r="BI77" i="73"/>
  <c r="CM77" i="73" s="1"/>
  <c r="AE77" i="73"/>
  <c r="M67" i="73"/>
  <c r="R59" i="73"/>
  <c r="E77" i="73"/>
  <c r="R45" i="73"/>
  <c r="E36" i="103"/>
  <c r="E38" i="103"/>
  <c r="E40" i="103" s="1"/>
  <c r="E37" i="103"/>
  <c r="F36" i="103"/>
  <c r="F38" i="103"/>
  <c r="F40" i="103" s="1"/>
  <c r="F37" i="103"/>
  <c r="K3" i="103"/>
  <c r="L15" i="103"/>
  <c r="N36" i="103"/>
  <c r="N38" i="103"/>
  <c r="N40" i="103" s="1"/>
  <c r="N37" i="103"/>
  <c r="H36" i="103"/>
  <c r="H38" i="103"/>
  <c r="H40" i="103" s="1"/>
  <c r="H37" i="103"/>
  <c r="J36" i="103"/>
  <c r="J38" i="103"/>
  <c r="J40" i="103" s="1"/>
  <c r="J37" i="103"/>
  <c r="CP61" i="73"/>
  <c r="CS61" i="73" s="1"/>
  <c r="CV61" i="73" s="1"/>
  <c r="CY61" i="73" s="1"/>
  <c r="CD61" i="73"/>
  <c r="CJ13" i="73"/>
  <c r="BX13" i="73" s="1"/>
  <c r="CG13" i="73"/>
  <c r="R60" i="73"/>
  <c r="E74" i="73"/>
  <c r="R42" i="73"/>
  <c r="E71" i="73"/>
  <c r="R39" i="73"/>
  <c r="AX94" i="73" l="1"/>
  <c r="AW94" i="73"/>
  <c r="AQ94" i="73"/>
  <c r="AI94" i="73"/>
  <c r="AL93" i="73"/>
  <c r="AN93" i="73" s="1"/>
  <c r="AK93" i="73"/>
  <c r="AR96" i="73"/>
  <c r="DC96" i="73"/>
  <c r="DB96" i="73"/>
  <c r="BP95" i="73"/>
  <c r="BP92" i="73"/>
  <c r="BP93" i="73"/>
  <c r="BP96" i="73"/>
  <c r="BP97" i="73"/>
  <c r="BP91" i="73"/>
  <c r="BP98" i="73"/>
  <c r="BP99" i="73"/>
  <c r="BP100" i="73"/>
  <c r="BP94" i="73"/>
  <c r="DE95" i="73"/>
  <c r="DF95" i="73"/>
  <c r="DH95" i="73" s="1"/>
  <c r="AO95" i="73"/>
  <c r="AU95" i="73"/>
  <c r="AT95" i="73"/>
  <c r="BX100" i="73"/>
  <c r="BX101" i="73" s="1"/>
  <c r="BX103" i="73" s="1"/>
  <c r="BY100" i="73"/>
  <c r="CA100" i="73" s="1"/>
  <c r="CA101" i="73" s="1"/>
  <c r="CA103" i="73" s="1"/>
  <c r="DI100" i="73"/>
  <c r="DK98" i="73"/>
  <c r="CZ98" i="73"/>
  <c r="AZ93" i="73"/>
  <c r="BA93" i="73"/>
  <c r="CV100" i="73"/>
  <c r="CV101" i="73" s="1"/>
  <c r="CV103" i="73" s="1"/>
  <c r="CW100" i="73"/>
  <c r="CY100" i="73" s="1"/>
  <c r="CY101" i="73" s="1"/>
  <c r="CY103" i="73" s="1"/>
  <c r="AR97" i="73"/>
  <c r="DB97" i="73"/>
  <c r="DC97" i="73"/>
  <c r="BO94" i="73"/>
  <c r="BO96" i="73"/>
  <c r="BO92" i="73"/>
  <c r="BO98" i="73"/>
  <c r="BO95" i="73"/>
  <c r="BO93" i="73"/>
  <c r="BO99" i="73"/>
  <c r="BO100" i="73"/>
  <c r="BO97" i="73"/>
  <c r="BO91" i="73"/>
  <c r="CZ99" i="73"/>
  <c r="DK99" i="73"/>
  <c r="P3" i="103"/>
  <c r="P10" i="103" s="1"/>
  <c r="E21" i="103"/>
  <c r="E63" i="103" s="1"/>
  <c r="P4" i="103"/>
  <c r="Q3" i="103"/>
  <c r="Q10" i="103" s="1"/>
  <c r="E22" i="103"/>
  <c r="F20" i="103"/>
  <c r="H20" i="103" s="1"/>
  <c r="CA44" i="152"/>
  <c r="BO44" i="152" s="1"/>
  <c r="BX44" i="152"/>
  <c r="S4" i="103"/>
  <c r="S3" i="103"/>
  <c r="S10" i="103" s="1"/>
  <c r="Q4" i="103"/>
  <c r="E24" i="103"/>
  <c r="E25" i="103" s="1"/>
  <c r="D3" i="70"/>
  <c r="G21" i="103"/>
  <c r="G8" i="86"/>
  <c r="E32" i="86" s="1"/>
  <c r="R36" i="73"/>
  <c r="BG34" i="73" s="1"/>
  <c r="E69" i="73"/>
  <c r="R69" i="73" s="1"/>
  <c r="E76" i="73"/>
  <c r="R76" i="73" s="1"/>
  <c r="R38" i="73"/>
  <c r="BG36" i="73" s="1"/>
  <c r="E17" i="86"/>
  <c r="F17" i="86" s="1"/>
  <c r="E21" i="86"/>
  <c r="E22" i="86" s="1"/>
  <c r="E19" i="86"/>
  <c r="E20" i="86" s="1"/>
  <c r="D59" i="152"/>
  <c r="D43" i="152"/>
  <c r="D75" i="152" s="1"/>
  <c r="D12" i="152"/>
  <c r="E60" i="152"/>
  <c r="E76" i="152" s="1"/>
  <c r="E44" i="152"/>
  <c r="E13" i="152"/>
  <c r="E14" i="152" s="1"/>
  <c r="DB76" i="152"/>
  <c r="BR76" i="152"/>
  <c r="AT60" i="152"/>
  <c r="AW60" i="152" s="1"/>
  <c r="CS60" i="152"/>
  <c r="R49" i="73"/>
  <c r="R62" i="73" s="1"/>
  <c r="O6" i="51"/>
  <c r="O16" i="51" s="1"/>
  <c r="O26" i="51" s="1"/>
  <c r="O38" i="51"/>
  <c r="O48" i="51" s="1"/>
  <c r="O58" i="51" s="1"/>
  <c r="O37" i="50"/>
  <c r="O47" i="50" s="1"/>
  <c r="O57" i="50" s="1"/>
  <c r="O37" i="53"/>
  <c r="O47" i="53" s="1"/>
  <c r="O57" i="53" s="1"/>
  <c r="O6" i="50"/>
  <c r="O16" i="50" s="1"/>
  <c r="O26" i="50" s="1"/>
  <c r="O6" i="53"/>
  <c r="O16" i="53" s="1"/>
  <c r="O26" i="53" s="1"/>
  <c r="O16" i="52"/>
  <c r="O26" i="52" s="1"/>
  <c r="L9" i="91"/>
  <c r="L11" i="91" s="1"/>
  <c r="H6" i="71"/>
  <c r="P6" i="52"/>
  <c r="J12" i="91"/>
  <c r="R71" i="73"/>
  <c r="AC35" i="73"/>
  <c r="BG35" i="73"/>
  <c r="R74" i="73"/>
  <c r="DK13" i="73"/>
  <c r="DB13" i="73" s="1"/>
  <c r="DE13" i="73" s="1"/>
  <c r="DH13" i="73" s="1"/>
  <c r="CA13" i="73"/>
  <c r="CG61" i="73"/>
  <c r="CJ61" i="73"/>
  <c r="BX61" i="73" s="1"/>
  <c r="C20" i="91"/>
  <c r="C23" i="91" s="1"/>
  <c r="C24" i="91" s="1"/>
  <c r="H42" i="103"/>
  <c r="H41" i="103"/>
  <c r="E44" i="103"/>
  <c r="E42" i="103"/>
  <c r="E41" i="103"/>
  <c r="D44" i="103"/>
  <c r="R68" i="73"/>
  <c r="AC54" i="73"/>
  <c r="BG54" i="73"/>
  <c r="BL77" i="73"/>
  <c r="BO77" i="73" s="1"/>
  <c r="BR77" i="73" s="1"/>
  <c r="BU77" i="73" s="1"/>
  <c r="AH77" i="73"/>
  <c r="J6" i="73"/>
  <c r="AC51" i="73"/>
  <c r="BG51" i="73"/>
  <c r="B25" i="101"/>
  <c r="D25" i="101" s="1"/>
  <c r="F25" i="101" s="1"/>
  <c r="B14" i="101"/>
  <c r="B27" i="101"/>
  <c r="D27" i="101" s="1"/>
  <c r="F27" i="101" s="1"/>
  <c r="B29" i="101"/>
  <c r="D29" i="101" s="1"/>
  <c r="F29" i="101" s="1"/>
  <c r="B24" i="101"/>
  <c r="D24" i="101" s="1"/>
  <c r="F24" i="101" s="1"/>
  <c r="B26" i="101"/>
  <c r="D26" i="101" s="1"/>
  <c r="F26" i="101" s="1"/>
  <c r="B30" i="101"/>
  <c r="D30" i="101" s="1"/>
  <c r="F30" i="101" s="1"/>
  <c r="B28" i="101"/>
  <c r="D28" i="101" s="1"/>
  <c r="F28" i="101" s="1"/>
  <c r="B31" i="101"/>
  <c r="D31" i="101" s="1"/>
  <c r="F31" i="101" s="1"/>
  <c r="B32" i="101"/>
  <c r="D32" i="101" s="1"/>
  <c r="F32" i="101" s="1"/>
  <c r="B33" i="101"/>
  <c r="D33" i="101" s="1"/>
  <c r="F33" i="101" s="1"/>
  <c r="B34" i="101"/>
  <c r="D34" i="101" s="1"/>
  <c r="F34" i="101" s="1"/>
  <c r="M44" i="103"/>
  <c r="M41" i="103"/>
  <c r="M42" i="103"/>
  <c r="K44" i="103"/>
  <c r="K41" i="103"/>
  <c r="K42" i="103"/>
  <c r="R70" i="73"/>
  <c r="BG50" i="73"/>
  <c r="AC50" i="73"/>
  <c r="R72" i="73"/>
  <c r="R75" i="73"/>
  <c r="CG45" i="73"/>
  <c r="CJ45" i="73"/>
  <c r="BX45" i="73" s="1"/>
  <c r="AC37" i="73"/>
  <c r="BG37" i="73"/>
  <c r="K8" i="86"/>
  <c r="M8" i="86"/>
  <c r="BG40" i="73"/>
  <c r="AC40" i="73"/>
  <c r="AC58" i="73"/>
  <c r="BG58" i="73"/>
  <c r="J41" i="103"/>
  <c r="J42" i="103"/>
  <c r="N42" i="103"/>
  <c r="N44" i="103"/>
  <c r="N41" i="103"/>
  <c r="L3" i="103"/>
  <c r="K11" i="103"/>
  <c r="K10" i="103"/>
  <c r="F44" i="103"/>
  <c r="F41" i="103"/>
  <c r="F42" i="103"/>
  <c r="BG43" i="73"/>
  <c r="AC43" i="73"/>
  <c r="R77" i="73"/>
  <c r="BG55" i="73"/>
  <c r="AC55" i="73"/>
  <c r="BG52" i="73"/>
  <c r="AC52" i="73"/>
  <c r="AC57" i="73"/>
  <c r="BG57" i="73"/>
  <c r="CP77" i="73"/>
  <c r="CS77" i="73" s="1"/>
  <c r="CV77" i="73" s="1"/>
  <c r="CY77" i="73" s="1"/>
  <c r="CD77" i="73"/>
  <c r="I7" i="73"/>
  <c r="G8" i="73"/>
  <c r="BG53" i="73"/>
  <c r="AC53" i="73"/>
  <c r="BG56" i="73"/>
  <c r="AC56" i="73"/>
  <c r="BG42" i="73"/>
  <c r="AC42" i="73"/>
  <c r="F9" i="70"/>
  <c r="I44" i="103"/>
  <c r="I42" i="103"/>
  <c r="I41" i="103"/>
  <c r="L41" i="103"/>
  <c r="L42" i="103"/>
  <c r="L44" i="103"/>
  <c r="G41" i="103"/>
  <c r="G44" i="103"/>
  <c r="G42" i="103"/>
  <c r="AC59" i="73"/>
  <c r="BG59" i="73"/>
  <c r="AC39" i="73"/>
  <c r="BG39" i="73"/>
  <c r="R73" i="73"/>
  <c r="AC38" i="73"/>
  <c r="BG38" i="73"/>
  <c r="BG41" i="73"/>
  <c r="AC41" i="73"/>
  <c r="AR99" i="73" l="1"/>
  <c r="DB99" i="73"/>
  <c r="DC99" i="73"/>
  <c r="BC93" i="73"/>
  <c r="BD93" i="73"/>
  <c r="BF93" i="73" s="1"/>
  <c r="DB98" i="73"/>
  <c r="DC98" i="73"/>
  <c r="AR98" i="73"/>
  <c r="CZ100" i="73"/>
  <c r="DK100" i="73"/>
  <c r="DK101" i="73" s="1"/>
  <c r="DK103" i="73" s="1"/>
  <c r="AX95" i="73"/>
  <c r="AW95" i="73"/>
  <c r="BR91" i="73" a="1"/>
  <c r="BS91" i="73" a="1"/>
  <c r="AT96" i="73"/>
  <c r="AO96" i="73"/>
  <c r="AU96" i="73"/>
  <c r="AZ94" i="73"/>
  <c r="BA94" i="73"/>
  <c r="BO101" i="73"/>
  <c r="BO103" i="73" s="1"/>
  <c r="DF97" i="73"/>
  <c r="DH97" i="73" s="1"/>
  <c r="DE97" i="73"/>
  <c r="AO97" i="73"/>
  <c r="AU97" i="73"/>
  <c r="AT97" i="73"/>
  <c r="AQ95" i="73"/>
  <c r="AI95" i="73"/>
  <c r="DE96" i="73"/>
  <c r="DF96" i="73"/>
  <c r="DH96" i="73" s="1"/>
  <c r="AK94" i="73"/>
  <c r="AL94" i="73"/>
  <c r="AN94" i="73" s="1"/>
  <c r="E26" i="103"/>
  <c r="F21" i="103"/>
  <c r="H44" i="103" s="1"/>
  <c r="E65" i="103"/>
  <c r="J32" i="86"/>
  <c r="J33" i="86" s="1"/>
  <c r="H21" i="103"/>
  <c r="J44" i="103" s="1"/>
  <c r="K32" i="86"/>
  <c r="K34" i="86" s="1"/>
  <c r="N32" i="86"/>
  <c r="N35" i="86" s="1"/>
  <c r="N37" i="86" s="1"/>
  <c r="H32" i="86"/>
  <c r="H34" i="86" s="1"/>
  <c r="F32" i="86"/>
  <c r="F34" i="86" s="1"/>
  <c r="J26" i="86"/>
  <c r="DB44" i="152"/>
  <c r="BR44" i="152"/>
  <c r="G32" i="86"/>
  <c r="G35" i="86" s="1"/>
  <c r="G37" i="86" s="1"/>
  <c r="L32" i="86"/>
  <c r="L35" i="86" s="1"/>
  <c r="L37" i="86" s="1"/>
  <c r="M32" i="86"/>
  <c r="M34" i="86" s="1"/>
  <c r="I32" i="86"/>
  <c r="I34" i="86" s="1"/>
  <c r="AC34" i="73"/>
  <c r="AE34" i="73" s="1"/>
  <c r="R33" i="73"/>
  <c r="R46" i="73" s="1"/>
  <c r="AC36" i="73"/>
  <c r="AE36" i="73" s="1"/>
  <c r="E18" i="86"/>
  <c r="E23" i="86" s="1"/>
  <c r="CV60" i="152"/>
  <c r="CY60" i="152" s="1"/>
  <c r="AK60" i="152"/>
  <c r="E6" i="150"/>
  <c r="K6" i="150" s="1"/>
  <c r="G25" i="120" s="1"/>
  <c r="I7" i="149"/>
  <c r="C10" i="149" s="1"/>
  <c r="I10" i="149" s="1"/>
  <c r="F5" i="152"/>
  <c r="C21" i="150"/>
  <c r="I21" i="150" s="1"/>
  <c r="CS76" i="152"/>
  <c r="AT76" i="152"/>
  <c r="AW76" i="152" s="1"/>
  <c r="D60" i="152"/>
  <c r="D13" i="152"/>
  <c r="D14" i="152" s="1"/>
  <c r="D44" i="152"/>
  <c r="D76" i="152" s="1"/>
  <c r="M3" i="86"/>
  <c r="T25" i="73"/>
  <c r="I22" i="72" s="1"/>
  <c r="K10" i="73"/>
  <c r="B43" i="71"/>
  <c r="H42" i="71" s="1"/>
  <c r="B10" i="71"/>
  <c r="Q6" i="52"/>
  <c r="K12" i="91"/>
  <c r="P6" i="50"/>
  <c r="P16" i="50" s="1"/>
  <c r="P26" i="50" s="1"/>
  <c r="P6" i="51"/>
  <c r="P16" i="51" s="1"/>
  <c r="P26" i="51" s="1"/>
  <c r="P38" i="51"/>
  <c r="P48" i="51" s="1"/>
  <c r="P58" i="51" s="1"/>
  <c r="P6" i="53"/>
  <c r="P16" i="53" s="1"/>
  <c r="P26" i="53" s="1"/>
  <c r="P37" i="50"/>
  <c r="P47" i="50" s="1"/>
  <c r="P57" i="50" s="1"/>
  <c r="P16" i="52"/>
  <c r="P26" i="52" s="1"/>
  <c r="P37" i="53"/>
  <c r="P47" i="53" s="1"/>
  <c r="P57" i="53" s="1"/>
  <c r="G14" i="103"/>
  <c r="G11" i="86"/>
  <c r="L12" i="91"/>
  <c r="BI41" i="73"/>
  <c r="CK41" i="73"/>
  <c r="AF38" i="73"/>
  <c r="AH38" i="73" s="1"/>
  <c r="AE38" i="73"/>
  <c r="AF39" i="73"/>
  <c r="AH39" i="73" s="1"/>
  <c r="AE39" i="73"/>
  <c r="AE59" i="73"/>
  <c r="AF59" i="73"/>
  <c r="AH59" i="73" s="1"/>
  <c r="BG74" i="73"/>
  <c r="AC74" i="73"/>
  <c r="CK42" i="73"/>
  <c r="BI42" i="73"/>
  <c r="BI56" i="73"/>
  <c r="CK56" i="73"/>
  <c r="BI53" i="73"/>
  <c r="CK53" i="73"/>
  <c r="J7" i="73"/>
  <c r="CJ77" i="73"/>
  <c r="BX77" i="73" s="1"/>
  <c r="CG77" i="73"/>
  <c r="CK57" i="73"/>
  <c r="BI57" i="73"/>
  <c r="BJ34" i="73" a="1"/>
  <c r="AE52" i="73"/>
  <c r="AF52" i="73"/>
  <c r="AH52" i="73" s="1"/>
  <c r="AF55" i="73"/>
  <c r="AH55" i="73" s="1"/>
  <c r="AE55" i="73"/>
  <c r="BG75" i="73"/>
  <c r="AC75" i="73"/>
  <c r="AF43" i="73"/>
  <c r="AH43" i="73" s="1"/>
  <c r="AE43" i="73"/>
  <c r="AF58" i="73"/>
  <c r="AH58" i="73" s="1"/>
  <c r="AE58" i="73"/>
  <c r="BI40" i="73"/>
  <c r="CK40" i="73"/>
  <c r="L8" i="86"/>
  <c r="K3" i="86"/>
  <c r="L3" i="86" s="1"/>
  <c r="AC67" i="73"/>
  <c r="BG67" i="73"/>
  <c r="AE37" i="73"/>
  <c r="AF37" i="73"/>
  <c r="AH37" i="73" s="1"/>
  <c r="AF50" i="73"/>
  <c r="AH50" i="73" s="1"/>
  <c r="AE50" i="73"/>
  <c r="BJ50" i="73" a="1"/>
  <c r="D20" i="91"/>
  <c r="AE51" i="73"/>
  <c r="AF51" i="73"/>
  <c r="AH51" i="73" s="1"/>
  <c r="R65" i="73"/>
  <c r="AE54" i="73"/>
  <c r="AF54" i="73"/>
  <c r="AH54" i="73" s="1"/>
  <c r="BG66" i="73"/>
  <c r="AC66" i="73"/>
  <c r="I76" i="91"/>
  <c r="C26" i="91"/>
  <c r="C51" i="91"/>
  <c r="C53" i="91"/>
  <c r="E35" i="86"/>
  <c r="E37" i="86" s="1"/>
  <c r="E33" i="86"/>
  <c r="E34" i="86"/>
  <c r="AF35" i="73"/>
  <c r="AH35" i="73" s="1"/>
  <c r="AE35" i="73"/>
  <c r="BG69" i="73"/>
  <c r="AC69" i="73"/>
  <c r="AF41" i="73"/>
  <c r="AH41" i="73" s="1"/>
  <c r="AE41" i="73"/>
  <c r="CK38" i="73"/>
  <c r="BI38" i="73"/>
  <c r="AC71" i="73"/>
  <c r="BG71" i="73"/>
  <c r="CK39" i="73"/>
  <c r="BI39" i="73"/>
  <c r="BI59" i="73"/>
  <c r="CK59" i="73"/>
  <c r="G9" i="70"/>
  <c r="AF42" i="73"/>
  <c r="AH42" i="73" s="1"/>
  <c r="AE42" i="73"/>
  <c r="AF56" i="73"/>
  <c r="AH56" i="73" s="1"/>
  <c r="AE56" i="73"/>
  <c r="AE53" i="73"/>
  <c r="AF53" i="73"/>
  <c r="AH53" i="73" s="1"/>
  <c r="G9" i="73"/>
  <c r="I8" i="73"/>
  <c r="AF57" i="73"/>
  <c r="AH57" i="73" s="1"/>
  <c r="AE57" i="73"/>
  <c r="CK34" i="73"/>
  <c r="BI34" i="73"/>
  <c r="CK52" i="73"/>
  <c r="BI52" i="73"/>
  <c r="CK55" i="73"/>
  <c r="BI55" i="73"/>
  <c r="BI43" i="73"/>
  <c r="CK43" i="73"/>
  <c r="L10" i="103"/>
  <c r="L14" i="103" s="1"/>
  <c r="L11" i="103"/>
  <c r="BI58" i="73"/>
  <c r="CK58" i="73"/>
  <c r="AE40" i="73"/>
  <c r="AF40" i="73"/>
  <c r="AH40" i="73" s="1"/>
  <c r="BI37" i="73"/>
  <c r="CK37" i="73"/>
  <c r="CA45" i="73"/>
  <c r="DK45" i="73"/>
  <c r="BG73" i="73"/>
  <c r="AC73" i="73"/>
  <c r="AC70" i="73"/>
  <c r="BG70" i="73"/>
  <c r="CK50" i="73"/>
  <c r="BI50" i="73"/>
  <c r="AC68" i="73"/>
  <c r="BG68" i="73"/>
  <c r="BI36" i="73"/>
  <c r="CK36" i="73"/>
  <c r="E64" i="103"/>
  <c r="E3" i="70"/>
  <c r="B18" i="101"/>
  <c r="B19" i="101" s="1"/>
  <c r="B15" i="101"/>
  <c r="BI51" i="73"/>
  <c r="CK51" i="73"/>
  <c r="CK54" i="73"/>
  <c r="BI54" i="73"/>
  <c r="E43" i="103"/>
  <c r="J43" i="103"/>
  <c r="L43" i="103"/>
  <c r="F43" i="103"/>
  <c r="K43" i="103"/>
  <c r="H43" i="103"/>
  <c r="G43" i="103"/>
  <c r="N43" i="103"/>
  <c r="M43" i="103"/>
  <c r="I43" i="103"/>
  <c r="DK61" i="73"/>
  <c r="CA61" i="73"/>
  <c r="AC72" i="73"/>
  <c r="BG72" i="73"/>
  <c r="J35" i="86"/>
  <c r="J37" i="86" s="1"/>
  <c r="CK35" i="73"/>
  <c r="BI35" i="73"/>
  <c r="N33" i="86" l="1"/>
  <c r="G33" i="86"/>
  <c r="AL95" i="73"/>
  <c r="AN95" i="73" s="1"/>
  <c r="AK95" i="73"/>
  <c r="AQ97" i="73"/>
  <c r="AI97" i="73"/>
  <c r="BD94" i="73"/>
  <c r="BF94" i="73" s="1"/>
  <c r="BC94" i="73"/>
  <c r="AW96" i="73"/>
  <c r="AX96" i="73"/>
  <c r="BR93" i="73"/>
  <c r="BR91" i="73"/>
  <c r="BR100" i="73"/>
  <c r="BR99" i="73"/>
  <c r="BR95" i="73"/>
  <c r="BR97" i="73"/>
  <c r="BR96" i="73"/>
  <c r="BR92" i="73"/>
  <c r="BR98" i="73"/>
  <c r="BR94" i="73"/>
  <c r="AZ95" i="73"/>
  <c r="BA95" i="73"/>
  <c r="AR100" i="73"/>
  <c r="DC100" i="73"/>
  <c r="DB100" i="73"/>
  <c r="DB101" i="73" s="1"/>
  <c r="DB103" i="73" s="1"/>
  <c r="DF98" i="73"/>
  <c r="DH98" i="73" s="1"/>
  <c r="DE98" i="73"/>
  <c r="DE99" i="73"/>
  <c r="DF99" i="73"/>
  <c r="DH99" i="73" s="1"/>
  <c r="AO99" i="73"/>
  <c r="AT99" i="73"/>
  <c r="AU99" i="73"/>
  <c r="AX97" i="73"/>
  <c r="AW97" i="73"/>
  <c r="AQ96" i="73"/>
  <c r="AI96" i="73"/>
  <c r="BS91" i="73"/>
  <c r="BS93" i="73"/>
  <c r="BS96" i="73"/>
  <c r="BS95" i="73"/>
  <c r="BS92" i="73"/>
  <c r="BS94" i="73"/>
  <c r="BS97" i="73"/>
  <c r="BS100" i="73"/>
  <c r="BS99" i="73"/>
  <c r="BS98" i="73"/>
  <c r="AO98" i="73"/>
  <c r="AT98" i="73"/>
  <c r="AU98" i="73"/>
  <c r="AF36" i="73"/>
  <c r="AH36" i="73" s="1"/>
  <c r="K33" i="86"/>
  <c r="F33" i="86"/>
  <c r="K35" i="86"/>
  <c r="K37" i="86" s="1"/>
  <c r="K39" i="86" s="1"/>
  <c r="H33" i="86"/>
  <c r="J34" i="86"/>
  <c r="M33" i="86"/>
  <c r="H35" i="86"/>
  <c r="H37" i="86" s="1"/>
  <c r="G41" i="86" s="1"/>
  <c r="E62" i="86"/>
  <c r="M35" i="86"/>
  <c r="M37" i="86" s="1"/>
  <c r="M41" i="86" s="1"/>
  <c r="G34" i="86"/>
  <c r="F35" i="86"/>
  <c r="F37" i="86" s="1"/>
  <c r="F41" i="86" s="1"/>
  <c r="N34" i="86"/>
  <c r="L34" i="86"/>
  <c r="I35" i="86"/>
  <c r="I37" i="86" s="1"/>
  <c r="I38" i="86" s="1"/>
  <c r="L33" i="86"/>
  <c r="CS44" i="152"/>
  <c r="AT44" i="152"/>
  <c r="AW44" i="152" s="1"/>
  <c r="T24" i="73"/>
  <c r="I21" i="72" s="1"/>
  <c r="I33" i="86"/>
  <c r="AF34" i="73"/>
  <c r="AH34" i="73" s="1"/>
  <c r="AH44" i="73" s="1"/>
  <c r="AH46" i="73" s="1"/>
  <c r="E60" i="86"/>
  <c r="E63" i="86" s="1"/>
  <c r="F18" i="86"/>
  <c r="C19" i="149"/>
  <c r="I19" i="149" s="1"/>
  <c r="C3" i="150" s="1"/>
  <c r="I3" i="150" s="1"/>
  <c r="C9" i="150" s="1"/>
  <c r="G21" i="120"/>
  <c r="E16" i="149"/>
  <c r="I16" i="149" s="1"/>
  <c r="G23" i="120" s="1"/>
  <c r="C13" i="149"/>
  <c r="I13" i="149" s="1"/>
  <c r="G22" i="120" s="1"/>
  <c r="AK76" i="152"/>
  <c r="CV76" i="152"/>
  <c r="CY76" i="152" s="1"/>
  <c r="F51" i="152"/>
  <c r="F35" i="152"/>
  <c r="F6" i="152"/>
  <c r="G5" i="152"/>
  <c r="H5" i="152"/>
  <c r="AN60" i="152"/>
  <c r="AQ60" i="152" s="1"/>
  <c r="AH60" i="152"/>
  <c r="AB60" i="152" s="1"/>
  <c r="AE60" i="152"/>
  <c r="H59" i="73"/>
  <c r="K11" i="73"/>
  <c r="H43" i="73"/>
  <c r="M43" i="73" s="1"/>
  <c r="Q37" i="53"/>
  <c r="Q47" i="53" s="1"/>
  <c r="Q57" i="53" s="1"/>
  <c r="Q37" i="50"/>
  <c r="Q47" i="50" s="1"/>
  <c r="Q57" i="50" s="1"/>
  <c r="Q6" i="51"/>
  <c r="Q16" i="51" s="1"/>
  <c r="Q26" i="51" s="1"/>
  <c r="Q16" i="52"/>
  <c r="Q26" i="52" s="1"/>
  <c r="Q6" i="50"/>
  <c r="Q16" i="50" s="1"/>
  <c r="Q26" i="50" s="1"/>
  <c r="Q38" i="51"/>
  <c r="Q48" i="51" s="1"/>
  <c r="Q58" i="51" s="1"/>
  <c r="Q6" i="53"/>
  <c r="Q16" i="53" s="1"/>
  <c r="Q26" i="53" s="1"/>
  <c r="R6" i="52"/>
  <c r="CM35" i="73"/>
  <c r="CB35" i="73"/>
  <c r="CN35" i="73"/>
  <c r="BI72" i="73"/>
  <c r="CK72" i="73"/>
  <c r="CB54" i="73"/>
  <c r="CM54" i="73"/>
  <c r="CN54" i="73"/>
  <c r="CB51" i="73"/>
  <c r="CM51" i="73"/>
  <c r="CN51" i="73"/>
  <c r="B16" i="101"/>
  <c r="B17" i="101"/>
  <c r="AF68" i="73"/>
  <c r="AH68" i="73" s="1"/>
  <c r="AE68" i="73"/>
  <c r="CN50" i="73"/>
  <c r="CB50" i="73"/>
  <c r="CM50" i="73"/>
  <c r="AE70" i="73"/>
  <c r="AF70" i="73"/>
  <c r="AH70" i="73" s="1"/>
  <c r="CK73" i="73"/>
  <c r="BI73" i="73"/>
  <c r="CN37" i="73"/>
  <c r="CB37" i="73"/>
  <c r="CM37" i="73"/>
  <c r="CM58" i="73"/>
  <c r="CN58" i="73"/>
  <c r="CB58" i="73"/>
  <c r="CM55" i="73"/>
  <c r="CN55" i="73"/>
  <c r="CB55" i="73"/>
  <c r="CM52" i="73"/>
  <c r="CB52" i="73"/>
  <c r="CN52" i="73"/>
  <c r="CB34" i="73"/>
  <c r="CN34" i="73"/>
  <c r="CM34" i="73"/>
  <c r="J8" i="73"/>
  <c r="H9" i="70"/>
  <c r="CB39" i="73"/>
  <c r="CN39" i="73"/>
  <c r="CM39" i="73"/>
  <c r="AF71" i="73"/>
  <c r="AH71" i="73" s="1"/>
  <c r="AE71" i="73"/>
  <c r="CM38" i="73"/>
  <c r="CN38" i="73"/>
  <c r="CB38" i="73"/>
  <c r="BI69" i="73"/>
  <c r="CK69" i="73"/>
  <c r="C55" i="91"/>
  <c r="C66" i="91"/>
  <c r="D69" i="91" s="1"/>
  <c r="BI66" i="73"/>
  <c r="CK66" i="73"/>
  <c r="BJ55" i="73"/>
  <c r="BJ58" i="73"/>
  <c r="BJ59" i="73"/>
  <c r="BJ53" i="73"/>
  <c r="BJ54" i="73"/>
  <c r="BJ57" i="73"/>
  <c r="BJ51" i="73"/>
  <c r="BJ50" i="73"/>
  <c r="BJ52" i="73"/>
  <c r="BJ56" i="73"/>
  <c r="AH60" i="73"/>
  <c r="AH62" i="73" s="1"/>
  <c r="AE67" i="73"/>
  <c r="AF67" i="73"/>
  <c r="AH67" i="73" s="1"/>
  <c r="CK75" i="73"/>
  <c r="BI75" i="73"/>
  <c r="BJ40" i="73"/>
  <c r="BJ38" i="73"/>
  <c r="BJ39" i="73"/>
  <c r="BJ36" i="73"/>
  <c r="BJ42" i="73"/>
  <c r="BJ37" i="73"/>
  <c r="BJ41" i="73"/>
  <c r="BJ43" i="73"/>
  <c r="BJ35" i="73"/>
  <c r="BJ34" i="73"/>
  <c r="CM42" i="73"/>
  <c r="CB42" i="73"/>
  <c r="CN42" i="73"/>
  <c r="CK74" i="73"/>
  <c r="BI74" i="73"/>
  <c r="F3" i="70"/>
  <c r="E20" i="91"/>
  <c r="CB41" i="73"/>
  <c r="CN41" i="73"/>
  <c r="CM41" i="73"/>
  <c r="N41" i="86"/>
  <c r="N39" i="86"/>
  <c r="N38" i="86"/>
  <c r="AF72" i="73"/>
  <c r="AH72" i="73" s="1"/>
  <c r="AE72" i="73"/>
  <c r="BC61" i="73"/>
  <c r="BF61" i="73" s="1"/>
  <c r="DB61" i="73"/>
  <c r="CN36" i="73"/>
  <c r="CB36" i="73"/>
  <c r="CM36" i="73"/>
  <c r="CK68" i="73"/>
  <c r="BI68" i="73"/>
  <c r="BI60" i="73"/>
  <c r="BI62" i="73" s="1"/>
  <c r="BI70" i="73"/>
  <c r="CK70" i="73"/>
  <c r="AF73" i="73"/>
  <c r="AH73" i="73" s="1"/>
  <c r="AE73" i="73"/>
  <c r="BC45" i="73"/>
  <c r="BF45" i="73" s="1"/>
  <c r="DB45" i="73"/>
  <c r="CN43" i="73"/>
  <c r="CM43" i="73"/>
  <c r="CB43" i="73"/>
  <c r="BI44" i="73"/>
  <c r="BI46" i="73" s="1"/>
  <c r="G10" i="73"/>
  <c r="I9" i="73"/>
  <c r="CN59" i="73"/>
  <c r="CM59" i="73"/>
  <c r="CB59" i="73"/>
  <c r="CK71" i="73"/>
  <c r="BI71" i="73"/>
  <c r="AE69" i="73"/>
  <c r="AF69" i="73"/>
  <c r="AH69" i="73" s="1"/>
  <c r="E41" i="86"/>
  <c r="D41" i="86"/>
  <c r="M39" i="86"/>
  <c r="BJ66" i="73" a="1"/>
  <c r="AF66" i="73"/>
  <c r="AH66" i="73" s="1"/>
  <c r="AE66" i="73"/>
  <c r="T26" i="73"/>
  <c r="R78" i="73"/>
  <c r="AE60" i="73"/>
  <c r="AE62" i="73" s="1"/>
  <c r="AD62" i="73" s="1"/>
  <c r="CK67" i="73"/>
  <c r="BI67" i="73"/>
  <c r="CM40" i="73"/>
  <c r="CN40" i="73"/>
  <c r="CB40" i="73"/>
  <c r="AF75" i="73"/>
  <c r="AH75" i="73" s="1"/>
  <c r="AE75" i="73"/>
  <c r="AE44" i="73"/>
  <c r="AE46" i="73" s="1"/>
  <c r="AD46" i="73" s="1"/>
  <c r="CM57" i="73"/>
  <c r="CB57" i="73"/>
  <c r="CN57" i="73"/>
  <c r="CA77" i="73"/>
  <c r="DK77" i="73"/>
  <c r="CM53" i="73"/>
  <c r="CN53" i="73"/>
  <c r="CB53" i="73"/>
  <c r="CM56" i="73"/>
  <c r="CN56" i="73"/>
  <c r="CB56" i="73"/>
  <c r="AE74" i="73"/>
  <c r="AF74" i="73"/>
  <c r="AH74" i="73" s="1"/>
  <c r="I41" i="86" l="1"/>
  <c r="G39" i="86"/>
  <c r="K41" i="86"/>
  <c r="AW98" i="73"/>
  <c r="AX98" i="73"/>
  <c r="AI98" i="73"/>
  <c r="AQ98" i="73"/>
  <c r="BU91" i="73" a="1"/>
  <c r="BA97" i="73"/>
  <c r="AZ97" i="73"/>
  <c r="AX99" i="73"/>
  <c r="AW99" i="73"/>
  <c r="AI99" i="73"/>
  <c r="AQ99" i="73"/>
  <c r="DF100" i="73"/>
  <c r="DH100" i="73" s="1"/>
  <c r="DH101" i="73" s="1"/>
  <c r="DH103" i="73" s="1"/>
  <c r="DE100" i="73"/>
  <c r="DE101" i="73" s="1"/>
  <c r="DE103" i="73" s="1"/>
  <c r="BD95" i="73"/>
  <c r="BF95" i="73" s="1"/>
  <c r="BC95" i="73"/>
  <c r="BR101" i="73"/>
  <c r="BR103" i="73" s="1"/>
  <c r="AZ96" i="73"/>
  <c r="BA96" i="73"/>
  <c r="AK97" i="73"/>
  <c r="AL97" i="73"/>
  <c r="AN97" i="73" s="1"/>
  <c r="AL96" i="73"/>
  <c r="AN96" i="73" s="1"/>
  <c r="AK96" i="73"/>
  <c r="AO100" i="73"/>
  <c r="AU100" i="73"/>
  <c r="AT100" i="73"/>
  <c r="AT101" i="73" s="1"/>
  <c r="AT103" i="73" s="1"/>
  <c r="F38" i="86"/>
  <c r="L39" i="86"/>
  <c r="M38" i="86"/>
  <c r="E38" i="86"/>
  <c r="F39" i="86"/>
  <c r="J39" i="86"/>
  <c r="G38" i="86"/>
  <c r="K38" i="86"/>
  <c r="L38" i="86"/>
  <c r="L41" i="86"/>
  <c r="E39" i="86"/>
  <c r="H39" i="86"/>
  <c r="I40" i="86" s="1"/>
  <c r="J41" i="86"/>
  <c r="J38" i="86"/>
  <c r="H38" i="86"/>
  <c r="I39" i="86"/>
  <c r="H41" i="86"/>
  <c r="E61" i="86"/>
  <c r="AK44" i="152"/>
  <c r="CV44" i="152"/>
  <c r="CY44" i="152" s="1"/>
  <c r="H35" i="152"/>
  <c r="G35" i="152"/>
  <c r="C18" i="150"/>
  <c r="I18" i="150" s="1"/>
  <c r="I9" i="150"/>
  <c r="C15" i="150" s="1"/>
  <c r="I15" i="150" s="1"/>
  <c r="T2" i="152"/>
  <c r="F52" i="152"/>
  <c r="F7" i="152"/>
  <c r="H6" i="152"/>
  <c r="F36" i="152"/>
  <c r="G6" i="152"/>
  <c r="F67" i="152"/>
  <c r="H51" i="152"/>
  <c r="G51" i="152"/>
  <c r="AE76" i="152"/>
  <c r="AN76" i="152"/>
  <c r="AQ76" i="152" s="1"/>
  <c r="AH76" i="152"/>
  <c r="AB76" i="152" s="1"/>
  <c r="H75" i="73"/>
  <c r="M75" i="73" s="1"/>
  <c r="M59" i="73"/>
  <c r="H60" i="73"/>
  <c r="K12" i="73"/>
  <c r="H44" i="73"/>
  <c r="M44" i="73" s="1"/>
  <c r="AE76" i="73"/>
  <c r="AE78" i="73" s="1"/>
  <c r="AD78" i="73" s="1"/>
  <c r="R16" i="52"/>
  <c r="R26" i="52" s="1"/>
  <c r="R38" i="51"/>
  <c r="R48" i="51" s="1"/>
  <c r="R58" i="51" s="1"/>
  <c r="R6" i="50"/>
  <c r="R16" i="50" s="1"/>
  <c r="R26" i="50" s="1"/>
  <c r="R6" i="51"/>
  <c r="R16" i="51" s="1"/>
  <c r="R26" i="51" s="1"/>
  <c r="R6" i="53"/>
  <c r="R16" i="53" s="1"/>
  <c r="R26" i="53" s="1"/>
  <c r="R37" i="53"/>
  <c r="R47" i="53" s="1"/>
  <c r="R57" i="53" s="1"/>
  <c r="R37" i="50"/>
  <c r="R47" i="50" s="1"/>
  <c r="R57" i="50" s="1"/>
  <c r="AH76" i="73"/>
  <c r="AH78" i="73" s="1"/>
  <c r="CD56" i="73"/>
  <c r="CE56" i="73"/>
  <c r="CG56" i="73" s="1"/>
  <c r="CH56" i="73"/>
  <c r="CP56" i="73"/>
  <c r="CQ56" i="73"/>
  <c r="CE53" i="73"/>
  <c r="CG53" i="73" s="1"/>
  <c r="CH53" i="73"/>
  <c r="CD53" i="73"/>
  <c r="CD57" i="73"/>
  <c r="CH57" i="73"/>
  <c r="CE57" i="73"/>
  <c r="CG57" i="73" s="1"/>
  <c r="CD40" i="73"/>
  <c r="CH40" i="73"/>
  <c r="CE40" i="73"/>
  <c r="CG40" i="73" s="1"/>
  <c r="CN67" i="73"/>
  <c r="CB67" i="73"/>
  <c r="CM67" i="73"/>
  <c r="CB71" i="73"/>
  <c r="CM71" i="73"/>
  <c r="CN71" i="73"/>
  <c r="G3" i="70"/>
  <c r="J9" i="73"/>
  <c r="CH43" i="73"/>
  <c r="CE43" i="73"/>
  <c r="CG43" i="73" s="1"/>
  <c r="CD43" i="73"/>
  <c r="CP43" i="73"/>
  <c r="CQ43" i="73"/>
  <c r="DE45" i="73"/>
  <c r="DH45" i="73" s="1"/>
  <c r="AT45" i="73"/>
  <c r="CB70" i="73"/>
  <c r="CM70" i="73"/>
  <c r="CN70" i="73"/>
  <c r="CB68" i="73"/>
  <c r="CM68" i="73"/>
  <c r="CN68" i="73"/>
  <c r="CD36" i="73"/>
  <c r="CH36" i="73"/>
  <c r="CE36" i="73"/>
  <c r="CG36" i="73" s="1"/>
  <c r="CP41" i="73"/>
  <c r="CQ41" i="73"/>
  <c r="CP42" i="73"/>
  <c r="CQ42" i="73"/>
  <c r="BM34" i="73"/>
  <c r="BL34" i="73"/>
  <c r="BM43" i="73"/>
  <c r="BL43" i="73"/>
  <c r="BL37" i="73"/>
  <c r="BM37" i="73"/>
  <c r="BL36" i="73"/>
  <c r="BM36" i="73"/>
  <c r="BM38" i="73"/>
  <c r="BL38" i="73"/>
  <c r="BL56" i="73"/>
  <c r="BM56" i="73"/>
  <c r="BM50" i="73"/>
  <c r="BL50" i="73"/>
  <c r="BM57" i="73"/>
  <c r="BL57" i="73"/>
  <c r="BM53" i="73"/>
  <c r="BL53" i="73"/>
  <c r="BM58" i="73"/>
  <c r="BL58" i="73"/>
  <c r="BI76" i="73"/>
  <c r="BI78" i="73" s="1"/>
  <c r="CM69" i="73"/>
  <c r="CN69" i="73"/>
  <c r="CB69" i="73"/>
  <c r="CD38" i="73"/>
  <c r="CH38" i="73"/>
  <c r="CE38" i="73"/>
  <c r="CG38" i="73" s="1"/>
  <c r="CQ39" i="73"/>
  <c r="CP39" i="73"/>
  <c r="I9" i="70"/>
  <c r="CQ34" i="73"/>
  <c r="CP34" i="73"/>
  <c r="CP52" i="73"/>
  <c r="CQ52" i="73"/>
  <c r="CQ55" i="73"/>
  <c r="CP55" i="73"/>
  <c r="CD58" i="73"/>
  <c r="CH58" i="73"/>
  <c r="CE58" i="73"/>
  <c r="CG58" i="73" s="1"/>
  <c r="CE37" i="73"/>
  <c r="CG37" i="73" s="1"/>
  <c r="CH37" i="73"/>
  <c r="CD37" i="73"/>
  <c r="CM60" i="73"/>
  <c r="CM62" i="73" s="1"/>
  <c r="CP50" i="73"/>
  <c r="CQ50" i="73"/>
  <c r="CN72" i="73"/>
  <c r="CB72" i="73"/>
  <c r="CM72" i="73"/>
  <c r="CE35" i="73"/>
  <c r="CG35" i="73" s="1"/>
  <c r="CH35" i="73"/>
  <c r="CD35" i="73"/>
  <c r="CQ53" i="73"/>
  <c r="CP53" i="73"/>
  <c r="BC77" i="73"/>
  <c r="BF77" i="73" s="1"/>
  <c r="DB77" i="73"/>
  <c r="CQ57" i="73"/>
  <c r="CP57" i="73"/>
  <c r="CQ40" i="73"/>
  <c r="CP40" i="73"/>
  <c r="BJ73" i="73"/>
  <c r="BJ66" i="73"/>
  <c r="BJ68" i="73"/>
  <c r="BJ74" i="73"/>
  <c r="BJ70" i="73"/>
  <c r="BJ71" i="73"/>
  <c r="BJ67" i="73"/>
  <c r="BJ75" i="73"/>
  <c r="BJ72" i="73"/>
  <c r="BJ69" i="73"/>
  <c r="CE59" i="73"/>
  <c r="CG59" i="73" s="1"/>
  <c r="CD59" i="73"/>
  <c r="CH59" i="73"/>
  <c r="CP59" i="73"/>
  <c r="CQ59" i="73"/>
  <c r="F20" i="91"/>
  <c r="I10" i="73"/>
  <c r="G11" i="73"/>
  <c r="CP36" i="73"/>
  <c r="CQ36" i="73"/>
  <c r="DE61" i="73"/>
  <c r="DH61" i="73" s="1"/>
  <c r="AT61" i="73"/>
  <c r="CE41" i="73"/>
  <c r="CG41" i="73" s="1"/>
  <c r="CD41" i="73"/>
  <c r="CH41" i="73"/>
  <c r="CN74" i="73"/>
  <c r="CB74" i="73"/>
  <c r="CM74" i="73"/>
  <c r="CH42" i="73"/>
  <c r="CD42" i="73"/>
  <c r="CE42" i="73"/>
  <c r="CG42" i="73" s="1"/>
  <c r="BL35" i="73"/>
  <c r="BM35" i="73"/>
  <c r="BL41" i="73"/>
  <c r="BM41" i="73"/>
  <c r="BL42" i="73"/>
  <c r="BM42" i="73"/>
  <c r="BM39" i="73"/>
  <c r="BL39" i="73"/>
  <c r="BM40" i="73"/>
  <c r="BL40" i="73"/>
  <c r="CN75" i="73"/>
  <c r="CM75" i="73"/>
  <c r="CB75" i="73"/>
  <c r="BL52" i="73"/>
  <c r="BM52" i="73"/>
  <c r="BL51" i="73"/>
  <c r="BM51" i="73"/>
  <c r="BL54" i="73"/>
  <c r="BM54" i="73"/>
  <c r="BM59" i="73"/>
  <c r="BL59" i="73"/>
  <c r="BM55" i="73"/>
  <c r="BL55" i="73"/>
  <c r="CB66" i="73"/>
  <c r="CM66" i="73"/>
  <c r="CN66" i="73"/>
  <c r="C59" i="91"/>
  <c r="CQ38" i="73"/>
  <c r="CP38" i="73"/>
  <c r="CD39" i="73"/>
  <c r="CE39" i="73"/>
  <c r="CG39" i="73" s="1"/>
  <c r="CH39" i="73"/>
  <c r="CM44" i="73"/>
  <c r="CM46" i="73" s="1"/>
  <c r="CE34" i="73"/>
  <c r="CG34" i="73" s="1"/>
  <c r="CH34" i="73"/>
  <c r="CD34" i="73"/>
  <c r="CD52" i="73"/>
  <c r="CE52" i="73"/>
  <c r="CG52" i="73" s="1"/>
  <c r="CH52" i="73"/>
  <c r="CD55" i="73"/>
  <c r="CH55" i="73"/>
  <c r="CE55" i="73"/>
  <c r="CG55" i="73" s="1"/>
  <c r="CQ58" i="73"/>
  <c r="CP58" i="73"/>
  <c r="CP37" i="73"/>
  <c r="CQ37" i="73"/>
  <c r="CB73" i="73"/>
  <c r="CM73" i="73"/>
  <c r="CN73" i="73"/>
  <c r="CE50" i="73"/>
  <c r="CG50" i="73" s="1"/>
  <c r="CH50" i="73"/>
  <c r="CD50" i="73"/>
  <c r="CP51" i="73"/>
  <c r="CQ51" i="73"/>
  <c r="CE51" i="73"/>
  <c r="CG51" i="73" s="1"/>
  <c r="CH51" i="73"/>
  <c r="CD51" i="73"/>
  <c r="CP54" i="73"/>
  <c r="CQ54" i="73"/>
  <c r="CD54" i="73"/>
  <c r="CH54" i="73"/>
  <c r="CE54" i="73"/>
  <c r="CG54" i="73" s="1"/>
  <c r="CQ35" i="73"/>
  <c r="CP35" i="73"/>
  <c r="M40" i="86" l="1"/>
  <c r="F40" i="86"/>
  <c r="AW100" i="73"/>
  <c r="AW101" i="73" s="1"/>
  <c r="AW103" i="73" s="1"/>
  <c r="AX100" i="73"/>
  <c r="BD96" i="73"/>
  <c r="BF96" i="73" s="1"/>
  <c r="BC96" i="73"/>
  <c r="AL99" i="73"/>
  <c r="AN99" i="73" s="1"/>
  <c r="AK99" i="73"/>
  <c r="AZ99" i="73"/>
  <c r="BA99" i="73"/>
  <c r="BC97" i="73"/>
  <c r="BD97" i="73"/>
  <c r="BF97" i="73" s="1"/>
  <c r="BA98" i="73"/>
  <c r="AZ98" i="73"/>
  <c r="AI100" i="73"/>
  <c r="AQ100" i="73"/>
  <c r="AQ101" i="73" s="1"/>
  <c r="AQ103" i="73" s="1"/>
  <c r="BU94" i="73"/>
  <c r="BU96" i="73"/>
  <c r="BU95" i="73"/>
  <c r="BU92" i="73"/>
  <c r="BU97" i="73"/>
  <c r="BU93" i="73"/>
  <c r="BU99" i="73"/>
  <c r="BU100" i="73"/>
  <c r="BU91" i="73"/>
  <c r="BU98" i="73"/>
  <c r="AK98" i="73"/>
  <c r="AL98" i="73"/>
  <c r="AN98" i="73" s="1"/>
  <c r="L40" i="86"/>
  <c r="J40" i="86"/>
  <c r="K40" i="86"/>
  <c r="H40" i="86"/>
  <c r="G40" i="86"/>
  <c r="N40" i="86"/>
  <c r="E40" i="86"/>
  <c r="AH44" i="152"/>
  <c r="AB44" i="152" s="1"/>
  <c r="AN44" i="152"/>
  <c r="AQ44" i="152" s="1"/>
  <c r="AE44" i="152"/>
  <c r="AX49" i="152"/>
  <c r="T49" i="152"/>
  <c r="T3" i="152"/>
  <c r="F68" i="152"/>
  <c r="H52" i="152"/>
  <c r="G52" i="152"/>
  <c r="V2" i="152"/>
  <c r="W2" i="152"/>
  <c r="AX33" i="152"/>
  <c r="T33" i="152"/>
  <c r="G67" i="152"/>
  <c r="H67" i="152"/>
  <c r="G36" i="152"/>
  <c r="H36" i="152"/>
  <c r="F53" i="152"/>
  <c r="F37" i="152"/>
  <c r="F8" i="152"/>
  <c r="H7" i="152"/>
  <c r="G7" i="152"/>
  <c r="K13" i="73"/>
  <c r="K14" i="73" s="1"/>
  <c r="H61" i="73"/>
  <c r="H45" i="73"/>
  <c r="M45" i="73" s="1"/>
  <c r="M60" i="73"/>
  <c r="H76" i="73"/>
  <c r="M76" i="73" s="1"/>
  <c r="F19" i="71"/>
  <c r="CM76" i="73"/>
  <c r="CM78" i="73" s="1"/>
  <c r="CD44" i="73"/>
  <c r="CD46" i="73" s="1"/>
  <c r="CT35" i="73"/>
  <c r="CS35" i="73"/>
  <c r="CS54" i="73"/>
  <c r="CT54" i="73"/>
  <c r="CQ73" i="73"/>
  <c r="CP73" i="73"/>
  <c r="CT58" i="73"/>
  <c r="CS58" i="73"/>
  <c r="CJ55" i="73"/>
  <c r="BV55" i="73"/>
  <c r="BV52" i="73"/>
  <c r="CJ52" i="73"/>
  <c r="BV34" i="73"/>
  <c r="CJ34" i="73"/>
  <c r="H3" i="70"/>
  <c r="CJ42" i="73"/>
  <c r="BV42" i="73"/>
  <c r="CE74" i="73"/>
  <c r="CG74" i="73" s="1"/>
  <c r="CH74" i="73"/>
  <c r="CD74" i="73"/>
  <c r="CJ41" i="73"/>
  <c r="BV41" i="73"/>
  <c r="J10" i="73"/>
  <c r="CT59" i="73"/>
  <c r="CS59" i="73"/>
  <c r="CJ59" i="73"/>
  <c r="BV59" i="73"/>
  <c r="BM72" i="73"/>
  <c r="BL72" i="73"/>
  <c r="BM67" i="73"/>
  <c r="BL67" i="73"/>
  <c r="BM70" i="73"/>
  <c r="BL70" i="73"/>
  <c r="BL68" i="73"/>
  <c r="BM68" i="73"/>
  <c r="BL73" i="73"/>
  <c r="BM73" i="73"/>
  <c r="CS40" i="73"/>
  <c r="CT40" i="73"/>
  <c r="CS57" i="73"/>
  <c r="CT57" i="73"/>
  <c r="CS53" i="73"/>
  <c r="CT53" i="73"/>
  <c r="BV35" i="73"/>
  <c r="CJ35" i="73"/>
  <c r="CP72" i="73"/>
  <c r="CQ72" i="73"/>
  <c r="CT50" i="73"/>
  <c r="CS50" i="73"/>
  <c r="CJ37" i="73"/>
  <c r="BV37" i="73"/>
  <c r="CS55" i="73"/>
  <c r="CT55" i="73"/>
  <c r="CS34" i="73"/>
  <c r="CT34" i="73"/>
  <c r="J9" i="70"/>
  <c r="CS39" i="73"/>
  <c r="CT39" i="73"/>
  <c r="CJ38" i="73"/>
  <c r="BV38" i="73"/>
  <c r="CD69" i="73"/>
  <c r="CE69" i="73"/>
  <c r="CG69" i="73" s="1"/>
  <c r="CH69" i="73"/>
  <c r="BL60" i="73"/>
  <c r="BL62" i="73" s="1"/>
  <c r="BO34" i="73" a="1"/>
  <c r="BP34" i="73" a="1"/>
  <c r="CS42" i="73"/>
  <c r="CT42" i="73"/>
  <c r="CQ70" i="73"/>
  <c r="CP70" i="73"/>
  <c r="CE70" i="73"/>
  <c r="CG70" i="73" s="1"/>
  <c r="CH70" i="73"/>
  <c r="CD70" i="73"/>
  <c r="CQ67" i="73"/>
  <c r="CP67" i="73"/>
  <c r="BV40" i="73"/>
  <c r="CJ40" i="73"/>
  <c r="BV54" i="73"/>
  <c r="CJ54" i="73"/>
  <c r="CJ50" i="73"/>
  <c r="BV50" i="73"/>
  <c r="CD73" i="73"/>
  <c r="CH73" i="73"/>
  <c r="CE73" i="73"/>
  <c r="CG73" i="73" s="1"/>
  <c r="CJ51" i="73"/>
  <c r="BV51" i="73"/>
  <c r="CT51" i="73"/>
  <c r="CS51" i="73"/>
  <c r="CD60" i="73"/>
  <c r="CD62" i="73" s="1"/>
  <c r="CG60" i="73"/>
  <c r="CG62" i="73" s="1"/>
  <c r="CS37" i="73"/>
  <c r="CT37" i="73"/>
  <c r="CG44" i="73"/>
  <c r="CG46" i="73" s="1"/>
  <c r="G20" i="91"/>
  <c r="CJ39" i="73"/>
  <c r="BV39" i="73"/>
  <c r="CT38" i="73"/>
  <c r="CS38" i="73"/>
  <c r="C61" i="91"/>
  <c r="C62" i="91" s="1"/>
  <c r="C60" i="91"/>
  <c r="CQ66" i="73"/>
  <c r="CP66" i="73"/>
  <c r="CE66" i="73"/>
  <c r="CG66" i="73" s="1"/>
  <c r="CH66" i="73"/>
  <c r="CD66" i="73"/>
  <c r="CD75" i="73"/>
  <c r="CE75" i="73"/>
  <c r="CG75" i="73" s="1"/>
  <c r="CH75" i="73"/>
  <c r="CQ75" i="73"/>
  <c r="CP75" i="73"/>
  <c r="CQ74" i="73"/>
  <c r="CP74" i="73"/>
  <c r="AW61" i="73"/>
  <c r="AZ61" i="73" s="1"/>
  <c r="AN61" i="73"/>
  <c r="AQ61" i="73"/>
  <c r="AK61" i="73" s="1"/>
  <c r="CS36" i="73"/>
  <c r="CT36" i="73"/>
  <c r="G12" i="73"/>
  <c r="I11" i="73"/>
  <c r="BM69" i="73"/>
  <c r="BL69" i="73"/>
  <c r="BM75" i="73"/>
  <c r="BL75" i="73"/>
  <c r="BM71" i="73"/>
  <c r="BL71" i="73"/>
  <c r="BM74" i="73"/>
  <c r="BL74" i="73"/>
  <c r="BL66" i="73"/>
  <c r="BM66" i="73"/>
  <c r="AT77" i="73"/>
  <c r="DE77" i="73"/>
  <c r="DH77" i="73" s="1"/>
  <c r="CE72" i="73"/>
  <c r="CG72" i="73" s="1"/>
  <c r="CH72" i="73"/>
  <c r="CD72" i="73"/>
  <c r="CP60" i="73"/>
  <c r="CP62" i="73" s="1"/>
  <c r="CJ58" i="73"/>
  <c r="BV58" i="73"/>
  <c r="CS52" i="73"/>
  <c r="CT52" i="73"/>
  <c r="CP44" i="73"/>
  <c r="CP46" i="73" s="1"/>
  <c r="CQ69" i="73"/>
  <c r="CP69" i="73"/>
  <c r="BP50" i="73" a="1"/>
  <c r="BO50" i="73" a="1"/>
  <c r="BL44" i="73"/>
  <c r="BL46" i="73" s="1"/>
  <c r="CT41" i="73"/>
  <c r="CS41" i="73"/>
  <c r="BV36" i="73"/>
  <c r="CJ36" i="73"/>
  <c r="CP68" i="73"/>
  <c r="CQ68" i="73"/>
  <c r="CE68" i="73"/>
  <c r="CG68" i="73" s="1"/>
  <c r="CH68" i="73"/>
  <c r="CD68" i="73"/>
  <c r="AW45" i="73"/>
  <c r="AZ45" i="73" s="1"/>
  <c r="AQ45" i="73"/>
  <c r="AK45" i="73" s="1"/>
  <c r="AN45" i="73"/>
  <c r="CT43" i="73"/>
  <c r="CS43" i="73"/>
  <c r="CJ43" i="73"/>
  <c r="BV43" i="73"/>
  <c r="CP71" i="73"/>
  <c r="CQ71" i="73"/>
  <c r="CE71" i="73"/>
  <c r="CG71" i="73" s="1"/>
  <c r="CH71" i="73"/>
  <c r="CD71" i="73"/>
  <c r="CE67" i="73"/>
  <c r="CG67" i="73" s="1"/>
  <c r="CH67" i="73"/>
  <c r="CD67" i="73"/>
  <c r="CJ57" i="73"/>
  <c r="BV57" i="73"/>
  <c r="CJ53" i="73"/>
  <c r="BV53" i="73"/>
  <c r="CT56" i="73"/>
  <c r="CS56" i="73"/>
  <c r="BV56" i="73"/>
  <c r="CJ56" i="73"/>
  <c r="BC99" i="73" l="1"/>
  <c r="BD99" i="73"/>
  <c r="BF99" i="73" s="1"/>
  <c r="BA100" i="73"/>
  <c r="AZ100" i="73"/>
  <c r="AZ101" i="73" s="1"/>
  <c r="AZ103" i="73" s="1"/>
  <c r="BU101" i="73"/>
  <c r="BU103" i="73" s="1"/>
  <c r="AL100" i="73"/>
  <c r="AN100" i="73" s="1"/>
  <c r="AN101" i="73" s="1"/>
  <c r="AN103" i="73" s="1"/>
  <c r="AK100" i="73"/>
  <c r="AK101" i="73" s="1"/>
  <c r="AK103" i="73" s="1"/>
  <c r="BD98" i="73"/>
  <c r="BF98" i="73" s="1"/>
  <c r="BC98" i="73"/>
  <c r="F54" i="152"/>
  <c r="F9" i="152"/>
  <c r="H8" i="152"/>
  <c r="F38" i="152"/>
  <c r="G8" i="152"/>
  <c r="F69" i="152"/>
  <c r="H53" i="152"/>
  <c r="G53" i="152"/>
  <c r="V33" i="152"/>
  <c r="W33" i="152"/>
  <c r="Y33" i="152" s="1"/>
  <c r="Y2" i="152"/>
  <c r="Z2" i="152"/>
  <c r="AX50" i="152"/>
  <c r="T50" i="152"/>
  <c r="V3" i="152"/>
  <c r="W3" i="152"/>
  <c r="V49" i="152"/>
  <c r="W49" i="152"/>
  <c r="Y49" i="152" s="1"/>
  <c r="T4" i="152"/>
  <c r="H37" i="152"/>
  <c r="G37" i="152"/>
  <c r="AX34" i="152"/>
  <c r="T34" i="152"/>
  <c r="AX65" i="152"/>
  <c r="T65" i="152"/>
  <c r="AZ33" i="152"/>
  <c r="CB33" i="152"/>
  <c r="G68" i="152"/>
  <c r="H68" i="152"/>
  <c r="CB49" i="152"/>
  <c r="AZ49" i="152"/>
  <c r="K5" i="73"/>
  <c r="E25" i="71"/>
  <c r="H77" i="73"/>
  <c r="M77" i="73" s="1"/>
  <c r="M61" i="73"/>
  <c r="CS71" i="73"/>
  <c r="CT71" i="73"/>
  <c r="BX36" i="73"/>
  <c r="BY36" i="73"/>
  <c r="CA36" i="73" s="1"/>
  <c r="DI36" i="73"/>
  <c r="CV41" i="73"/>
  <c r="CW41" i="73"/>
  <c r="CY41" i="73" s="1"/>
  <c r="BO56" i="73"/>
  <c r="BO50" i="73"/>
  <c r="BO58" i="73"/>
  <c r="BO59" i="73"/>
  <c r="BO52" i="73"/>
  <c r="BO51" i="73"/>
  <c r="BO55" i="73"/>
  <c r="BO54" i="73"/>
  <c r="BO57" i="73"/>
  <c r="BO53" i="73"/>
  <c r="CT69" i="73"/>
  <c r="CS69" i="73"/>
  <c r="CV52" i="73"/>
  <c r="CW52" i="73"/>
  <c r="CY52" i="73" s="1"/>
  <c r="BY58" i="73"/>
  <c r="CA58" i="73" s="1"/>
  <c r="DI58" i="73"/>
  <c r="BX58" i="73"/>
  <c r="AW77" i="73"/>
  <c r="AZ77" i="73" s="1"/>
  <c r="AN77" i="73"/>
  <c r="AQ77" i="73"/>
  <c r="AK77" i="73" s="1"/>
  <c r="BP66" i="73" a="1"/>
  <c r="BO66" i="73" a="1"/>
  <c r="J11" i="73"/>
  <c r="CV36" i="73"/>
  <c r="CW36" i="73"/>
  <c r="CY36" i="73" s="1"/>
  <c r="CS74" i="73"/>
  <c r="CT74" i="73"/>
  <c r="CS75" i="73"/>
  <c r="CT75" i="73"/>
  <c r="CJ66" i="73"/>
  <c r="BV66" i="73"/>
  <c r="CP76" i="73"/>
  <c r="CP78" i="73" s="1"/>
  <c r="BY39" i="73"/>
  <c r="CA39" i="73" s="1"/>
  <c r="DI39" i="73"/>
  <c r="BX39" i="73"/>
  <c r="CV51" i="73"/>
  <c r="CW51" i="73"/>
  <c r="CY51" i="73" s="1"/>
  <c r="CJ60" i="73"/>
  <c r="CJ62" i="73" s="1"/>
  <c r="BY54" i="73"/>
  <c r="CA54" i="73" s="1"/>
  <c r="DI54" i="73"/>
  <c r="BX54" i="73"/>
  <c r="CT70" i="73"/>
  <c r="CS70" i="73"/>
  <c r="BO34" i="73"/>
  <c r="BO36" i="73"/>
  <c r="BO38" i="73"/>
  <c r="BO39" i="73"/>
  <c r="BO43" i="73"/>
  <c r="BO37" i="73"/>
  <c r="BO41" i="73"/>
  <c r="BO35" i="73"/>
  <c r="BO40" i="73"/>
  <c r="BO42" i="73"/>
  <c r="BV69" i="73"/>
  <c r="CJ69" i="73"/>
  <c r="CV34" i="73"/>
  <c r="CW34" i="73"/>
  <c r="CY34" i="73" s="1"/>
  <c r="CW55" i="73"/>
  <c r="CY55" i="73" s="1"/>
  <c r="CV55" i="73"/>
  <c r="BY37" i="73"/>
  <c r="CA37" i="73" s="1"/>
  <c r="DI37" i="73"/>
  <c r="BX37" i="73"/>
  <c r="CS60" i="73"/>
  <c r="CS62" i="73" s="1"/>
  <c r="BY35" i="73"/>
  <c r="CA35" i="73" s="1"/>
  <c r="DI35" i="73"/>
  <c r="BX35" i="73"/>
  <c r="CW59" i="73"/>
  <c r="CY59" i="73" s="1"/>
  <c r="CV59" i="73"/>
  <c r="CJ44" i="73"/>
  <c r="CJ46" i="73" s="1"/>
  <c r="BY55" i="73"/>
  <c r="CA55" i="73" s="1"/>
  <c r="DI55" i="73"/>
  <c r="BX55" i="73"/>
  <c r="CW54" i="73"/>
  <c r="CY54" i="73" s="1"/>
  <c r="CV54" i="73"/>
  <c r="BX53" i="73"/>
  <c r="BY53" i="73"/>
  <c r="CA53" i="73" s="1"/>
  <c r="DI53" i="73"/>
  <c r="BX57" i="73"/>
  <c r="BY57" i="73"/>
  <c r="CA57" i="73" s="1"/>
  <c r="DI57" i="73"/>
  <c r="CJ71" i="73"/>
  <c r="BV71" i="73"/>
  <c r="DI43" i="73"/>
  <c r="BX43" i="73"/>
  <c r="BY43" i="73"/>
  <c r="CA43" i="73" s="1"/>
  <c r="BX56" i="73"/>
  <c r="BY56" i="73"/>
  <c r="CA56" i="73" s="1"/>
  <c r="DI56" i="73"/>
  <c r="CW56" i="73"/>
  <c r="CY56" i="73" s="1"/>
  <c r="CV56" i="73"/>
  <c r="CJ67" i="73"/>
  <c r="BV67" i="73"/>
  <c r="CV43" i="73"/>
  <c r="CW43" i="73"/>
  <c r="CY43" i="73" s="1"/>
  <c r="BV68" i="73"/>
  <c r="CJ68" i="73"/>
  <c r="CT68" i="73"/>
  <c r="CS68" i="73"/>
  <c r="BP53" i="73"/>
  <c r="BP56" i="73"/>
  <c r="BP52" i="73"/>
  <c r="BP55" i="73"/>
  <c r="BP57" i="73"/>
  <c r="BP54" i="73"/>
  <c r="BP58" i="73"/>
  <c r="BP50" i="73"/>
  <c r="BP51" i="73"/>
  <c r="BP59" i="73"/>
  <c r="BV72" i="73"/>
  <c r="CJ72" i="73"/>
  <c r="BL76" i="73"/>
  <c r="BL78" i="73" s="1"/>
  <c r="I12" i="73"/>
  <c r="G13" i="73"/>
  <c r="CJ75" i="73"/>
  <c r="BV75" i="73"/>
  <c r="CD76" i="73"/>
  <c r="CD78" i="73" s="1"/>
  <c r="CG76" i="73"/>
  <c r="CG78" i="73" s="1"/>
  <c r="CS66" i="73"/>
  <c r="CT66" i="73"/>
  <c r="CW38" i="73"/>
  <c r="CY38" i="73" s="1"/>
  <c r="CV38" i="73"/>
  <c r="CW37" i="73"/>
  <c r="CY37" i="73" s="1"/>
  <c r="CV37" i="73"/>
  <c r="BX51" i="73"/>
  <c r="BY51" i="73"/>
  <c r="CA51" i="73" s="1"/>
  <c r="DI51" i="73"/>
  <c r="BV73" i="73"/>
  <c r="CJ73" i="73"/>
  <c r="BX50" i="73"/>
  <c r="DI50" i="73"/>
  <c r="BY50" i="73"/>
  <c r="CA50" i="73" s="1"/>
  <c r="BY40" i="73"/>
  <c r="CA40" i="73" s="1"/>
  <c r="DI40" i="73"/>
  <c r="BX40" i="73"/>
  <c r="CT67" i="73"/>
  <c r="CS67" i="73"/>
  <c r="CJ70" i="73"/>
  <c r="BV70" i="73"/>
  <c r="CV42" i="73"/>
  <c r="CW42" i="73"/>
  <c r="CY42" i="73" s="1"/>
  <c r="BP36" i="73"/>
  <c r="BP34" i="73"/>
  <c r="BP42" i="73"/>
  <c r="BP35" i="73"/>
  <c r="BP41" i="73"/>
  <c r="BP37" i="73"/>
  <c r="BP38" i="73"/>
  <c r="BP43" i="73"/>
  <c r="BP40" i="73"/>
  <c r="BP39" i="73"/>
  <c r="BX38" i="73"/>
  <c r="DI38" i="73"/>
  <c r="BY38" i="73"/>
  <c r="CA38" i="73" s="1"/>
  <c r="CW39" i="73"/>
  <c r="CY39" i="73" s="1"/>
  <c r="CV39" i="73"/>
  <c r="K9" i="70"/>
  <c r="I3" i="70"/>
  <c r="H20" i="91"/>
  <c r="CS44" i="73"/>
  <c r="CS46" i="73" s="1"/>
  <c r="CW50" i="73"/>
  <c r="CY50" i="73" s="1"/>
  <c r="CV50" i="73"/>
  <c r="CS72" i="73"/>
  <c r="CT72" i="73"/>
  <c r="CW53" i="73"/>
  <c r="CY53" i="73" s="1"/>
  <c r="CV53" i="73"/>
  <c r="CW57" i="73"/>
  <c r="CY57" i="73" s="1"/>
  <c r="CV57" i="73"/>
  <c r="CW40" i="73"/>
  <c r="CY40" i="73" s="1"/>
  <c r="CV40" i="73"/>
  <c r="DI59" i="73"/>
  <c r="BY59" i="73"/>
  <c r="CA59" i="73" s="1"/>
  <c r="BX59" i="73"/>
  <c r="BX41" i="73"/>
  <c r="DI41" i="73"/>
  <c r="BY41" i="73"/>
  <c r="CA41" i="73" s="1"/>
  <c r="BV74" i="73"/>
  <c r="CJ74" i="73"/>
  <c r="DI42" i="73"/>
  <c r="BY42" i="73"/>
  <c r="CA42" i="73" s="1"/>
  <c r="BX42" i="73"/>
  <c r="BX34" i="73"/>
  <c r="BY34" i="73"/>
  <c r="CA34" i="73" s="1"/>
  <c r="DI34" i="73"/>
  <c r="BX52" i="73"/>
  <c r="DI52" i="73"/>
  <c r="BY52" i="73"/>
  <c r="CA52" i="73" s="1"/>
  <c r="CV58" i="73"/>
  <c r="CW58" i="73"/>
  <c r="CY58" i="73" s="1"/>
  <c r="CS73" i="73"/>
  <c r="CT73" i="73"/>
  <c r="CW35" i="73"/>
  <c r="CY35" i="73" s="1"/>
  <c r="CV35" i="73"/>
  <c r="BD100" i="73" l="1"/>
  <c r="BF100" i="73" s="1"/>
  <c r="BF101" i="73" s="1"/>
  <c r="BF103" i="73" s="1"/>
  <c r="BC100" i="73"/>
  <c r="BC101" i="73" s="1"/>
  <c r="BC103" i="73" s="1"/>
  <c r="CB65" i="152"/>
  <c r="AZ65" i="152"/>
  <c r="CB34" i="152"/>
  <c r="AZ34" i="152"/>
  <c r="AX35" i="152"/>
  <c r="T35" i="152"/>
  <c r="W4" i="152"/>
  <c r="V4" i="152"/>
  <c r="Y3" i="152"/>
  <c r="Z3" i="152"/>
  <c r="V50" i="152"/>
  <c r="W50" i="152"/>
  <c r="Y50" i="152" s="1"/>
  <c r="G69" i="152"/>
  <c r="H69" i="152"/>
  <c r="G38" i="152"/>
  <c r="H38" i="152"/>
  <c r="F55" i="152"/>
  <c r="F39" i="152"/>
  <c r="H9" i="152"/>
  <c r="F11" i="152"/>
  <c r="G9" i="152"/>
  <c r="F10" i="152"/>
  <c r="CE49" i="152"/>
  <c r="BS49" i="152"/>
  <c r="CD49" i="152"/>
  <c r="AX66" i="152"/>
  <c r="T66" i="152"/>
  <c r="CD33" i="152"/>
  <c r="CE33" i="152"/>
  <c r="BS33" i="152"/>
  <c r="W65" i="152"/>
  <c r="Y65" i="152" s="1"/>
  <c r="V65" i="152"/>
  <c r="W34" i="152"/>
  <c r="Y34" i="152" s="1"/>
  <c r="V34" i="152"/>
  <c r="AZ50" i="152"/>
  <c r="CB50" i="152"/>
  <c r="AB2" i="152"/>
  <c r="AC2" i="152"/>
  <c r="AX51" i="152"/>
  <c r="T51" i="152"/>
  <c r="T5" i="152"/>
  <c r="F70" i="152"/>
  <c r="H54" i="152"/>
  <c r="G54" i="152"/>
  <c r="H36" i="73"/>
  <c r="M36" i="73" s="1"/>
  <c r="H52" i="73"/>
  <c r="H54" i="73"/>
  <c r="H38" i="73"/>
  <c r="M38" i="73" s="1"/>
  <c r="K6" i="73"/>
  <c r="BX44" i="73"/>
  <c r="BX46" i="73" s="1"/>
  <c r="CA44" i="73"/>
  <c r="CA46" i="73" s="1"/>
  <c r="DK52" i="73"/>
  <c r="CZ52" i="73"/>
  <c r="DK34" i="73"/>
  <c r="CZ34" i="73"/>
  <c r="DK41" i="73"/>
  <c r="CZ41" i="73"/>
  <c r="CY60" i="73"/>
  <c r="CY62" i="73" s="1"/>
  <c r="BS34" i="73" a="1"/>
  <c r="BR34" i="73" a="1"/>
  <c r="BX70" i="73"/>
  <c r="BY70" i="73"/>
  <c r="CA70" i="73" s="1"/>
  <c r="DI70" i="73"/>
  <c r="DK50" i="73"/>
  <c r="CZ50" i="73"/>
  <c r="CZ51" i="73"/>
  <c r="DK51" i="73"/>
  <c r="CW66" i="73"/>
  <c r="CY66" i="73" s="1"/>
  <c r="CV66" i="73"/>
  <c r="J12" i="73"/>
  <c r="BS50" i="73" a="1"/>
  <c r="BR50" i="73" a="1"/>
  <c r="CZ43" i="73"/>
  <c r="DK43" i="73"/>
  <c r="DK57" i="73"/>
  <c r="CZ57" i="73"/>
  <c r="DK35" i="73"/>
  <c r="CZ35" i="73"/>
  <c r="DK37" i="73"/>
  <c r="CZ37" i="73"/>
  <c r="CY44" i="73"/>
  <c r="CY46" i="73" s="1"/>
  <c r="BO44" i="73"/>
  <c r="BO46" i="73" s="1"/>
  <c r="BX66" i="73"/>
  <c r="BY66" i="73"/>
  <c r="CA66" i="73" s="1"/>
  <c r="DI66" i="73"/>
  <c r="CW75" i="73"/>
  <c r="CY75" i="73" s="1"/>
  <c r="CV75" i="73"/>
  <c r="CV74" i="73"/>
  <c r="CW74" i="73"/>
  <c r="CY74" i="73" s="1"/>
  <c r="BO72" i="73"/>
  <c r="BO75" i="73"/>
  <c r="BO66" i="73"/>
  <c r="BO68" i="73"/>
  <c r="BO69" i="73"/>
  <c r="BO73" i="73"/>
  <c r="BO71" i="73"/>
  <c r="BO74" i="73"/>
  <c r="BO70" i="73"/>
  <c r="BO67" i="73"/>
  <c r="CW69" i="73"/>
  <c r="CY69" i="73" s="1"/>
  <c r="CV69" i="73"/>
  <c r="CZ36" i="73"/>
  <c r="DK36" i="73"/>
  <c r="CW73" i="73"/>
  <c r="CY73" i="73" s="1"/>
  <c r="CV73" i="73"/>
  <c r="DK42" i="73"/>
  <c r="CZ42" i="73"/>
  <c r="BY74" i="73"/>
  <c r="CA74" i="73" s="1"/>
  <c r="DI74" i="73"/>
  <c r="BX74" i="73"/>
  <c r="DK59" i="73"/>
  <c r="CZ59" i="73"/>
  <c r="CW72" i="73"/>
  <c r="CY72" i="73" s="1"/>
  <c r="CV72" i="73"/>
  <c r="CV60" i="73"/>
  <c r="CV62" i="73" s="1"/>
  <c r="J3" i="70"/>
  <c r="I20" i="91"/>
  <c r="L9" i="70"/>
  <c r="DK38" i="73"/>
  <c r="CZ38" i="73"/>
  <c r="CW67" i="73"/>
  <c r="CY67" i="73" s="1"/>
  <c r="CV67" i="73"/>
  <c r="CZ40" i="73"/>
  <c r="DK40" i="73"/>
  <c r="CA60" i="73"/>
  <c r="CA62" i="73" s="1"/>
  <c r="BX60" i="73"/>
  <c r="BX62" i="73" s="1"/>
  <c r="BY73" i="73"/>
  <c r="CA73" i="73" s="1"/>
  <c r="DI73" i="73"/>
  <c r="BX73" i="73"/>
  <c r="CS76" i="73"/>
  <c r="CS78" i="73" s="1"/>
  <c r="BY75" i="73"/>
  <c r="CA75" i="73" s="1"/>
  <c r="DI75" i="73"/>
  <c r="BX75" i="73"/>
  <c r="G14" i="73"/>
  <c r="I14" i="73" s="1"/>
  <c r="I13" i="73"/>
  <c r="BX72" i="73"/>
  <c r="BY72" i="73"/>
  <c r="CA72" i="73" s="1"/>
  <c r="DI72" i="73"/>
  <c r="CV68" i="73"/>
  <c r="CW68" i="73"/>
  <c r="CY68" i="73" s="1"/>
  <c r="BY68" i="73"/>
  <c r="CA68" i="73" s="1"/>
  <c r="BX68" i="73"/>
  <c r="DI68" i="73"/>
  <c r="BX67" i="73"/>
  <c r="DI67" i="73"/>
  <c r="BY67" i="73"/>
  <c r="CA67" i="73" s="1"/>
  <c r="DK56" i="73"/>
  <c r="CZ56" i="73"/>
  <c r="BX71" i="73"/>
  <c r="DI71" i="73"/>
  <c r="BY71" i="73"/>
  <c r="CA71" i="73" s="1"/>
  <c r="DK53" i="73"/>
  <c r="CZ53" i="73"/>
  <c r="DK55" i="73"/>
  <c r="CZ55" i="73"/>
  <c r="CV44" i="73"/>
  <c r="CV46" i="73" s="1"/>
  <c r="BX69" i="73"/>
  <c r="DI69" i="73"/>
  <c r="BY69" i="73"/>
  <c r="CA69" i="73" s="1"/>
  <c r="CV70" i="73"/>
  <c r="CW70" i="73"/>
  <c r="CY70" i="73" s="1"/>
  <c r="CZ54" i="73"/>
  <c r="DK54" i="73"/>
  <c r="DK39" i="73"/>
  <c r="CZ39" i="73"/>
  <c r="CJ76" i="73"/>
  <c r="CJ78" i="73" s="1"/>
  <c r="BP66" i="73"/>
  <c r="BP68" i="73"/>
  <c r="BP69" i="73"/>
  <c r="BP72" i="73"/>
  <c r="BP75" i="73"/>
  <c r="BP67" i="73"/>
  <c r="BP73" i="73"/>
  <c r="BP71" i="73"/>
  <c r="BP70" i="73"/>
  <c r="BP74" i="73"/>
  <c r="CZ58" i="73"/>
  <c r="DK58" i="73"/>
  <c r="BO60" i="73"/>
  <c r="BO62" i="73" s="1"/>
  <c r="CV71" i="73"/>
  <c r="CW71" i="73"/>
  <c r="CY71" i="73" s="1"/>
  <c r="AX52" i="152" l="1"/>
  <c r="T52" i="152"/>
  <c r="V5" i="152"/>
  <c r="W5" i="152"/>
  <c r="AZ51" i="152"/>
  <c r="CB51" i="152"/>
  <c r="BU33" i="152"/>
  <c r="BY33" i="152"/>
  <c r="BV33" i="152"/>
  <c r="BX33" i="152" s="1"/>
  <c r="CB66" i="152"/>
  <c r="AZ66" i="152"/>
  <c r="BY49" i="152"/>
  <c r="BV49" i="152"/>
  <c r="BX49" i="152" s="1"/>
  <c r="BU49" i="152"/>
  <c r="G10" i="152"/>
  <c r="H10" i="152"/>
  <c r="F57" i="152"/>
  <c r="F13" i="152"/>
  <c r="G11" i="152"/>
  <c r="F41" i="152"/>
  <c r="H11" i="152"/>
  <c r="F12" i="152"/>
  <c r="F40" i="152"/>
  <c r="H39" i="152"/>
  <c r="G39" i="152"/>
  <c r="AX36" i="152"/>
  <c r="T36" i="152"/>
  <c r="AX67" i="152"/>
  <c r="T67" i="152"/>
  <c r="V35" i="152"/>
  <c r="W35" i="152"/>
  <c r="Y35" i="152" s="1"/>
  <c r="G70" i="152"/>
  <c r="H70" i="152"/>
  <c r="V51" i="152"/>
  <c r="W51" i="152"/>
  <c r="Y51" i="152" s="1"/>
  <c r="AE2" i="152"/>
  <c r="AF2" i="152"/>
  <c r="CD50" i="152"/>
  <c r="CE50" i="152"/>
  <c r="BS50" i="152"/>
  <c r="CG33" i="152"/>
  <c r="CH33" i="152"/>
  <c r="W66" i="152"/>
  <c r="Y66" i="152" s="1"/>
  <c r="V66" i="152"/>
  <c r="CH49" i="152"/>
  <c r="CG49" i="152"/>
  <c r="T6" i="152"/>
  <c r="F71" i="152"/>
  <c r="F56" i="152"/>
  <c r="H55" i="152"/>
  <c r="G55" i="152"/>
  <c r="AB3" i="152"/>
  <c r="AC3" i="152"/>
  <c r="Z4" i="152"/>
  <c r="Y4" i="152"/>
  <c r="AZ35" i="152"/>
  <c r="CB35" i="152"/>
  <c r="CE34" i="152"/>
  <c r="BS34" i="152"/>
  <c r="CD34" i="152"/>
  <c r="CE65" i="152"/>
  <c r="BS65" i="152"/>
  <c r="CD65" i="152"/>
  <c r="H55" i="73"/>
  <c r="H37" i="73"/>
  <c r="M37" i="73" s="1"/>
  <c r="H53" i="73"/>
  <c r="H39" i="73"/>
  <c r="M39" i="73" s="1"/>
  <c r="K7" i="73"/>
  <c r="M54" i="73"/>
  <c r="H70" i="73"/>
  <c r="M70" i="73" s="1"/>
  <c r="M52" i="73"/>
  <c r="H68" i="73"/>
  <c r="M68" i="73" s="1"/>
  <c r="AR58" i="73"/>
  <c r="DB58" i="73"/>
  <c r="DC58" i="73"/>
  <c r="BS66" i="73" a="1"/>
  <c r="BR66" i="73" a="1"/>
  <c r="DC54" i="73"/>
  <c r="AR54" i="73"/>
  <c r="DB54" i="73"/>
  <c r="CZ69" i="73"/>
  <c r="DK69" i="73"/>
  <c r="DB55" i="73"/>
  <c r="DC55" i="73"/>
  <c r="AR55" i="73"/>
  <c r="DB53" i="73"/>
  <c r="AR53" i="73"/>
  <c r="DC53" i="73"/>
  <c r="CZ67" i="73"/>
  <c r="DK67" i="73"/>
  <c r="DK68" i="73"/>
  <c r="CZ68" i="73"/>
  <c r="DK72" i="73"/>
  <c r="CZ72" i="73"/>
  <c r="J14" i="73"/>
  <c r="CZ75" i="73"/>
  <c r="DK75" i="73"/>
  <c r="DK73" i="73"/>
  <c r="CZ73" i="73"/>
  <c r="AR38" i="73"/>
  <c r="DB38" i="73"/>
  <c r="DC38" i="73"/>
  <c r="M9" i="70"/>
  <c r="N9" i="70" s="1"/>
  <c r="DB59" i="73"/>
  <c r="DC59" i="73"/>
  <c r="AR59" i="73"/>
  <c r="AR36" i="73"/>
  <c r="DB36" i="73"/>
  <c r="DC36" i="73"/>
  <c r="BO76" i="73"/>
  <c r="BO78" i="73" s="1"/>
  <c r="CZ66" i="73"/>
  <c r="DK66" i="73"/>
  <c r="BX76" i="73"/>
  <c r="BX78" i="73" s="1"/>
  <c r="DC37" i="73"/>
  <c r="AR37" i="73"/>
  <c r="DB37" i="73"/>
  <c r="DC35" i="73"/>
  <c r="DB35" i="73"/>
  <c r="AR35" i="73"/>
  <c r="DC57" i="73"/>
  <c r="AR57" i="73"/>
  <c r="DB57" i="73"/>
  <c r="BR54" i="73"/>
  <c r="BR55" i="73"/>
  <c r="BR50" i="73"/>
  <c r="BR52" i="73"/>
  <c r="BR59" i="73"/>
  <c r="BR51" i="73"/>
  <c r="BR56" i="73"/>
  <c r="BR57" i="73"/>
  <c r="BR53" i="73"/>
  <c r="BR58" i="73"/>
  <c r="CV76" i="73"/>
  <c r="CV78" i="73" s="1"/>
  <c r="DC50" i="73"/>
  <c r="AR50" i="73"/>
  <c r="DB50" i="73"/>
  <c r="CZ70" i="73"/>
  <c r="DK70" i="73"/>
  <c r="BS36" i="73"/>
  <c r="BS41" i="73"/>
  <c r="BS35" i="73"/>
  <c r="BS37" i="73"/>
  <c r="BS43" i="73"/>
  <c r="BS40" i="73"/>
  <c r="BS42" i="73"/>
  <c r="BS39" i="73"/>
  <c r="BS38" i="73"/>
  <c r="BS34" i="73"/>
  <c r="BU34" i="73" s="1" a="1"/>
  <c r="K3" i="70"/>
  <c r="J20" i="91"/>
  <c r="DK44" i="73"/>
  <c r="DK46" i="73" s="1"/>
  <c r="DC39" i="73"/>
  <c r="AR39" i="73"/>
  <c r="DB39" i="73"/>
  <c r="CZ71" i="73"/>
  <c r="DK71" i="73"/>
  <c r="DB56" i="73"/>
  <c r="AR56" i="73"/>
  <c r="DC56" i="73"/>
  <c r="J13" i="73"/>
  <c r="AR40" i="73"/>
  <c r="DB40" i="73"/>
  <c r="DC40" i="73"/>
  <c r="DK74" i="73"/>
  <c r="CZ74" i="73"/>
  <c r="DB42" i="73"/>
  <c r="AR42" i="73"/>
  <c r="DC42" i="73"/>
  <c r="CA76" i="73"/>
  <c r="CA78" i="73" s="1"/>
  <c r="AR43" i="73"/>
  <c r="DC43" i="73"/>
  <c r="DB43" i="73"/>
  <c r="BS57" i="73"/>
  <c r="BS51" i="73"/>
  <c r="BS53" i="73"/>
  <c r="BS56" i="73"/>
  <c r="BS58" i="73"/>
  <c r="BS55" i="73"/>
  <c r="BS52" i="73"/>
  <c r="BS54" i="73"/>
  <c r="BS50" i="73"/>
  <c r="BS59" i="73"/>
  <c r="CY76" i="73"/>
  <c r="CY78" i="73" s="1"/>
  <c r="AR51" i="73"/>
  <c r="DB51" i="73"/>
  <c r="DC51" i="73"/>
  <c r="DK60" i="73"/>
  <c r="DK62" i="73" s="1"/>
  <c r="BR34" i="73"/>
  <c r="BR38" i="73"/>
  <c r="BR43" i="73"/>
  <c r="BR40" i="73"/>
  <c r="BR39" i="73"/>
  <c r="BR42" i="73"/>
  <c r="BR37" i="73"/>
  <c r="BR35" i="73"/>
  <c r="BR41" i="73"/>
  <c r="BR36" i="73"/>
  <c r="DC41" i="73"/>
  <c r="DB41" i="73"/>
  <c r="AR41" i="73"/>
  <c r="DC34" i="73"/>
  <c r="AR34" i="73"/>
  <c r="DB34" i="73"/>
  <c r="DB52" i="73"/>
  <c r="DC52" i="73"/>
  <c r="AR52" i="73"/>
  <c r="BU50" i="73" l="1" a="1"/>
  <c r="BY65" i="152"/>
  <c r="BV65" i="152"/>
  <c r="BX65" i="152" s="1"/>
  <c r="BU65" i="152"/>
  <c r="CH34" i="152"/>
  <c r="CG34" i="152"/>
  <c r="AC4" i="152"/>
  <c r="AB4" i="152"/>
  <c r="AE3" i="152"/>
  <c r="AF3" i="152"/>
  <c r="F72" i="152"/>
  <c r="H56" i="152"/>
  <c r="G56" i="152"/>
  <c r="CK49" i="152"/>
  <c r="CJ49" i="152"/>
  <c r="CJ33" i="152"/>
  <c r="CK33" i="152"/>
  <c r="CG50" i="152"/>
  <c r="CH50" i="152"/>
  <c r="AH2" i="152"/>
  <c r="AI2" i="152"/>
  <c r="CB67" i="152"/>
  <c r="AZ67" i="152"/>
  <c r="W36" i="152"/>
  <c r="Y36" i="152" s="1"/>
  <c r="V36" i="152"/>
  <c r="H40" i="152"/>
  <c r="G40" i="152"/>
  <c r="T8" i="152"/>
  <c r="F73" i="152"/>
  <c r="F58" i="152"/>
  <c r="H57" i="152"/>
  <c r="G57" i="152"/>
  <c r="CA33" i="152"/>
  <c r="BM33" i="152"/>
  <c r="CD51" i="152"/>
  <c r="CE51" i="152"/>
  <c r="BS51" i="152"/>
  <c r="Y5" i="152"/>
  <c r="Z5" i="152"/>
  <c r="AZ52" i="152"/>
  <c r="CB52" i="152"/>
  <c r="CH65" i="152"/>
  <c r="CG65" i="152"/>
  <c r="BY34" i="152"/>
  <c r="BV34" i="152"/>
  <c r="BX34" i="152" s="1"/>
  <c r="BU34" i="152"/>
  <c r="CD35" i="152"/>
  <c r="CE35" i="152"/>
  <c r="BS35" i="152"/>
  <c r="AX53" i="152"/>
  <c r="T53" i="152"/>
  <c r="G71" i="152"/>
  <c r="H71" i="152"/>
  <c r="V6" i="152"/>
  <c r="W6" i="152"/>
  <c r="BU50" i="152"/>
  <c r="BY50" i="152"/>
  <c r="BV50" i="152"/>
  <c r="BX50" i="152" s="1"/>
  <c r="AX68" i="152"/>
  <c r="T68" i="152"/>
  <c r="W67" i="152"/>
  <c r="Y67" i="152" s="1"/>
  <c r="V67" i="152"/>
  <c r="CB36" i="152"/>
  <c r="AZ36" i="152"/>
  <c r="AX37" i="152"/>
  <c r="T37" i="152"/>
  <c r="H12" i="152"/>
  <c r="G12" i="152"/>
  <c r="G41" i="152"/>
  <c r="F42" i="152"/>
  <c r="H41" i="152"/>
  <c r="F59" i="152"/>
  <c r="F43" i="152"/>
  <c r="H13" i="152"/>
  <c r="G13" i="152"/>
  <c r="F14" i="152"/>
  <c r="T7" i="152"/>
  <c r="BM49" i="152"/>
  <c r="CA49" i="152"/>
  <c r="CE66" i="152"/>
  <c r="BS66" i="152"/>
  <c r="CD66" i="152"/>
  <c r="V52" i="152"/>
  <c r="W52" i="152"/>
  <c r="Y52" i="152" s="1"/>
  <c r="K8" i="73"/>
  <c r="H40" i="73"/>
  <c r="M40" i="73" s="1"/>
  <c r="H56" i="73"/>
  <c r="H69" i="73"/>
  <c r="M69" i="73" s="1"/>
  <c r="M53" i="73"/>
  <c r="H71" i="73"/>
  <c r="M71" i="73" s="1"/>
  <c r="M55" i="73"/>
  <c r="DB44" i="73"/>
  <c r="DB46" i="73" s="1"/>
  <c r="AU52" i="73"/>
  <c r="AT52" i="73"/>
  <c r="AO52" i="73"/>
  <c r="AO34" i="73"/>
  <c r="AT34" i="73"/>
  <c r="AU34" i="73"/>
  <c r="AO41" i="73"/>
  <c r="AU41" i="73"/>
  <c r="AT41" i="73"/>
  <c r="DF41" i="73"/>
  <c r="DH41" i="73" s="1"/>
  <c r="DE41" i="73"/>
  <c r="DE52" i="73"/>
  <c r="DF52" i="73"/>
  <c r="DH52" i="73" s="1"/>
  <c r="DE34" i="73"/>
  <c r="DF34" i="73"/>
  <c r="DH34" i="73" s="1"/>
  <c r="BR44" i="73"/>
  <c r="BR46" i="73" s="1"/>
  <c r="AU43" i="73"/>
  <c r="AT43" i="73"/>
  <c r="AO43" i="73"/>
  <c r="AU42" i="73"/>
  <c r="AT42" i="73"/>
  <c r="AO42" i="73"/>
  <c r="AR74" i="73"/>
  <c r="DB74" i="73"/>
  <c r="DC74" i="73"/>
  <c r="K20" i="91"/>
  <c r="DF56" i="73"/>
  <c r="DH56" i="73" s="1"/>
  <c r="DE56" i="73"/>
  <c r="DC71" i="73"/>
  <c r="DB71" i="73"/>
  <c r="AR71" i="73"/>
  <c r="DE39" i="73"/>
  <c r="DF39" i="73"/>
  <c r="DH39" i="73" s="1"/>
  <c r="AR70" i="73"/>
  <c r="DB70" i="73"/>
  <c r="DC70" i="73"/>
  <c r="DB60" i="73"/>
  <c r="DB62" i="73" s="1"/>
  <c r="DF50" i="73"/>
  <c r="DH50" i="73" s="1"/>
  <c r="DE50" i="73"/>
  <c r="BR60" i="73"/>
  <c r="BR62" i="73" s="1"/>
  <c r="AU57" i="73"/>
  <c r="AO57" i="73"/>
  <c r="AT57" i="73"/>
  <c r="AU35" i="73"/>
  <c r="AT35" i="73"/>
  <c r="AO35" i="73"/>
  <c r="DF35" i="73"/>
  <c r="DH35" i="73" s="1"/>
  <c r="DE35" i="73"/>
  <c r="AO37" i="73"/>
  <c r="AT37" i="73"/>
  <c r="AU37" i="73"/>
  <c r="DK76" i="73"/>
  <c r="DK78" i="73" s="1"/>
  <c r="AO59" i="73"/>
  <c r="AU59" i="73"/>
  <c r="AT59" i="73"/>
  <c r="F10" i="71"/>
  <c r="J9" i="71" s="1"/>
  <c r="B13" i="71" s="1"/>
  <c r="G20" i="103"/>
  <c r="G17" i="86"/>
  <c r="AR75" i="73"/>
  <c r="DB75" i="73"/>
  <c r="DC75" i="73"/>
  <c r="DB68" i="73"/>
  <c r="DC68" i="73"/>
  <c r="AR68" i="73"/>
  <c r="DF53" i="73"/>
  <c r="DH53" i="73" s="1"/>
  <c r="DE53" i="73"/>
  <c r="DE55" i="73"/>
  <c r="DF55" i="73"/>
  <c r="DH55" i="73" s="1"/>
  <c r="DF54" i="73"/>
  <c r="DH54" i="73" s="1"/>
  <c r="DE54" i="73"/>
  <c r="BR73" i="73"/>
  <c r="BR72" i="73"/>
  <c r="BR74" i="73"/>
  <c r="BR75" i="73"/>
  <c r="BR67" i="73"/>
  <c r="BR66" i="73"/>
  <c r="BR69" i="73"/>
  <c r="BR71" i="73"/>
  <c r="BR70" i="73"/>
  <c r="BR68" i="73"/>
  <c r="DE58" i="73"/>
  <c r="DF58" i="73"/>
  <c r="DH58" i="73" s="1"/>
  <c r="AO58" i="73"/>
  <c r="AU58" i="73"/>
  <c r="AT58" i="73"/>
  <c r="DE51" i="73"/>
  <c r="DF51" i="73"/>
  <c r="DH51" i="73" s="1"/>
  <c r="AT51" i="73"/>
  <c r="AO51" i="73"/>
  <c r="AU51" i="73"/>
  <c r="BU50" i="73"/>
  <c r="BU52" i="73"/>
  <c r="BU59" i="73"/>
  <c r="BU54" i="73"/>
  <c r="BU55" i="73"/>
  <c r="BU56" i="73"/>
  <c r="BU57" i="73"/>
  <c r="BU53" i="73"/>
  <c r="BU51" i="73"/>
  <c r="BU58" i="73"/>
  <c r="DE43" i="73"/>
  <c r="DF43" i="73"/>
  <c r="DH43" i="73" s="1"/>
  <c r="DE42" i="73"/>
  <c r="DF42" i="73"/>
  <c r="DH42" i="73" s="1"/>
  <c r="L3" i="70"/>
  <c r="DF40" i="73"/>
  <c r="DH40" i="73" s="1"/>
  <c r="DE40" i="73"/>
  <c r="AO40" i="73"/>
  <c r="AT40" i="73"/>
  <c r="AU40" i="73"/>
  <c r="AU56" i="73"/>
  <c r="AO56" i="73"/>
  <c r="AT56" i="73"/>
  <c r="AU39" i="73"/>
  <c r="AT39" i="73"/>
  <c r="AO39" i="73"/>
  <c r="BU35" i="73"/>
  <c r="BU37" i="73"/>
  <c r="BU43" i="73"/>
  <c r="BU36" i="73"/>
  <c r="BU41" i="73"/>
  <c r="BU39" i="73"/>
  <c r="BU38" i="73"/>
  <c r="BU40" i="73"/>
  <c r="BU34" i="73"/>
  <c r="BU42" i="73"/>
  <c r="AO50" i="73"/>
  <c r="AT50" i="73"/>
  <c r="AU50" i="73"/>
  <c r="DE57" i="73"/>
  <c r="DF57" i="73"/>
  <c r="DH57" i="73" s="1"/>
  <c r="DF37" i="73"/>
  <c r="DH37" i="73" s="1"/>
  <c r="DE37" i="73"/>
  <c r="DC66" i="73"/>
  <c r="DB66" i="73"/>
  <c r="AR66" i="73"/>
  <c r="DF36" i="73"/>
  <c r="DH36" i="73" s="1"/>
  <c r="DE36" i="73"/>
  <c r="AO36" i="73"/>
  <c r="AT36" i="73"/>
  <c r="AU36" i="73"/>
  <c r="DF59" i="73"/>
  <c r="DH59" i="73" s="1"/>
  <c r="DE59" i="73"/>
  <c r="DF38" i="73"/>
  <c r="DH38" i="73" s="1"/>
  <c r="DE38" i="73"/>
  <c r="AU38" i="73"/>
  <c r="AO38" i="73"/>
  <c r="AT38" i="73"/>
  <c r="DB73" i="73"/>
  <c r="DC73" i="73"/>
  <c r="AR73" i="73"/>
  <c r="AR72" i="73"/>
  <c r="DB72" i="73"/>
  <c r="DC72" i="73"/>
  <c r="AR67" i="73"/>
  <c r="DB67" i="73"/>
  <c r="DC67" i="73"/>
  <c r="AO53" i="73"/>
  <c r="AU53" i="73"/>
  <c r="AT53" i="73"/>
  <c r="AO55" i="73"/>
  <c r="AT55" i="73"/>
  <c r="AU55" i="73"/>
  <c r="DC69" i="73"/>
  <c r="AR69" i="73"/>
  <c r="DB69" i="73"/>
  <c r="AT54" i="73"/>
  <c r="AU54" i="73"/>
  <c r="AO54" i="73"/>
  <c r="BS71" i="73"/>
  <c r="BS74" i="73"/>
  <c r="BS75" i="73"/>
  <c r="BS67" i="73"/>
  <c r="BS68" i="73"/>
  <c r="BS72" i="73"/>
  <c r="BS69" i="73"/>
  <c r="BS66" i="73"/>
  <c r="BS73" i="73"/>
  <c r="BS70" i="73"/>
  <c r="BY66" i="152" l="1"/>
  <c r="BV66" i="152"/>
  <c r="BX66" i="152" s="1"/>
  <c r="BU66" i="152"/>
  <c r="G14" i="152"/>
  <c r="H14" i="152"/>
  <c r="J23" i="152" s="1"/>
  <c r="T10" i="152"/>
  <c r="F75" i="152"/>
  <c r="H59" i="152"/>
  <c r="F60" i="152"/>
  <c r="G59" i="152"/>
  <c r="G42" i="152"/>
  <c r="H42" i="152"/>
  <c r="V37" i="152"/>
  <c r="W37" i="152"/>
  <c r="Y37" i="152" s="1"/>
  <c r="W68" i="152"/>
  <c r="Y68" i="152" s="1"/>
  <c r="V68" i="152"/>
  <c r="AZ53" i="152"/>
  <c r="CB53" i="152"/>
  <c r="BU35" i="152"/>
  <c r="BY35" i="152"/>
  <c r="BV35" i="152"/>
  <c r="BX35" i="152" s="1"/>
  <c r="CG51" i="152"/>
  <c r="CH51" i="152"/>
  <c r="BO33" i="152"/>
  <c r="CZ33" i="152"/>
  <c r="BP33" i="152"/>
  <c r="BR33" i="152" s="1"/>
  <c r="AX55" i="152"/>
  <c r="T55" i="152"/>
  <c r="G73" i="152"/>
  <c r="H73" i="152"/>
  <c r="AK2" i="152"/>
  <c r="AL2" i="152"/>
  <c r="CJ50" i="152"/>
  <c r="CK50" i="152"/>
  <c r="CM33" i="152"/>
  <c r="CN33" i="152"/>
  <c r="CP33" i="152" s="1"/>
  <c r="G72" i="152"/>
  <c r="H72" i="152"/>
  <c r="AF4" i="152"/>
  <c r="AE4" i="152"/>
  <c r="CK34" i="152"/>
  <c r="CJ34" i="152"/>
  <c r="CH66" i="152"/>
  <c r="CG66" i="152"/>
  <c r="CZ49" i="152"/>
  <c r="BP49" i="152"/>
  <c r="BR49" i="152" s="1"/>
  <c r="BO49" i="152"/>
  <c r="V7" i="152"/>
  <c r="W7" i="152"/>
  <c r="H43" i="152"/>
  <c r="F44" i="152"/>
  <c r="G43" i="152"/>
  <c r="AX39" i="152"/>
  <c r="T39" i="152"/>
  <c r="T9" i="152"/>
  <c r="AZ37" i="152"/>
  <c r="CB37" i="152"/>
  <c r="CE36" i="152"/>
  <c r="BS36" i="152"/>
  <c r="CD36" i="152"/>
  <c r="CB68" i="152"/>
  <c r="AZ68" i="152"/>
  <c r="CA50" i="152"/>
  <c r="BM50" i="152"/>
  <c r="Y6" i="152"/>
  <c r="Z6" i="152"/>
  <c r="AX69" i="152"/>
  <c r="T69" i="152"/>
  <c r="V53" i="152"/>
  <c r="W53" i="152"/>
  <c r="Y53" i="152" s="1"/>
  <c r="CG35" i="152"/>
  <c r="CH35" i="152"/>
  <c r="BM34" i="152"/>
  <c r="CA34" i="152"/>
  <c r="CK65" i="152"/>
  <c r="CJ65" i="152"/>
  <c r="CD52" i="152"/>
  <c r="CE52" i="152"/>
  <c r="BS52" i="152"/>
  <c r="AB5" i="152"/>
  <c r="AC5" i="152"/>
  <c r="BU51" i="152"/>
  <c r="BY51" i="152"/>
  <c r="BV51" i="152"/>
  <c r="BX51" i="152" s="1"/>
  <c r="F74" i="152"/>
  <c r="H58" i="152"/>
  <c r="G58" i="152"/>
  <c r="V8" i="152"/>
  <c r="W8" i="152"/>
  <c r="AX38" i="152"/>
  <c r="T38" i="152"/>
  <c r="CE67" i="152"/>
  <c r="BS67" i="152"/>
  <c r="CD67" i="152"/>
  <c r="CN49" i="152"/>
  <c r="CP49" i="152" s="1"/>
  <c r="CM49" i="152"/>
  <c r="AX54" i="152"/>
  <c r="T54" i="152"/>
  <c r="AH3" i="152"/>
  <c r="AI3" i="152"/>
  <c r="BM65" i="152"/>
  <c r="CA65" i="152"/>
  <c r="M56" i="73"/>
  <c r="H72" i="73"/>
  <c r="M72" i="73" s="1"/>
  <c r="H41" i="73"/>
  <c r="M41" i="73" s="1"/>
  <c r="K9" i="73"/>
  <c r="H57" i="73"/>
  <c r="AQ54" i="73"/>
  <c r="AI54" i="73"/>
  <c r="BU66" i="73" a="1"/>
  <c r="AX54" i="73"/>
  <c r="AW54" i="73"/>
  <c r="DF69" i="73"/>
  <c r="DH69" i="73" s="1"/>
  <c r="DE69" i="73"/>
  <c r="AQ53" i="73"/>
  <c r="AI53" i="73"/>
  <c r="DF72" i="73"/>
  <c r="DH72" i="73" s="1"/>
  <c r="DE72" i="73"/>
  <c r="AO72" i="73"/>
  <c r="AT72" i="73"/>
  <c r="AU72" i="73"/>
  <c r="AU73" i="73"/>
  <c r="AT73" i="73"/>
  <c r="AO73" i="73"/>
  <c r="AW38" i="73"/>
  <c r="AX38" i="73"/>
  <c r="AU66" i="73"/>
  <c r="AO66" i="73"/>
  <c r="AT66" i="73"/>
  <c r="DF66" i="73"/>
  <c r="DH66" i="73" s="1"/>
  <c r="DE66" i="73"/>
  <c r="AW50" i="73"/>
  <c r="AX50" i="73"/>
  <c r="AI50" i="73"/>
  <c r="AQ50" i="73"/>
  <c r="BU44" i="73"/>
  <c r="BU46" i="73" s="1"/>
  <c r="AI39" i="73"/>
  <c r="AQ39" i="73"/>
  <c r="AX39" i="73"/>
  <c r="AW39" i="73"/>
  <c r="AW56" i="73"/>
  <c r="AX56" i="73"/>
  <c r="AW40" i="73"/>
  <c r="AX40" i="73"/>
  <c r="AI40" i="73"/>
  <c r="AQ40" i="73"/>
  <c r="BU60" i="73"/>
  <c r="BU62" i="73" s="1"/>
  <c r="AW51" i="73"/>
  <c r="AX51" i="73"/>
  <c r="AI58" i="73"/>
  <c r="AQ58" i="73"/>
  <c r="DF68" i="73"/>
  <c r="DH68" i="73" s="1"/>
  <c r="DE68" i="73"/>
  <c r="DE75" i="73"/>
  <c r="DF75" i="73"/>
  <c r="DH75" i="73" s="1"/>
  <c r="AO75" i="73"/>
  <c r="AT75" i="73"/>
  <c r="AU75" i="73"/>
  <c r="L20" i="91"/>
  <c r="AI59" i="73"/>
  <c r="AQ59" i="73"/>
  <c r="AW37" i="73"/>
  <c r="AX37" i="73"/>
  <c r="AI37" i="73"/>
  <c r="AQ37" i="73"/>
  <c r="AX57" i="73"/>
  <c r="AW57" i="73"/>
  <c r="DH60" i="73"/>
  <c r="DH62" i="73" s="1"/>
  <c r="DF70" i="73"/>
  <c r="DH70" i="73" s="1"/>
  <c r="DE70" i="73"/>
  <c r="AT70" i="73"/>
  <c r="AU70" i="73"/>
  <c r="AO70" i="73"/>
  <c r="AT71" i="73"/>
  <c r="AU71" i="73"/>
  <c r="AO71" i="73"/>
  <c r="DF71" i="73"/>
  <c r="DH71" i="73" s="1"/>
  <c r="DE71" i="73"/>
  <c r="DF74" i="73"/>
  <c r="DH74" i="73" s="1"/>
  <c r="DE74" i="73"/>
  <c r="AU74" i="73"/>
  <c r="AT74" i="73"/>
  <c r="AO74" i="73"/>
  <c r="DE44" i="73"/>
  <c r="DE46" i="73" s="1"/>
  <c r="AQ41" i="73"/>
  <c r="AI41" i="73"/>
  <c r="AT44" i="73"/>
  <c r="AT46" i="73" s="1"/>
  <c r="AI52" i="73"/>
  <c r="AQ52" i="73"/>
  <c r="AX52" i="73"/>
  <c r="AW52" i="73"/>
  <c r="AT69" i="73"/>
  <c r="AU69" i="73"/>
  <c r="AO69" i="73"/>
  <c r="AW55" i="73"/>
  <c r="AX55" i="73"/>
  <c r="AI55" i="73"/>
  <c r="AQ55" i="73"/>
  <c r="AX53" i="73"/>
  <c r="AW53" i="73"/>
  <c r="DF67" i="73"/>
  <c r="DH67" i="73" s="1"/>
  <c r="DE67" i="73"/>
  <c r="AT67" i="73"/>
  <c r="AU67" i="73"/>
  <c r="AO67" i="73"/>
  <c r="DF73" i="73"/>
  <c r="DH73" i="73" s="1"/>
  <c r="DE73" i="73"/>
  <c r="AI38" i="73"/>
  <c r="AQ38" i="73"/>
  <c r="AX36" i="73"/>
  <c r="AW36" i="73"/>
  <c r="AI36" i="73"/>
  <c r="AQ36" i="73"/>
  <c r="DB76" i="73"/>
  <c r="DB78" i="73" s="1"/>
  <c r="AT60" i="73"/>
  <c r="AT62" i="73" s="1"/>
  <c r="AI56" i="73"/>
  <c r="AQ56" i="73"/>
  <c r="AQ51" i="73"/>
  <c r="AI51" i="73"/>
  <c r="AX58" i="73"/>
  <c r="AW58" i="73"/>
  <c r="BR76" i="73"/>
  <c r="BR78" i="73" s="1"/>
  <c r="AU68" i="73"/>
  <c r="AO68" i="73"/>
  <c r="AT68" i="73"/>
  <c r="M3" i="70"/>
  <c r="N3" i="70" s="1"/>
  <c r="AW59" i="73"/>
  <c r="AX59" i="73"/>
  <c r="AI35" i="73"/>
  <c r="AQ35" i="73"/>
  <c r="AW35" i="73"/>
  <c r="AX35" i="73"/>
  <c r="AQ57" i="73"/>
  <c r="AI57" i="73"/>
  <c r="DE60" i="73"/>
  <c r="DE62" i="73" s="1"/>
  <c r="AQ42" i="73"/>
  <c r="AI42" i="73"/>
  <c r="AX42" i="73"/>
  <c r="AW42" i="73"/>
  <c r="AQ43" i="73"/>
  <c r="AI43" i="73"/>
  <c r="AW43" i="73"/>
  <c r="AX43" i="73"/>
  <c r="DH44" i="73"/>
  <c r="DH46" i="73" s="1"/>
  <c r="AX41" i="73"/>
  <c r="AW41" i="73"/>
  <c r="AX34" i="73"/>
  <c r="AW34" i="73"/>
  <c r="AQ34" i="73"/>
  <c r="AI34" i="73"/>
  <c r="AZ54" i="152" l="1"/>
  <c r="CB54" i="152"/>
  <c r="BY67" i="152"/>
  <c r="BV67" i="152"/>
  <c r="BX67" i="152" s="1"/>
  <c r="BU67" i="152"/>
  <c r="W38" i="152"/>
  <c r="Y38" i="152" s="1"/>
  <c r="V38" i="152"/>
  <c r="Y8" i="152"/>
  <c r="Z8" i="152"/>
  <c r="G74" i="152"/>
  <c r="H74" i="152"/>
  <c r="CA51" i="152"/>
  <c r="BM51" i="152"/>
  <c r="AE5" i="152"/>
  <c r="AF5" i="152"/>
  <c r="BU52" i="152"/>
  <c r="BY52" i="152"/>
  <c r="BV52" i="152"/>
  <c r="BX52" i="152" s="1"/>
  <c r="CN65" i="152"/>
  <c r="CP65" i="152" s="1"/>
  <c r="CM65" i="152"/>
  <c r="CZ34" i="152"/>
  <c r="BP34" i="152"/>
  <c r="BR34" i="152" s="1"/>
  <c r="BO34" i="152"/>
  <c r="W69" i="152"/>
  <c r="Y69" i="152" s="1"/>
  <c r="V69" i="152"/>
  <c r="AB6" i="152"/>
  <c r="AC6" i="152"/>
  <c r="BO50" i="152"/>
  <c r="CZ50" i="152"/>
  <c r="BP50" i="152"/>
  <c r="BR50" i="152" s="1"/>
  <c r="CH36" i="152"/>
  <c r="CG36" i="152"/>
  <c r="V9" i="152"/>
  <c r="W9" i="152"/>
  <c r="AZ39" i="152"/>
  <c r="CB39" i="152"/>
  <c r="G44" i="152"/>
  <c r="H44" i="152"/>
  <c r="CN34" i="152"/>
  <c r="CP34" i="152" s="1"/>
  <c r="CM34" i="152"/>
  <c r="AI4" i="152"/>
  <c r="AH4" i="152"/>
  <c r="CM50" i="152"/>
  <c r="CN50" i="152"/>
  <c r="CP50" i="152" s="1"/>
  <c r="AN2" i="152"/>
  <c r="AO2" i="152"/>
  <c r="AZ55" i="152"/>
  <c r="CB55" i="152"/>
  <c r="DB33" i="152"/>
  <c r="CQ33" i="152"/>
  <c r="CJ51" i="152"/>
  <c r="CK51" i="152"/>
  <c r="CA35" i="152"/>
  <c r="BM35" i="152"/>
  <c r="CD53" i="152"/>
  <c r="CE53" i="152"/>
  <c r="BS53" i="152"/>
  <c r="AX40" i="152"/>
  <c r="T40" i="152"/>
  <c r="AX57" i="152"/>
  <c r="T57" i="152"/>
  <c r="BM66" i="152"/>
  <c r="CA66" i="152"/>
  <c r="CZ65" i="152"/>
  <c r="BP65" i="152"/>
  <c r="BR65" i="152" s="1"/>
  <c r="BO65" i="152"/>
  <c r="AK3" i="152"/>
  <c r="AL3" i="152"/>
  <c r="V54" i="152"/>
  <c r="W54" i="152"/>
  <c r="Y54" i="152" s="1"/>
  <c r="CH67" i="152"/>
  <c r="CG67" i="152"/>
  <c r="CB38" i="152"/>
  <c r="AZ38" i="152"/>
  <c r="AX56" i="152"/>
  <c r="T56" i="152"/>
  <c r="CG52" i="152"/>
  <c r="CH52" i="152"/>
  <c r="CJ35" i="152"/>
  <c r="CK35" i="152"/>
  <c r="CB69" i="152"/>
  <c r="AZ69" i="152"/>
  <c r="CE68" i="152"/>
  <c r="BS68" i="152"/>
  <c r="CD68" i="152"/>
  <c r="BY36" i="152"/>
  <c r="BV36" i="152"/>
  <c r="BX36" i="152" s="1"/>
  <c r="BU36" i="152"/>
  <c r="CD37" i="152"/>
  <c r="CE37" i="152"/>
  <c r="BS37" i="152"/>
  <c r="H20" i="152"/>
  <c r="N2" i="152"/>
  <c r="Q2" i="152" s="1"/>
  <c r="J20" i="151"/>
  <c r="G24" i="120" s="1"/>
  <c r="N1" i="152"/>
  <c r="Q1" i="152" s="1"/>
  <c r="V39" i="152"/>
  <c r="W39" i="152"/>
  <c r="Y39" i="152" s="1"/>
  <c r="AX41" i="152"/>
  <c r="T41" i="152"/>
  <c r="Y7" i="152"/>
  <c r="Z7" i="152"/>
  <c r="CQ49" i="152"/>
  <c r="DB49" i="152"/>
  <c r="CK66" i="152"/>
  <c r="CJ66" i="152"/>
  <c r="AX70" i="152"/>
  <c r="T70" i="152"/>
  <c r="AX71" i="152"/>
  <c r="T71" i="152"/>
  <c r="V55" i="152"/>
  <c r="W55" i="152"/>
  <c r="Y55" i="152" s="1"/>
  <c r="F76" i="152"/>
  <c r="G60" i="152"/>
  <c r="H60" i="152"/>
  <c r="G75" i="152"/>
  <c r="H75" i="152"/>
  <c r="W10" i="152"/>
  <c r="V10" i="152"/>
  <c r="T11" i="152"/>
  <c r="H58" i="73"/>
  <c r="H42" i="73"/>
  <c r="M42" i="73" s="1"/>
  <c r="H73" i="73"/>
  <c r="M73" i="73" s="1"/>
  <c r="M57" i="73"/>
  <c r="AQ44" i="73"/>
  <c r="AQ46" i="73" s="1"/>
  <c r="AW44" i="73"/>
  <c r="AW46" i="73" s="1"/>
  <c r="AK34" i="73"/>
  <c r="AL34" i="73"/>
  <c r="AN34" i="73" s="1"/>
  <c r="AZ43" i="73"/>
  <c r="BA43" i="73"/>
  <c r="AL43" i="73"/>
  <c r="AN43" i="73" s="1"/>
  <c r="AK43" i="73"/>
  <c r="AK42" i="73"/>
  <c r="AL42" i="73"/>
  <c r="AN42" i="73" s="1"/>
  <c r="AL57" i="73"/>
  <c r="AN57" i="73" s="1"/>
  <c r="AK57" i="73"/>
  <c r="BA35" i="73"/>
  <c r="AZ35" i="73"/>
  <c r="AZ59" i="73"/>
  <c r="BA59" i="73"/>
  <c r="D36" i="63"/>
  <c r="D16" i="70"/>
  <c r="AX68" i="73"/>
  <c r="AW68" i="73"/>
  <c r="AZ58" i="73"/>
  <c r="BA58" i="73"/>
  <c r="AK56" i="73"/>
  <c r="AL56" i="73"/>
  <c r="AN56" i="73" s="1"/>
  <c r="AI67" i="73"/>
  <c r="AQ67" i="73"/>
  <c r="BA53" i="73"/>
  <c r="AZ53" i="73"/>
  <c r="AL55" i="73"/>
  <c r="AN55" i="73" s="1"/>
  <c r="AK55" i="73"/>
  <c r="AW69" i="73"/>
  <c r="AX69" i="73"/>
  <c r="AZ52" i="73"/>
  <c r="BA52" i="73"/>
  <c r="AK52" i="73"/>
  <c r="AL52" i="73"/>
  <c r="AN52" i="73" s="1"/>
  <c r="AL41" i="73"/>
  <c r="AN41" i="73" s="1"/>
  <c r="AK41" i="73"/>
  <c r="AW71" i="73"/>
  <c r="AX71" i="73"/>
  <c r="AQ70" i="73"/>
  <c r="AI70" i="73"/>
  <c r="AZ37" i="73"/>
  <c r="BA37" i="73"/>
  <c r="AW75" i="73"/>
  <c r="AX75" i="73"/>
  <c r="AI75" i="73"/>
  <c r="AQ75" i="73"/>
  <c r="AL58" i="73"/>
  <c r="AN58" i="73" s="1"/>
  <c r="AK58" i="73"/>
  <c r="AZ51" i="73"/>
  <c r="BA51" i="73"/>
  <c r="AZ40" i="73"/>
  <c r="BA40" i="73"/>
  <c r="AZ56" i="73"/>
  <c r="BA56" i="73"/>
  <c r="AQ60" i="73"/>
  <c r="AQ62" i="73" s="1"/>
  <c r="BA50" i="73"/>
  <c r="AZ50" i="73"/>
  <c r="DH76" i="73"/>
  <c r="DH78" i="73" s="1"/>
  <c r="AQ66" i="73"/>
  <c r="AI66" i="73"/>
  <c r="BA38" i="73"/>
  <c r="AZ38" i="73"/>
  <c r="AI73" i="73"/>
  <c r="AQ73" i="73"/>
  <c r="AW73" i="73"/>
  <c r="AX73" i="73"/>
  <c r="AL53" i="73"/>
  <c r="AN53" i="73" s="1"/>
  <c r="AK53" i="73"/>
  <c r="BU69" i="73"/>
  <c r="BU66" i="73"/>
  <c r="BU73" i="73"/>
  <c r="BU72" i="73"/>
  <c r="BU70" i="73"/>
  <c r="BU67" i="73"/>
  <c r="BU71" i="73"/>
  <c r="BU75" i="73"/>
  <c r="BU68" i="73"/>
  <c r="BU74" i="73"/>
  <c r="AZ34" i="73"/>
  <c r="BA34" i="73"/>
  <c r="AZ41" i="73"/>
  <c r="BA41" i="73"/>
  <c r="AZ42" i="73"/>
  <c r="BA42" i="73"/>
  <c r="AL35" i="73"/>
  <c r="AN35" i="73" s="1"/>
  <c r="AK35" i="73"/>
  <c r="AI68" i="73"/>
  <c r="AQ68" i="73"/>
  <c r="AK51" i="73"/>
  <c r="AL51" i="73"/>
  <c r="AN51" i="73" s="1"/>
  <c r="AL36" i="73"/>
  <c r="AN36" i="73" s="1"/>
  <c r="AK36" i="73"/>
  <c r="AZ36" i="73"/>
  <c r="BA36" i="73"/>
  <c r="AL38" i="73"/>
  <c r="AN38" i="73" s="1"/>
  <c r="AK38" i="73"/>
  <c r="AW67" i="73"/>
  <c r="AX67" i="73"/>
  <c r="AZ55" i="73"/>
  <c r="BA55" i="73"/>
  <c r="AI69" i="73"/>
  <c r="AQ69" i="73"/>
  <c r="AQ74" i="73"/>
  <c r="AI74" i="73"/>
  <c r="AX74" i="73"/>
  <c r="AW74" i="73"/>
  <c r="AI71" i="73"/>
  <c r="AQ71" i="73"/>
  <c r="AW70" i="73"/>
  <c r="AX70" i="73"/>
  <c r="AZ57" i="73"/>
  <c r="BA57" i="73"/>
  <c r="AL37" i="73"/>
  <c r="AN37" i="73" s="1"/>
  <c r="AK37" i="73"/>
  <c r="AK59" i="73"/>
  <c r="AL59" i="73"/>
  <c r="AN59" i="73" s="1"/>
  <c r="AL40" i="73"/>
  <c r="AN40" i="73" s="1"/>
  <c r="AK40" i="73"/>
  <c r="AZ39" i="73"/>
  <c r="BA39" i="73"/>
  <c r="AK39" i="73"/>
  <c r="AL39" i="73"/>
  <c r="AN39" i="73" s="1"/>
  <c r="AL50" i="73"/>
  <c r="AN50" i="73" s="1"/>
  <c r="AK50" i="73"/>
  <c r="AW60" i="73"/>
  <c r="AW62" i="73" s="1"/>
  <c r="DE76" i="73"/>
  <c r="DE78" i="73" s="1"/>
  <c r="AT76" i="73"/>
  <c r="AT78" i="73" s="1"/>
  <c r="AX66" i="73"/>
  <c r="AW66" i="73"/>
  <c r="AW72" i="73"/>
  <c r="AX72" i="73"/>
  <c r="AQ72" i="73"/>
  <c r="AI72" i="73"/>
  <c r="AZ54" i="73"/>
  <c r="BA54" i="73"/>
  <c r="AL54" i="73"/>
  <c r="AN54" i="73" s="1"/>
  <c r="AK54" i="73"/>
  <c r="W11" i="152" l="1"/>
  <c r="V11" i="152"/>
  <c r="V12" i="152" s="1"/>
  <c r="V14" i="152" s="1"/>
  <c r="T14" i="152" s="1"/>
  <c r="AX73" i="152"/>
  <c r="T73" i="152"/>
  <c r="AX58" i="152"/>
  <c r="T58" i="152"/>
  <c r="H48" i="152"/>
  <c r="H76" i="152"/>
  <c r="G76" i="152"/>
  <c r="W71" i="152"/>
  <c r="Y71" i="152" s="1"/>
  <c r="V71" i="152"/>
  <c r="W70" i="152"/>
  <c r="Y70" i="152" s="1"/>
  <c r="V70" i="152"/>
  <c r="CN66" i="152"/>
  <c r="CP66" i="152" s="1"/>
  <c r="CM66" i="152"/>
  <c r="CT49" i="152"/>
  <c r="CS49" i="152"/>
  <c r="AI49" i="152"/>
  <c r="AB7" i="152"/>
  <c r="AC7" i="152"/>
  <c r="W41" i="152"/>
  <c r="Y41" i="152" s="1"/>
  <c r="V41" i="152"/>
  <c r="Q13" i="152"/>
  <c r="Q12" i="152"/>
  <c r="Q9" i="152"/>
  <c r="Q8" i="152"/>
  <c r="Q7" i="152"/>
  <c r="Q6" i="152"/>
  <c r="Q11" i="152"/>
  <c r="Q10" i="152"/>
  <c r="Q4" i="152"/>
  <c r="Q5" i="152"/>
  <c r="L5" i="152"/>
  <c r="R1" i="152"/>
  <c r="N11" i="152"/>
  <c r="N10" i="152"/>
  <c r="N13" i="152"/>
  <c r="N12" i="152"/>
  <c r="N9" i="152"/>
  <c r="N8" i="152"/>
  <c r="N7" i="152"/>
  <c r="N6" i="152"/>
  <c r="N5" i="152"/>
  <c r="K5" i="152"/>
  <c r="R2" i="152"/>
  <c r="N4" i="152"/>
  <c r="BU37" i="152"/>
  <c r="BY37" i="152"/>
  <c r="BV37" i="152"/>
  <c r="BX37" i="152" s="1"/>
  <c r="CH68" i="152"/>
  <c r="CG68" i="152"/>
  <c r="CJ52" i="152"/>
  <c r="CK52" i="152"/>
  <c r="AZ56" i="152"/>
  <c r="CB56" i="152"/>
  <c r="CE38" i="152"/>
  <c r="BS38" i="152"/>
  <c r="CD38" i="152"/>
  <c r="CK67" i="152"/>
  <c r="CJ67" i="152"/>
  <c r="AN3" i="152"/>
  <c r="AO3" i="152"/>
  <c r="CQ65" i="152"/>
  <c r="DB65" i="152"/>
  <c r="CZ66" i="152"/>
  <c r="BP66" i="152"/>
  <c r="BR66" i="152" s="1"/>
  <c r="BO66" i="152"/>
  <c r="AZ57" i="152"/>
  <c r="CB57" i="152"/>
  <c r="AZ40" i="152"/>
  <c r="CB40" i="152"/>
  <c r="BU53" i="152"/>
  <c r="BY53" i="152"/>
  <c r="BV53" i="152"/>
  <c r="BX53" i="152" s="1"/>
  <c r="AX42" i="152"/>
  <c r="T42" i="152"/>
  <c r="H32" i="152"/>
  <c r="CD39" i="152"/>
  <c r="CE39" i="152"/>
  <c r="BS39" i="152"/>
  <c r="Y9" i="152"/>
  <c r="Z9" i="152"/>
  <c r="Z10" i="152"/>
  <c r="Y10" i="152"/>
  <c r="CB71" i="152"/>
  <c r="AZ71" i="152"/>
  <c r="CB70" i="152"/>
  <c r="AZ70" i="152"/>
  <c r="CB41" i="152"/>
  <c r="AZ41" i="152"/>
  <c r="CG37" i="152"/>
  <c r="CH37" i="152"/>
  <c r="BM36" i="152"/>
  <c r="CA36" i="152"/>
  <c r="BY68" i="152"/>
  <c r="BV68" i="152"/>
  <c r="BX68" i="152" s="1"/>
  <c r="BU68" i="152"/>
  <c r="CE69" i="152"/>
  <c r="BS69" i="152"/>
  <c r="CD69" i="152"/>
  <c r="CM35" i="152"/>
  <c r="CN35" i="152"/>
  <c r="CP35" i="152" s="1"/>
  <c r="V56" i="152"/>
  <c r="W56" i="152"/>
  <c r="Y56" i="152" s="1"/>
  <c r="V57" i="152"/>
  <c r="W57" i="152"/>
  <c r="Y57" i="152" s="1"/>
  <c r="V40" i="152"/>
  <c r="W40" i="152"/>
  <c r="Y40" i="152" s="1"/>
  <c r="CG53" i="152"/>
  <c r="CH53" i="152"/>
  <c r="BO35" i="152"/>
  <c r="CZ35" i="152"/>
  <c r="BP35" i="152"/>
  <c r="BR35" i="152" s="1"/>
  <c r="CM51" i="152"/>
  <c r="CN51" i="152"/>
  <c r="CP51" i="152" s="1"/>
  <c r="CS33" i="152"/>
  <c r="CT33" i="152"/>
  <c r="AI33" i="152"/>
  <c r="CD55" i="152"/>
  <c r="CE55" i="152"/>
  <c r="BS55" i="152"/>
  <c r="AQ2" i="152"/>
  <c r="AR2" i="152"/>
  <c r="AL4" i="152"/>
  <c r="AK4" i="152"/>
  <c r="BA2" i="152" a="1"/>
  <c r="CK36" i="152"/>
  <c r="CJ36" i="152"/>
  <c r="DB50" i="152"/>
  <c r="CQ50" i="152"/>
  <c r="AE6" i="152"/>
  <c r="AF6" i="152"/>
  <c r="CQ34" i="152"/>
  <c r="DB34" i="152"/>
  <c r="CA52" i="152"/>
  <c r="BM52" i="152"/>
  <c r="AH5" i="152"/>
  <c r="AI5" i="152"/>
  <c r="BO51" i="152"/>
  <c r="CZ51" i="152"/>
  <c r="BP51" i="152"/>
  <c r="BR51" i="152" s="1"/>
  <c r="AX72" i="152"/>
  <c r="T72" i="152"/>
  <c r="AB8" i="152"/>
  <c r="AC8" i="152"/>
  <c r="BM67" i="152"/>
  <c r="CA67" i="152"/>
  <c r="CD54" i="152"/>
  <c r="CE54" i="152"/>
  <c r="BS54" i="152"/>
  <c r="H74" i="73"/>
  <c r="M74" i="73" s="1"/>
  <c r="M58" i="73"/>
  <c r="AW76" i="73"/>
  <c r="AW78" i="73" s="1"/>
  <c r="AZ66" i="73"/>
  <c r="BA66" i="73"/>
  <c r="AN60" i="73"/>
  <c r="AN62" i="73" s="1"/>
  <c r="BD39" i="73"/>
  <c r="BF39" i="73" s="1"/>
  <c r="BC39" i="73"/>
  <c r="AL71" i="73"/>
  <c r="AN71" i="73" s="1"/>
  <c r="AK71" i="73"/>
  <c r="BA74" i="73"/>
  <c r="AZ74" i="73"/>
  <c r="AK69" i="73"/>
  <c r="AL69" i="73"/>
  <c r="AN69" i="73" s="1"/>
  <c r="AK68" i="73"/>
  <c r="AL68" i="73"/>
  <c r="AN68" i="73" s="1"/>
  <c r="AZ44" i="73"/>
  <c r="AZ46" i="73" s="1"/>
  <c r="AZ73" i="73"/>
  <c r="BA73" i="73"/>
  <c r="AL66" i="73"/>
  <c r="AN66" i="73" s="1"/>
  <c r="AK66" i="73"/>
  <c r="BD50" i="73"/>
  <c r="BF50" i="73" s="1"/>
  <c r="BC50" i="73"/>
  <c r="BD56" i="73"/>
  <c r="BF56" i="73" s="1"/>
  <c r="BC56" i="73"/>
  <c r="BD40" i="73"/>
  <c r="BF40" i="73" s="1"/>
  <c r="BC40" i="73"/>
  <c r="BD51" i="73"/>
  <c r="BF51" i="73" s="1"/>
  <c r="BC51" i="73"/>
  <c r="AL75" i="73"/>
  <c r="AN75" i="73" s="1"/>
  <c r="AK75" i="73"/>
  <c r="BC37" i="73"/>
  <c r="BD37" i="73"/>
  <c r="BF37" i="73" s="1"/>
  <c r="AZ71" i="73"/>
  <c r="BA71" i="73"/>
  <c r="BD52" i="73"/>
  <c r="BF52" i="73" s="1"/>
  <c r="BC52" i="73"/>
  <c r="BD53" i="73"/>
  <c r="BF53" i="73" s="1"/>
  <c r="BC53" i="73"/>
  <c r="AL67" i="73"/>
  <c r="AN67" i="73" s="1"/>
  <c r="AK67" i="73"/>
  <c r="BD58" i="73"/>
  <c r="BF58" i="73" s="1"/>
  <c r="BC58" i="73"/>
  <c r="BC59" i="73"/>
  <c r="BD59" i="73"/>
  <c r="BF59" i="73" s="1"/>
  <c r="BC43" i="73"/>
  <c r="BD43" i="73"/>
  <c r="BF43" i="73" s="1"/>
  <c r="AN44" i="73"/>
  <c r="AN46" i="73" s="1"/>
  <c r="BD54" i="73"/>
  <c r="BF54" i="73" s="1"/>
  <c r="BC54" i="73"/>
  <c r="AK72" i="73"/>
  <c r="AL72" i="73"/>
  <c r="AN72" i="73" s="1"/>
  <c r="BA72" i="73"/>
  <c r="AZ72" i="73"/>
  <c r="AK60" i="73"/>
  <c r="AK62" i="73" s="1"/>
  <c r="BC57" i="73"/>
  <c r="BD57" i="73"/>
  <c r="BF57" i="73" s="1"/>
  <c r="AZ70" i="73"/>
  <c r="BA70" i="73"/>
  <c r="AL74" i="73"/>
  <c r="AN74" i="73" s="1"/>
  <c r="AK74" i="73"/>
  <c r="BD55" i="73"/>
  <c r="BF55" i="73" s="1"/>
  <c r="BC55" i="73"/>
  <c r="AZ67" i="73"/>
  <c r="BA67" i="73"/>
  <c r="BD36" i="73"/>
  <c r="BF36" i="73" s="1"/>
  <c r="BC36" i="73"/>
  <c r="BD42" i="73"/>
  <c r="BF42" i="73" s="1"/>
  <c r="BC42" i="73"/>
  <c r="BD41" i="73"/>
  <c r="BF41" i="73" s="1"/>
  <c r="BC41" i="73"/>
  <c r="BC34" i="73"/>
  <c r="BD34" i="73"/>
  <c r="BF34" i="73" s="1"/>
  <c r="BU76" i="73"/>
  <c r="BU78" i="73" s="1"/>
  <c r="AL73" i="73"/>
  <c r="AN73" i="73" s="1"/>
  <c r="AK73" i="73"/>
  <c r="BC38" i="73"/>
  <c r="BD38" i="73"/>
  <c r="BF38" i="73" s="1"/>
  <c r="AQ76" i="73"/>
  <c r="AQ78" i="73" s="1"/>
  <c r="AZ60" i="73"/>
  <c r="AZ62" i="73" s="1"/>
  <c r="BA75" i="73"/>
  <c r="AZ75" i="73"/>
  <c r="AL70" i="73"/>
  <c r="AN70" i="73" s="1"/>
  <c r="AK70" i="73"/>
  <c r="AZ69" i="73"/>
  <c r="BA69" i="73"/>
  <c r="AZ68" i="73"/>
  <c r="BA68" i="73"/>
  <c r="BD35" i="73"/>
  <c r="BF35" i="73" s="1"/>
  <c r="BC35" i="73"/>
  <c r="AK44" i="73"/>
  <c r="AK46" i="73" s="1"/>
  <c r="BU54" i="152" l="1"/>
  <c r="BY54" i="152"/>
  <c r="BV54" i="152"/>
  <c r="BX54" i="152" s="1"/>
  <c r="CZ67" i="152"/>
  <c r="BP67" i="152"/>
  <c r="BR67" i="152" s="1"/>
  <c r="BO67" i="152"/>
  <c r="AE8" i="152"/>
  <c r="AF8" i="152"/>
  <c r="W72" i="152"/>
  <c r="Y72" i="152" s="1"/>
  <c r="V72" i="152"/>
  <c r="CN36" i="152"/>
  <c r="CP36" i="152" s="1"/>
  <c r="CM36" i="152"/>
  <c r="AT2" i="152"/>
  <c r="AU2" i="152"/>
  <c r="BU55" i="152"/>
  <c r="BY55" i="152"/>
  <c r="BV55" i="152"/>
  <c r="BX55" i="152" s="1"/>
  <c r="CV33" i="152"/>
  <c r="CW33" i="152"/>
  <c r="CY33" i="152" s="1"/>
  <c r="CH69" i="152"/>
  <c r="CG69" i="152"/>
  <c r="CJ37" i="152"/>
  <c r="CK37" i="152"/>
  <c r="CE70" i="152"/>
  <c r="BS70" i="152"/>
  <c r="CD70" i="152"/>
  <c r="CE71" i="152"/>
  <c r="BS71" i="152"/>
  <c r="CD71" i="152"/>
  <c r="AC10" i="152"/>
  <c r="AB10" i="152"/>
  <c r="CG39" i="152"/>
  <c r="CH39" i="152"/>
  <c r="H45" i="152"/>
  <c r="J24" i="152"/>
  <c r="J21" i="151" s="1"/>
  <c r="CB42" i="152"/>
  <c r="AZ42" i="152"/>
  <c r="AZ43" i="152" s="1"/>
  <c r="AZ45" i="152" s="1"/>
  <c r="CN67" i="152"/>
  <c r="CP67" i="152" s="1"/>
  <c r="CM67" i="152"/>
  <c r="BY38" i="152"/>
  <c r="BV38" i="152"/>
  <c r="BX38" i="152" s="1"/>
  <c r="BU38" i="152"/>
  <c r="CD56" i="152"/>
  <c r="CE56" i="152"/>
  <c r="BS56" i="152"/>
  <c r="CM52" i="152"/>
  <c r="CN52" i="152"/>
  <c r="CP52" i="152" s="1"/>
  <c r="CK68" i="152"/>
  <c r="CJ68" i="152"/>
  <c r="CA37" i="152"/>
  <c r="BM37" i="152"/>
  <c r="N14" i="152"/>
  <c r="R4" i="152"/>
  <c r="I3" i="152" s="1"/>
  <c r="H10" i="151" s="1"/>
  <c r="K14" i="152"/>
  <c r="I14" i="152" s="1"/>
  <c r="K11" i="152"/>
  <c r="I11" i="152" s="1"/>
  <c r="K10" i="152"/>
  <c r="I10" i="152" s="1"/>
  <c r="K13" i="152"/>
  <c r="I13" i="152" s="1"/>
  <c r="K12" i="152"/>
  <c r="I12" i="152" s="1"/>
  <c r="K9" i="152"/>
  <c r="I9" i="152" s="1"/>
  <c r="K8" i="152"/>
  <c r="I8" i="152" s="1"/>
  <c r="K7" i="152"/>
  <c r="I7" i="152" s="1"/>
  <c r="K6" i="152"/>
  <c r="I6" i="152" s="1"/>
  <c r="I5" i="152"/>
  <c r="AE7" i="152"/>
  <c r="AF7" i="152"/>
  <c r="AK49" i="152"/>
  <c r="AL49" i="152"/>
  <c r="AF49" i="152"/>
  <c r="CW49" i="152"/>
  <c r="CY49" i="152" s="1"/>
  <c r="CV49" i="152"/>
  <c r="AX74" i="152"/>
  <c r="T74" i="152"/>
  <c r="H64" i="152"/>
  <c r="V58" i="152"/>
  <c r="V59" i="152" s="1"/>
  <c r="V61" i="152" s="1"/>
  <c r="U61" i="152" s="1"/>
  <c r="W58" i="152"/>
  <c r="Y58" i="152" s="1"/>
  <c r="Y59" i="152" s="1"/>
  <c r="Y61" i="152" s="1"/>
  <c r="W73" i="152"/>
  <c r="Y73" i="152" s="1"/>
  <c r="V73" i="152"/>
  <c r="CG54" i="152"/>
  <c r="CH54" i="152"/>
  <c r="CB72" i="152"/>
  <c r="AZ72" i="152"/>
  <c r="DB51" i="152"/>
  <c r="CQ51" i="152"/>
  <c r="AK5" i="152"/>
  <c r="AL5" i="152"/>
  <c r="BO52" i="152"/>
  <c r="CZ52" i="152"/>
  <c r="BP52" i="152"/>
  <c r="BR52" i="152" s="1"/>
  <c r="CT34" i="152"/>
  <c r="AI34" i="152"/>
  <c r="CS34" i="152"/>
  <c r="AH6" i="152"/>
  <c r="AI6" i="152"/>
  <c r="CS50" i="152"/>
  <c r="CT50" i="152"/>
  <c r="AI50" i="152"/>
  <c r="BA10" i="152"/>
  <c r="BA8" i="152"/>
  <c r="BA6" i="152"/>
  <c r="BA4" i="152"/>
  <c r="BA2" i="152"/>
  <c r="BA11" i="152"/>
  <c r="BA9" i="152"/>
  <c r="BA7" i="152"/>
  <c r="BA5" i="152"/>
  <c r="BA3" i="152"/>
  <c r="AO4" i="152"/>
  <c r="AN4" i="152"/>
  <c r="CG55" i="152"/>
  <c r="CH55" i="152"/>
  <c r="AK33" i="152"/>
  <c r="AL33" i="152"/>
  <c r="AF33" i="152"/>
  <c r="DB35" i="152"/>
  <c r="CQ35" i="152"/>
  <c r="CJ53" i="152"/>
  <c r="CK53" i="152"/>
  <c r="BY69" i="152"/>
  <c r="BV69" i="152"/>
  <c r="BX69" i="152" s="1"/>
  <c r="BU69" i="152"/>
  <c r="BM68" i="152"/>
  <c r="CA68" i="152"/>
  <c r="CZ36" i="152"/>
  <c r="BP36" i="152"/>
  <c r="BR36" i="152" s="1"/>
  <c r="BO36" i="152"/>
  <c r="CE41" i="152"/>
  <c r="BS41" i="152"/>
  <c r="CD41" i="152"/>
  <c r="AB9" i="152"/>
  <c r="AC9" i="152"/>
  <c r="BU39" i="152"/>
  <c r="BY39" i="152"/>
  <c r="BV39" i="152"/>
  <c r="BX39" i="152" s="1"/>
  <c r="W42" i="152"/>
  <c r="Y42" i="152" s="1"/>
  <c r="Y43" i="152" s="1"/>
  <c r="Y45" i="152" s="1"/>
  <c r="V42" i="152"/>
  <c r="V43" i="152" s="1"/>
  <c r="V45" i="152" s="1"/>
  <c r="U45" i="152" s="1"/>
  <c r="BA33" i="152" a="1"/>
  <c r="CA53" i="152"/>
  <c r="BM53" i="152"/>
  <c r="CD40" i="152"/>
  <c r="CE40" i="152"/>
  <c r="BS40" i="152"/>
  <c r="CD57" i="152"/>
  <c r="CE57" i="152"/>
  <c r="BS57" i="152"/>
  <c r="CQ66" i="152"/>
  <c r="DB66" i="152"/>
  <c r="CT65" i="152"/>
  <c r="AI65" i="152"/>
  <c r="CS65" i="152"/>
  <c r="AQ3" i="152"/>
  <c r="AR3" i="152"/>
  <c r="CH38" i="152"/>
  <c r="CG38" i="152"/>
  <c r="L13" i="152"/>
  <c r="J13" i="152" s="1"/>
  <c r="L12" i="152"/>
  <c r="J12" i="152" s="1"/>
  <c r="L9" i="152"/>
  <c r="J9" i="152" s="1"/>
  <c r="L8" i="152"/>
  <c r="J8" i="152" s="1"/>
  <c r="L7" i="152"/>
  <c r="J7" i="152" s="1"/>
  <c r="L6" i="152"/>
  <c r="J6" i="152" s="1"/>
  <c r="L14" i="152"/>
  <c r="J14" i="152" s="1"/>
  <c r="L11" i="152"/>
  <c r="J11" i="152" s="1"/>
  <c r="L10" i="152"/>
  <c r="J10" i="152" s="1"/>
  <c r="J5" i="152"/>
  <c r="Q14" i="152"/>
  <c r="R5" i="152"/>
  <c r="J3" i="152" s="1"/>
  <c r="H61" i="152"/>
  <c r="J25" i="152"/>
  <c r="J22" i="151" s="1"/>
  <c r="AZ58" i="152"/>
  <c r="AZ59" i="152" s="1"/>
  <c r="AZ61" i="152" s="1"/>
  <c r="CB58" i="152"/>
  <c r="CB73" i="152"/>
  <c r="AZ73" i="152"/>
  <c r="Z11" i="152"/>
  <c r="Y11" i="152"/>
  <c r="Y12" i="152" s="1"/>
  <c r="Y14" i="152" s="1"/>
  <c r="W14" i="152" s="1"/>
  <c r="BA49" i="152" a="1"/>
  <c r="H21" i="71"/>
  <c r="B25" i="71" s="1"/>
  <c r="H24" i="71" s="1"/>
  <c r="B40" i="71" s="1"/>
  <c r="H39" i="71" s="1"/>
  <c r="BC68" i="73"/>
  <c r="BD68" i="73"/>
  <c r="BF68" i="73" s="1"/>
  <c r="BD69" i="73"/>
  <c r="BF69" i="73" s="1"/>
  <c r="BC69" i="73"/>
  <c r="BD75" i="73"/>
  <c r="BF75" i="73" s="1"/>
  <c r="BC75" i="73"/>
  <c r="BF44" i="73"/>
  <c r="BF46" i="73" s="1"/>
  <c r="BD70" i="73"/>
  <c r="BF70" i="73" s="1"/>
  <c r="BC70" i="73"/>
  <c r="BF60" i="73"/>
  <c r="BF62" i="73" s="1"/>
  <c r="AN76" i="73"/>
  <c r="AN78" i="73" s="1"/>
  <c r="AZ76" i="73"/>
  <c r="AZ78" i="73" s="1"/>
  <c r="BC44" i="73"/>
  <c r="BC46" i="73" s="1"/>
  <c r="BD67" i="73"/>
  <c r="BF67" i="73" s="1"/>
  <c r="BC67" i="73"/>
  <c r="BD72" i="73"/>
  <c r="BF72" i="73" s="1"/>
  <c r="BC72" i="73"/>
  <c r="BD71" i="73"/>
  <c r="BF71" i="73" s="1"/>
  <c r="BC71" i="73"/>
  <c r="BC60" i="73"/>
  <c r="BC62" i="73" s="1"/>
  <c r="AK76" i="73"/>
  <c r="AK78" i="73" s="1"/>
  <c r="BD73" i="73"/>
  <c r="BF73" i="73" s="1"/>
  <c r="BC73" i="73"/>
  <c r="BD74" i="73"/>
  <c r="BF74" i="73" s="1"/>
  <c r="BC74" i="73"/>
  <c r="BD66" i="73"/>
  <c r="BF66" i="73" s="1"/>
  <c r="BC66" i="73"/>
  <c r="J15" i="152" l="1"/>
  <c r="F11" i="151" s="1"/>
  <c r="I15" i="152"/>
  <c r="D10" i="151" s="1"/>
  <c r="D11" i="151" s="1"/>
  <c r="CD58" i="152"/>
  <c r="CD59" i="152" s="1"/>
  <c r="CD61" i="152" s="1"/>
  <c r="CE58" i="152"/>
  <c r="BS58" i="152"/>
  <c r="CK38" i="152"/>
  <c r="CJ38" i="152"/>
  <c r="AL65" i="152"/>
  <c r="AF65" i="152"/>
  <c r="AK65" i="152"/>
  <c r="BU57" i="152"/>
  <c r="BY57" i="152"/>
  <c r="BV57" i="152"/>
  <c r="BX57" i="152" s="1"/>
  <c r="CG40" i="152"/>
  <c r="CH40" i="152"/>
  <c r="BO53" i="152"/>
  <c r="CZ53" i="152"/>
  <c r="BP53" i="152"/>
  <c r="BR53" i="152" s="1"/>
  <c r="BA41" i="152"/>
  <c r="BA39" i="152"/>
  <c r="BA37" i="152"/>
  <c r="BA35" i="152"/>
  <c r="BA33" i="152"/>
  <c r="BA42" i="152"/>
  <c r="BA40" i="152"/>
  <c r="BA38" i="152"/>
  <c r="BA36" i="152"/>
  <c r="BA34" i="152"/>
  <c r="CA39" i="152"/>
  <c r="BM39" i="152"/>
  <c r="AE9" i="152"/>
  <c r="AF9" i="152"/>
  <c r="CH41" i="152"/>
  <c r="CG41" i="152"/>
  <c r="BM69" i="152"/>
  <c r="CA69" i="152"/>
  <c r="CM53" i="152"/>
  <c r="CN53" i="152"/>
  <c r="CP53" i="152" s="1"/>
  <c r="CS35" i="152"/>
  <c r="CT35" i="152"/>
  <c r="AI35" i="152"/>
  <c r="AH33" i="152"/>
  <c r="Z33" i="152"/>
  <c r="BD3" i="152"/>
  <c r="BF3" i="152" s="1"/>
  <c r="BC3" i="152"/>
  <c r="BD7" i="152"/>
  <c r="BF7" i="152" s="1"/>
  <c r="BC7" i="152"/>
  <c r="BC11" i="152"/>
  <c r="BD11" i="152"/>
  <c r="BF11" i="152" s="1"/>
  <c r="BC4" i="152"/>
  <c r="BD4" i="152"/>
  <c r="BF4" i="152" s="1"/>
  <c r="BD8" i="152"/>
  <c r="BF8" i="152" s="1"/>
  <c r="BC8" i="152"/>
  <c r="AK50" i="152"/>
  <c r="AL50" i="152"/>
  <c r="AF50" i="152"/>
  <c r="AL34" i="152"/>
  <c r="AF34" i="152"/>
  <c r="AK34" i="152"/>
  <c r="CE72" i="152"/>
  <c r="BS72" i="152"/>
  <c r="CD72" i="152"/>
  <c r="W74" i="152"/>
  <c r="Y74" i="152" s="1"/>
  <c r="Y75" i="152" s="1"/>
  <c r="Y77" i="152" s="1"/>
  <c r="V74" i="152"/>
  <c r="V75" i="152" s="1"/>
  <c r="V77" i="152" s="1"/>
  <c r="U77" i="152" s="1"/>
  <c r="AH49" i="152"/>
  <c r="Z49" i="152"/>
  <c r="CN68" i="152"/>
  <c r="CP68" i="152" s="1"/>
  <c r="CM68" i="152"/>
  <c r="CG56" i="152"/>
  <c r="CH56" i="152"/>
  <c r="BM38" i="152"/>
  <c r="CA38" i="152"/>
  <c r="CE42" i="152"/>
  <c r="BS42" i="152"/>
  <c r="CD42" i="152"/>
  <c r="CD43" i="152" s="1"/>
  <c r="CD45" i="152" s="1"/>
  <c r="AF10" i="152"/>
  <c r="AE10" i="152"/>
  <c r="BY71" i="152"/>
  <c r="BV71" i="152"/>
  <c r="BX71" i="152" s="1"/>
  <c r="BU71" i="152"/>
  <c r="CH70" i="152"/>
  <c r="CG70" i="152"/>
  <c r="CK69" i="152"/>
  <c r="CJ69" i="152"/>
  <c r="CA55" i="152"/>
  <c r="BM55" i="152"/>
  <c r="AW2" i="152"/>
  <c r="AX2" i="152"/>
  <c r="BA65" i="152" a="1"/>
  <c r="BA57" i="152"/>
  <c r="BA55" i="152"/>
  <c r="BA53" i="152"/>
  <c r="BA51" i="152"/>
  <c r="BA49" i="152"/>
  <c r="BA58" i="152"/>
  <c r="BA56" i="152"/>
  <c r="BA54" i="152"/>
  <c r="BA52" i="152"/>
  <c r="BA50" i="152"/>
  <c r="AC11" i="152"/>
  <c r="AB11" i="152"/>
  <c r="AB12" i="152" s="1"/>
  <c r="AB14" i="152" s="1"/>
  <c r="Z14" i="152" s="1"/>
  <c r="CE73" i="152"/>
  <c r="BS73" i="152"/>
  <c r="CD73" i="152"/>
  <c r="AT3" i="152"/>
  <c r="AU3" i="152"/>
  <c r="CW65" i="152"/>
  <c r="CY65" i="152" s="1"/>
  <c r="CV65" i="152"/>
  <c r="CT66" i="152"/>
  <c r="AI66" i="152"/>
  <c r="CS66" i="152"/>
  <c r="CG57" i="152"/>
  <c r="CH57" i="152"/>
  <c r="BU40" i="152"/>
  <c r="BY40" i="152"/>
  <c r="BV40" i="152"/>
  <c r="BX40" i="152" s="1"/>
  <c r="BY41" i="152"/>
  <c r="BV41" i="152"/>
  <c r="BX41" i="152" s="1"/>
  <c r="BU41" i="152"/>
  <c r="CQ36" i="152"/>
  <c r="DB36" i="152"/>
  <c r="CZ68" i="152"/>
  <c r="BP68" i="152"/>
  <c r="BR68" i="152" s="1"/>
  <c r="BO68" i="152"/>
  <c r="AN33" i="152"/>
  <c r="AO33" i="152"/>
  <c r="CJ55" i="152"/>
  <c r="CK55" i="152"/>
  <c r="AR4" i="152"/>
  <c r="AQ4" i="152"/>
  <c r="BD5" i="152"/>
  <c r="BF5" i="152" s="1"/>
  <c r="BC5" i="152"/>
  <c r="BD9" i="152"/>
  <c r="BF9" i="152" s="1"/>
  <c r="BC9" i="152"/>
  <c r="BC2" i="152"/>
  <c r="BD2" i="152"/>
  <c r="BD6" i="152"/>
  <c r="BF6" i="152" s="1"/>
  <c r="BC6" i="152"/>
  <c r="BC10" i="152"/>
  <c r="BD10" i="152"/>
  <c r="BF10" i="152" s="1"/>
  <c r="CV50" i="152"/>
  <c r="CW50" i="152"/>
  <c r="CY50" i="152" s="1"/>
  <c r="AK6" i="152"/>
  <c r="AL6" i="152"/>
  <c r="CW34" i="152"/>
  <c r="CY34" i="152" s="1"/>
  <c r="CV34" i="152"/>
  <c r="DB52" i="152"/>
  <c r="CQ52" i="152"/>
  <c r="AN5" i="152"/>
  <c r="AO5" i="152"/>
  <c r="CS51" i="152"/>
  <c r="CT51" i="152"/>
  <c r="AI51" i="152"/>
  <c r="CJ54" i="152"/>
  <c r="CK54" i="152"/>
  <c r="H77" i="152"/>
  <c r="J26" i="152"/>
  <c r="CB74" i="152"/>
  <c r="AZ74" i="152"/>
  <c r="AZ75" i="152" s="1"/>
  <c r="AZ77" i="152" s="1"/>
  <c r="AN49" i="152"/>
  <c r="AO49" i="152"/>
  <c r="AH7" i="152"/>
  <c r="AI7" i="152"/>
  <c r="BO37" i="152"/>
  <c r="CZ37" i="152"/>
  <c r="BP37" i="152"/>
  <c r="BR37" i="152" s="1"/>
  <c r="BU56" i="152"/>
  <c r="BY56" i="152"/>
  <c r="BV56" i="152"/>
  <c r="BX56" i="152" s="1"/>
  <c r="CJ39" i="152"/>
  <c r="CK39" i="152"/>
  <c r="CH71" i="152"/>
  <c r="CG71" i="152"/>
  <c r="BY70" i="152"/>
  <c r="BV70" i="152"/>
  <c r="BX70" i="152" s="1"/>
  <c r="BU70" i="152"/>
  <c r="CM37" i="152"/>
  <c r="CN37" i="152"/>
  <c r="CP37" i="152" s="1"/>
  <c r="AH8" i="152"/>
  <c r="AI8" i="152"/>
  <c r="CQ67" i="152"/>
  <c r="DB67" i="152"/>
  <c r="CA54" i="152"/>
  <c r="BM54" i="152"/>
  <c r="B31" i="71"/>
  <c r="H30" i="71" s="1"/>
  <c r="B37" i="71" s="1"/>
  <c r="H36" i="71" s="1"/>
  <c r="BF76" i="73"/>
  <c r="BF78" i="73" s="1"/>
  <c r="BC76" i="73"/>
  <c r="BC78" i="73" s="1"/>
  <c r="J10" i="151" l="1"/>
  <c r="D5" i="151" s="1"/>
  <c r="CT67" i="152"/>
  <c r="AI67" i="152"/>
  <c r="CS67" i="152"/>
  <c r="CM39" i="152"/>
  <c r="CN39" i="152"/>
  <c r="CP39" i="152" s="1"/>
  <c r="CA56" i="152"/>
  <c r="BM56" i="152"/>
  <c r="CM54" i="152"/>
  <c r="CN54" i="152"/>
  <c r="CP54" i="152" s="1"/>
  <c r="AK51" i="152"/>
  <c r="AL51" i="152"/>
  <c r="AF51" i="152"/>
  <c r="BC12" i="152"/>
  <c r="BC14" i="152" s="1"/>
  <c r="BA14" i="152" s="1"/>
  <c r="AU4" i="152"/>
  <c r="AT4" i="152"/>
  <c r="CQ68" i="152"/>
  <c r="DB68" i="152"/>
  <c r="CT36" i="152"/>
  <c r="AI36" i="152"/>
  <c r="CS36" i="152"/>
  <c r="AL66" i="152"/>
  <c r="AF66" i="152"/>
  <c r="AK66" i="152"/>
  <c r="BY73" i="152"/>
  <c r="BV73" i="152"/>
  <c r="BX73" i="152" s="1"/>
  <c r="BU73" i="152"/>
  <c r="BD50" i="152"/>
  <c r="BC50" i="152"/>
  <c r="BD54" i="152"/>
  <c r="BC54" i="152"/>
  <c r="BD58" i="152"/>
  <c r="BC58" i="152"/>
  <c r="BD51" i="152"/>
  <c r="BC51" i="152"/>
  <c r="BD55" i="152"/>
  <c r="BC55" i="152"/>
  <c r="AZ2" i="152"/>
  <c r="CB2" i="152"/>
  <c r="BO55" i="152"/>
  <c r="CZ55" i="152"/>
  <c r="BP55" i="152"/>
  <c r="BR55" i="152" s="1"/>
  <c r="CN69" i="152"/>
  <c r="CP69" i="152" s="1"/>
  <c r="CM69" i="152"/>
  <c r="CK70" i="152"/>
  <c r="CJ70" i="152"/>
  <c r="CH42" i="152"/>
  <c r="CG42" i="152"/>
  <c r="CG43" i="152" s="1"/>
  <c r="CG45" i="152" s="1"/>
  <c r="CJ56" i="152"/>
  <c r="CK56" i="152"/>
  <c r="CH72" i="152"/>
  <c r="CG72" i="152"/>
  <c r="Z34" i="152"/>
  <c r="AH34" i="152"/>
  <c r="AH50" i="152"/>
  <c r="Z50" i="152"/>
  <c r="CV35" i="152"/>
  <c r="CW35" i="152"/>
  <c r="CY35" i="152" s="1"/>
  <c r="CK41" i="152"/>
  <c r="CJ41" i="152"/>
  <c r="BC36" i="152"/>
  <c r="BD36" i="152"/>
  <c r="BD40" i="152"/>
  <c r="BC40" i="152"/>
  <c r="BC33" i="152"/>
  <c r="BD33" i="152"/>
  <c r="BD37" i="152"/>
  <c r="BC37" i="152"/>
  <c r="BC41" i="152"/>
  <c r="BD41" i="152"/>
  <c r="DB53" i="152"/>
  <c r="CQ53" i="152"/>
  <c r="CJ40" i="152"/>
  <c r="CK40" i="152"/>
  <c r="Z65" i="152"/>
  <c r="AH65" i="152"/>
  <c r="BU58" i="152"/>
  <c r="BU59" i="152" s="1"/>
  <c r="BU61" i="152" s="1"/>
  <c r="BY58" i="152"/>
  <c r="BV58" i="152"/>
  <c r="BX58" i="152" s="1"/>
  <c r="BX59" i="152" s="1"/>
  <c r="BX61" i="152" s="1"/>
  <c r="BO54" i="152"/>
  <c r="CZ54" i="152"/>
  <c r="BP54" i="152"/>
  <c r="BR54" i="152" s="1"/>
  <c r="AK8" i="152"/>
  <c r="AL8" i="152"/>
  <c r="BM70" i="152"/>
  <c r="CA70" i="152"/>
  <c r="CK71" i="152"/>
  <c r="CJ71" i="152"/>
  <c r="DB37" i="152"/>
  <c r="CQ37" i="152"/>
  <c r="AK7" i="152"/>
  <c r="AL7" i="152"/>
  <c r="AQ49" i="152"/>
  <c r="AR49" i="152"/>
  <c r="CE74" i="152"/>
  <c r="BS74" i="152"/>
  <c r="CD74" i="152"/>
  <c r="CD75" i="152" s="1"/>
  <c r="CD77" i="152" s="1"/>
  <c r="CV51" i="152"/>
  <c r="CW51" i="152"/>
  <c r="CY51" i="152" s="1"/>
  <c r="AQ5" i="152"/>
  <c r="AR5" i="152"/>
  <c r="CS52" i="152"/>
  <c r="CT52" i="152"/>
  <c r="AI52" i="152"/>
  <c r="AN6" i="152"/>
  <c r="AO6" i="152"/>
  <c r="BF2" i="152"/>
  <c r="BF12" i="152" s="1"/>
  <c r="BF14" i="152" s="1"/>
  <c r="BD14" i="152" s="1"/>
  <c r="BG2" i="152" a="1"/>
  <c r="CM55" i="152"/>
  <c r="CN55" i="152"/>
  <c r="CP55" i="152" s="1"/>
  <c r="AQ33" i="152"/>
  <c r="AR33" i="152"/>
  <c r="BM41" i="152"/>
  <c r="CA41" i="152"/>
  <c r="CA40" i="152"/>
  <c r="BM40" i="152"/>
  <c r="CJ57" i="152"/>
  <c r="CK57" i="152"/>
  <c r="CW66" i="152"/>
  <c r="CY66" i="152" s="1"/>
  <c r="CV66" i="152"/>
  <c r="AW3" i="152"/>
  <c r="AX3" i="152"/>
  <c r="CH73" i="152"/>
  <c r="CG73" i="152"/>
  <c r="AF11" i="152"/>
  <c r="AE11" i="152"/>
  <c r="AE12" i="152" s="1"/>
  <c r="AE14" i="152" s="1"/>
  <c r="AC14" i="152" s="1"/>
  <c r="BD52" i="152"/>
  <c r="BC52" i="152"/>
  <c r="BD56" i="152"/>
  <c r="BC56" i="152"/>
  <c r="BC49" i="152"/>
  <c r="BD49" i="152"/>
  <c r="BD53" i="152"/>
  <c r="BC53" i="152"/>
  <c r="BD57" i="152"/>
  <c r="BC57" i="152"/>
  <c r="BA74" i="152"/>
  <c r="BA72" i="152"/>
  <c r="BA70" i="152"/>
  <c r="BA68" i="152"/>
  <c r="BA66" i="152"/>
  <c r="BA73" i="152"/>
  <c r="BA71" i="152"/>
  <c r="BA69" i="152"/>
  <c r="BA67" i="152"/>
  <c r="BA65" i="152"/>
  <c r="BM71" i="152"/>
  <c r="CA71" i="152"/>
  <c r="AI10" i="152"/>
  <c r="AH10" i="152"/>
  <c r="BY42" i="152"/>
  <c r="BV42" i="152"/>
  <c r="BX42" i="152" s="1"/>
  <c r="BX43" i="152" s="1"/>
  <c r="BX45" i="152" s="1"/>
  <c r="BU42" i="152"/>
  <c r="BU43" i="152" s="1"/>
  <c r="BU45" i="152" s="1"/>
  <c r="CZ38" i="152"/>
  <c r="BP38" i="152"/>
  <c r="BR38" i="152" s="1"/>
  <c r="BO38" i="152"/>
  <c r="AB49" i="152"/>
  <c r="AC49" i="152"/>
  <c r="AE49" i="152" s="1"/>
  <c r="BY72" i="152"/>
  <c r="BV72" i="152"/>
  <c r="BX72" i="152" s="1"/>
  <c r="BU72" i="152"/>
  <c r="AO34" i="152"/>
  <c r="AN34" i="152"/>
  <c r="AN50" i="152"/>
  <c r="AO50" i="152"/>
  <c r="AB33" i="152"/>
  <c r="AC33" i="152"/>
  <c r="AE33" i="152" s="1"/>
  <c r="AK35" i="152"/>
  <c r="AL35" i="152"/>
  <c r="AF35" i="152"/>
  <c r="CZ69" i="152"/>
  <c r="BP69" i="152"/>
  <c r="BR69" i="152" s="1"/>
  <c r="BO69" i="152"/>
  <c r="AH9" i="152"/>
  <c r="AI9" i="152"/>
  <c r="BO39" i="152"/>
  <c r="CZ39" i="152"/>
  <c r="BP39" i="152"/>
  <c r="BR39" i="152" s="1"/>
  <c r="BC34" i="152"/>
  <c r="BD34" i="152"/>
  <c r="BC38" i="152"/>
  <c r="BD38" i="152"/>
  <c r="BC42" i="152"/>
  <c r="BD42" i="152"/>
  <c r="BD35" i="152"/>
  <c r="BC35" i="152"/>
  <c r="BD39" i="152"/>
  <c r="BC39" i="152"/>
  <c r="CA57" i="152"/>
  <c r="BM57" i="152"/>
  <c r="AO65" i="152"/>
  <c r="AN65" i="152"/>
  <c r="CN38" i="152"/>
  <c r="CP38" i="152" s="1"/>
  <c r="CM38" i="152"/>
  <c r="CG58" i="152"/>
  <c r="CG59" i="152" s="1"/>
  <c r="CG61" i="152" s="1"/>
  <c r="CH58" i="152"/>
  <c r="AR65" i="152" l="1"/>
  <c r="AQ65" i="152"/>
  <c r="BO57" i="152"/>
  <c r="CZ57" i="152"/>
  <c r="BP57" i="152"/>
  <c r="BR57" i="152" s="1"/>
  <c r="AH35" i="152"/>
  <c r="Z35" i="152"/>
  <c r="AR34" i="152"/>
  <c r="AQ34" i="152"/>
  <c r="BM42" i="152"/>
  <c r="CA42" i="152"/>
  <c r="CA43" i="152" s="1"/>
  <c r="CA45" i="152" s="1"/>
  <c r="AL10" i="152"/>
  <c r="AK10" i="152"/>
  <c r="CZ71" i="152"/>
  <c r="BP71" i="152"/>
  <c r="BR71" i="152" s="1"/>
  <c r="BO71" i="152"/>
  <c r="BD65" i="152"/>
  <c r="BC65" i="152"/>
  <c r="BC69" i="152"/>
  <c r="BD69" i="152"/>
  <c r="BC73" i="152"/>
  <c r="BD73" i="152"/>
  <c r="BC68" i="152"/>
  <c r="BD68" i="152"/>
  <c r="BC72" i="152"/>
  <c r="BD72" i="152"/>
  <c r="BF49" i="152" a="1"/>
  <c r="BG49" i="152" a="1"/>
  <c r="CB3" i="152"/>
  <c r="AZ3" i="152"/>
  <c r="CZ41" i="152"/>
  <c r="BP41" i="152"/>
  <c r="BR41" i="152" s="1"/>
  <c r="BO41" i="152"/>
  <c r="CV52" i="152"/>
  <c r="CW52" i="152"/>
  <c r="CY52" i="152" s="1"/>
  <c r="AT5" i="152"/>
  <c r="AU5" i="152"/>
  <c r="CH74" i="152"/>
  <c r="CG74" i="152"/>
  <c r="CG75" i="152" s="1"/>
  <c r="CG77" i="152" s="1"/>
  <c r="CN71" i="152"/>
  <c r="CP71" i="152" s="1"/>
  <c r="CM71" i="152"/>
  <c r="CZ70" i="152"/>
  <c r="BP70" i="152"/>
  <c r="BR70" i="152" s="1"/>
  <c r="BO70" i="152"/>
  <c r="DB54" i="152"/>
  <c r="CQ54" i="152"/>
  <c r="AC65" i="152"/>
  <c r="AE65" i="152" s="1"/>
  <c r="AB65" i="152"/>
  <c r="BC43" i="152"/>
  <c r="BC45" i="152" s="1"/>
  <c r="CN41" i="152"/>
  <c r="CP41" i="152" s="1"/>
  <c r="CM41" i="152"/>
  <c r="AB50" i="152"/>
  <c r="AC50" i="152"/>
  <c r="AE50" i="152" s="1"/>
  <c r="CK42" i="152"/>
  <c r="CJ42" i="152"/>
  <c r="CJ43" i="152" s="1"/>
  <c r="CJ45" i="152" s="1"/>
  <c r="CN70" i="152"/>
  <c r="CP70" i="152" s="1"/>
  <c r="CM70" i="152"/>
  <c r="DB55" i="152"/>
  <c r="CQ55" i="152"/>
  <c r="CD2" i="152"/>
  <c r="CE2" i="152"/>
  <c r="BS2" i="152"/>
  <c r="BM73" i="152"/>
  <c r="CA73" i="152"/>
  <c r="AO66" i="152"/>
  <c r="AN66" i="152"/>
  <c r="AL36" i="152"/>
  <c r="AF36" i="152"/>
  <c r="AK36" i="152"/>
  <c r="AX4" i="152"/>
  <c r="AW4" i="152"/>
  <c r="AN51" i="152"/>
  <c r="AO51" i="152"/>
  <c r="CW67" i="152"/>
  <c r="CY67" i="152" s="1"/>
  <c r="CV67" i="152"/>
  <c r="CJ58" i="152"/>
  <c r="CJ59" i="152" s="1"/>
  <c r="CJ61" i="152" s="1"/>
  <c r="CK58" i="152"/>
  <c r="DB39" i="152"/>
  <c r="CQ39" i="152"/>
  <c r="AK9" i="152"/>
  <c r="AL9" i="152"/>
  <c r="CQ69" i="152"/>
  <c r="DB69" i="152"/>
  <c r="AN35" i="152"/>
  <c r="AO35" i="152"/>
  <c r="AQ50" i="152"/>
  <c r="AR50" i="152"/>
  <c r="BM72" i="152"/>
  <c r="CA72" i="152"/>
  <c r="CQ38" i="152"/>
  <c r="DB38" i="152"/>
  <c r="BC67" i="152"/>
  <c r="BD67" i="152"/>
  <c r="BC71" i="152"/>
  <c r="BD71" i="152"/>
  <c r="BC66" i="152"/>
  <c r="BD66" i="152"/>
  <c r="BC70" i="152"/>
  <c r="BD70" i="152"/>
  <c r="BC74" i="152"/>
  <c r="BD74" i="152"/>
  <c r="BC59" i="152"/>
  <c r="BC61" i="152" s="1"/>
  <c r="AI11" i="152"/>
  <c r="AH11" i="152"/>
  <c r="AH12" i="152" s="1"/>
  <c r="AH14" i="152" s="1"/>
  <c r="AF14" i="152" s="1"/>
  <c r="CK73" i="152"/>
  <c r="CJ73" i="152"/>
  <c r="CM57" i="152"/>
  <c r="CN57" i="152"/>
  <c r="CP57" i="152" s="1"/>
  <c r="BO40" i="152"/>
  <c r="CZ40" i="152"/>
  <c r="BP40" i="152"/>
  <c r="BR40" i="152" s="1"/>
  <c r="AT33" i="152"/>
  <c r="AU33" i="152"/>
  <c r="AW33" i="152" s="1"/>
  <c r="BG10" i="152"/>
  <c r="BI10" i="152" s="1"/>
  <c r="BG8" i="152"/>
  <c r="BI8" i="152" s="1"/>
  <c r="BG6" i="152"/>
  <c r="BI6" i="152" s="1"/>
  <c r="BG4" i="152"/>
  <c r="BI4" i="152" s="1"/>
  <c r="BG2" i="152"/>
  <c r="BG11" i="152"/>
  <c r="BI11" i="152" s="1"/>
  <c r="BG9" i="152"/>
  <c r="BI9" i="152" s="1"/>
  <c r="BG7" i="152"/>
  <c r="BI7" i="152" s="1"/>
  <c r="BG5" i="152"/>
  <c r="BI5" i="152" s="1"/>
  <c r="BG3" i="152"/>
  <c r="BI3" i="152" s="1"/>
  <c r="AQ6" i="152"/>
  <c r="AR6" i="152"/>
  <c r="AK52" i="152"/>
  <c r="AL52" i="152"/>
  <c r="AF52" i="152"/>
  <c r="BY74" i="152"/>
  <c r="BV74" i="152"/>
  <c r="BX74" i="152" s="1"/>
  <c r="BX75" i="152" s="1"/>
  <c r="BX77" i="152" s="1"/>
  <c r="BU74" i="152"/>
  <c r="BU75" i="152" s="1"/>
  <c r="BU77" i="152" s="1"/>
  <c r="AT49" i="152"/>
  <c r="AU49" i="152"/>
  <c r="AW49" i="152" s="1"/>
  <c r="AN7" i="152"/>
  <c r="AO7" i="152"/>
  <c r="CS37" i="152"/>
  <c r="CT37" i="152"/>
  <c r="AI37" i="152"/>
  <c r="AN8" i="152"/>
  <c r="AO8" i="152"/>
  <c r="CA58" i="152"/>
  <c r="CA59" i="152" s="1"/>
  <c r="CA61" i="152" s="1"/>
  <c r="BM58" i="152"/>
  <c r="CM40" i="152"/>
  <c r="CN40" i="152"/>
  <c r="CP40" i="152" s="1"/>
  <c r="CS53" i="152"/>
  <c r="CT53" i="152"/>
  <c r="AI53" i="152"/>
  <c r="BF33" i="152" a="1"/>
  <c r="BG33" i="152" a="1"/>
  <c r="AC34" i="152"/>
  <c r="AE34" i="152" s="1"/>
  <c r="AB34" i="152"/>
  <c r="CK72" i="152"/>
  <c r="CJ72" i="152"/>
  <c r="CM56" i="152"/>
  <c r="CN56" i="152"/>
  <c r="CP56" i="152" s="1"/>
  <c r="Z66" i="152"/>
  <c r="AH66" i="152"/>
  <c r="CW36" i="152"/>
  <c r="CY36" i="152" s="1"/>
  <c r="CV36" i="152"/>
  <c r="CT68" i="152"/>
  <c r="AI68" i="152"/>
  <c r="CS68" i="152"/>
  <c r="AH51" i="152"/>
  <c r="Z51" i="152"/>
  <c r="BO56" i="152"/>
  <c r="CZ56" i="152"/>
  <c r="BP56" i="152"/>
  <c r="BR56" i="152" s="1"/>
  <c r="AL67" i="152"/>
  <c r="AF67" i="152"/>
  <c r="AK67" i="152"/>
  <c r="AO67" i="152" l="1"/>
  <c r="AN67" i="152"/>
  <c r="DB56" i="152"/>
  <c r="CQ56" i="152"/>
  <c r="CW68" i="152"/>
  <c r="CY68" i="152" s="1"/>
  <c r="CV68" i="152"/>
  <c r="AC66" i="152"/>
  <c r="AE66" i="152" s="1"/>
  <c r="AB66" i="152"/>
  <c r="CN72" i="152"/>
  <c r="CP72" i="152" s="1"/>
  <c r="CM72" i="152"/>
  <c r="BG41" i="152"/>
  <c r="BG39" i="152"/>
  <c r="BG37" i="152"/>
  <c r="BG35" i="152"/>
  <c r="BG33" i="152"/>
  <c r="BG42" i="152"/>
  <c r="BG40" i="152"/>
  <c r="BG38" i="152"/>
  <c r="BG36" i="152"/>
  <c r="BG34" i="152"/>
  <c r="AK53" i="152"/>
  <c r="AL53" i="152"/>
  <c r="AF53" i="152"/>
  <c r="BO58" i="152"/>
  <c r="BO59" i="152" s="1"/>
  <c r="BO61" i="152" s="1"/>
  <c r="CZ58" i="152"/>
  <c r="BP58" i="152"/>
  <c r="BR58" i="152" s="1"/>
  <c r="BR59" i="152" s="1"/>
  <c r="BR61" i="152" s="1"/>
  <c r="AQ8" i="152"/>
  <c r="AR8" i="152"/>
  <c r="AK37" i="152"/>
  <c r="AL37" i="152"/>
  <c r="AF37" i="152"/>
  <c r="AH52" i="152"/>
  <c r="Z52" i="152"/>
  <c r="BI2" i="152"/>
  <c r="BI12" i="152" s="1"/>
  <c r="BI14" i="152" s="1"/>
  <c r="BG14" i="152" s="1"/>
  <c r="BJ2" i="152" a="1"/>
  <c r="DB40" i="152"/>
  <c r="CQ40" i="152"/>
  <c r="CT38" i="152"/>
  <c r="AI38" i="152"/>
  <c r="CS38" i="152"/>
  <c r="AT50" i="152"/>
  <c r="AU50" i="152"/>
  <c r="AW50" i="152" s="1"/>
  <c r="CT69" i="152"/>
  <c r="AI69" i="152"/>
  <c r="CS69" i="152"/>
  <c r="CM58" i="152"/>
  <c r="CM59" i="152" s="1"/>
  <c r="CM61" i="152" s="1"/>
  <c r="CN58" i="152"/>
  <c r="CP58" i="152" s="1"/>
  <c r="CP59" i="152" s="1"/>
  <c r="CP61" i="152" s="1"/>
  <c r="CB4" i="152"/>
  <c r="AZ4" i="152"/>
  <c r="Z36" i="152"/>
  <c r="AH36" i="152"/>
  <c r="BU2" i="152"/>
  <c r="BY2" i="152"/>
  <c r="BV2" i="152"/>
  <c r="BX2" i="152" s="1"/>
  <c r="CK74" i="152"/>
  <c r="CJ74" i="152"/>
  <c r="CJ75" i="152" s="1"/>
  <c r="CJ77" i="152" s="1"/>
  <c r="AW5" i="152"/>
  <c r="AX5" i="152"/>
  <c r="BG57" i="152"/>
  <c r="BG55" i="152"/>
  <c r="BG53" i="152"/>
  <c r="BG51" i="152"/>
  <c r="BG49" i="152"/>
  <c r="BG58" i="152"/>
  <c r="BG56" i="152"/>
  <c r="BG54" i="152"/>
  <c r="BG52" i="152"/>
  <c r="BG50" i="152"/>
  <c r="BC75" i="152"/>
  <c r="BC77" i="152" s="1"/>
  <c r="CQ71" i="152"/>
  <c r="DB71" i="152"/>
  <c r="AO10" i="152"/>
  <c r="AN10" i="152"/>
  <c r="CZ42" i="152"/>
  <c r="BP42" i="152"/>
  <c r="BR42" i="152" s="1"/>
  <c r="BR43" i="152" s="1"/>
  <c r="BR45" i="152" s="1"/>
  <c r="BO42" i="152"/>
  <c r="BO43" i="152" s="1"/>
  <c r="BO45" i="152" s="1"/>
  <c r="DB57" i="152"/>
  <c r="CQ57" i="152"/>
  <c r="Z67" i="152"/>
  <c r="AH67" i="152"/>
  <c r="AB51" i="152"/>
  <c r="AC51" i="152"/>
  <c r="AE51" i="152" s="1"/>
  <c r="AL68" i="152"/>
  <c r="AF68" i="152"/>
  <c r="AK68" i="152"/>
  <c r="BF42" i="152"/>
  <c r="BF40" i="152"/>
  <c r="BF38" i="152"/>
  <c r="BF36" i="152"/>
  <c r="BF34" i="152"/>
  <c r="BF41" i="152"/>
  <c r="BF39" i="152"/>
  <c r="BF37" i="152"/>
  <c r="BF35" i="152"/>
  <c r="BF33" i="152"/>
  <c r="CV53" i="152"/>
  <c r="CW53" i="152"/>
  <c r="CY53" i="152" s="1"/>
  <c r="CV37" i="152"/>
  <c r="CW37" i="152"/>
  <c r="CY37" i="152" s="1"/>
  <c r="AQ7" i="152"/>
  <c r="AR7" i="152"/>
  <c r="BM74" i="152"/>
  <c r="CA74" i="152"/>
  <c r="CA75" i="152" s="1"/>
  <c r="CA77" i="152" s="1"/>
  <c r="AN52" i="152"/>
  <c r="AO52" i="152"/>
  <c r="AT6" i="152"/>
  <c r="AU6" i="152"/>
  <c r="CN73" i="152"/>
  <c r="CP73" i="152" s="1"/>
  <c r="CM73" i="152"/>
  <c r="AL11" i="152"/>
  <c r="AK11" i="152"/>
  <c r="AK12" i="152" s="1"/>
  <c r="AK14" i="152" s="1"/>
  <c r="AI14" i="152" s="1"/>
  <c r="CZ72" i="152"/>
  <c r="BP72" i="152"/>
  <c r="BR72" i="152" s="1"/>
  <c r="BO72" i="152"/>
  <c r="AQ35" i="152"/>
  <c r="AR35" i="152"/>
  <c r="AN9" i="152"/>
  <c r="AO9" i="152"/>
  <c r="CS39" i="152"/>
  <c r="CT39" i="152"/>
  <c r="AI39" i="152"/>
  <c r="AQ51" i="152"/>
  <c r="AR51" i="152"/>
  <c r="AO36" i="152"/>
  <c r="AN36" i="152"/>
  <c r="AR66" i="152"/>
  <c r="AQ66" i="152"/>
  <c r="CZ73" i="152"/>
  <c r="BP73" i="152"/>
  <c r="BR73" i="152" s="1"/>
  <c r="BO73" i="152"/>
  <c r="CG2" i="152"/>
  <c r="CH2" i="152"/>
  <c r="CS55" i="152"/>
  <c r="CT55" i="152"/>
  <c r="AI55" i="152"/>
  <c r="CN42" i="152"/>
  <c r="CP42" i="152" s="1"/>
  <c r="CP43" i="152" s="1"/>
  <c r="CP45" i="152" s="1"/>
  <c r="CM42" i="152"/>
  <c r="CM43" i="152" s="1"/>
  <c r="CM45" i="152" s="1"/>
  <c r="CS54" i="152"/>
  <c r="CT54" i="152"/>
  <c r="AI54" i="152"/>
  <c r="CQ70" i="152"/>
  <c r="DB70" i="152"/>
  <c r="CQ41" i="152"/>
  <c r="DB41" i="152"/>
  <c r="CE3" i="152"/>
  <c r="BS3" i="152"/>
  <c r="CD3" i="152"/>
  <c r="BF58" i="152"/>
  <c r="BF56" i="152"/>
  <c r="BF54" i="152"/>
  <c r="BF52" i="152"/>
  <c r="BF50" i="152"/>
  <c r="BF57" i="152"/>
  <c r="BF55" i="152"/>
  <c r="BF53" i="152"/>
  <c r="BF51" i="152"/>
  <c r="BF49" i="152"/>
  <c r="BG65" i="152" a="1"/>
  <c r="BF65" i="152" a="1"/>
  <c r="AU34" i="152"/>
  <c r="AW34" i="152" s="1"/>
  <c r="AT34" i="152"/>
  <c r="AB35" i="152"/>
  <c r="AC35" i="152"/>
  <c r="AE35" i="152" s="1"/>
  <c r="AU65" i="152"/>
  <c r="AW65" i="152" s="1"/>
  <c r="AT65" i="152"/>
  <c r="BF43" i="152" l="1"/>
  <c r="BF45" i="152" s="1"/>
  <c r="BF73" i="152"/>
  <c r="BF71" i="152"/>
  <c r="BF69" i="152"/>
  <c r="BF67" i="152"/>
  <c r="BF65" i="152"/>
  <c r="BF74" i="152"/>
  <c r="BF72" i="152"/>
  <c r="BF70" i="152"/>
  <c r="BF68" i="152"/>
  <c r="BF66" i="152"/>
  <c r="BF59" i="152"/>
  <c r="BF61" i="152" s="1"/>
  <c r="CH3" i="152"/>
  <c r="CG3" i="152"/>
  <c r="CT41" i="152"/>
  <c r="AI41" i="152"/>
  <c r="CS41" i="152"/>
  <c r="CT70" i="152"/>
  <c r="AI70" i="152"/>
  <c r="CS70" i="152"/>
  <c r="CV54" i="152"/>
  <c r="CW54" i="152"/>
  <c r="CY54" i="152" s="1"/>
  <c r="CV55" i="152"/>
  <c r="CW55" i="152"/>
  <c r="CY55" i="152" s="1"/>
  <c r="CJ2" i="152"/>
  <c r="CK2" i="152"/>
  <c r="CQ73" i="152"/>
  <c r="DB73" i="152"/>
  <c r="AU66" i="152"/>
  <c r="AW66" i="152" s="1"/>
  <c r="AT66" i="152"/>
  <c r="AR36" i="152"/>
  <c r="AQ36" i="152"/>
  <c r="AT51" i="152"/>
  <c r="AU51" i="152"/>
  <c r="AW51" i="152" s="1"/>
  <c r="CV39" i="152"/>
  <c r="CW39" i="152"/>
  <c r="CY39" i="152" s="1"/>
  <c r="AQ9" i="152"/>
  <c r="AR9" i="152"/>
  <c r="AT35" i="152"/>
  <c r="AU35" i="152"/>
  <c r="AW35" i="152" s="1"/>
  <c r="CQ72" i="152"/>
  <c r="DB72" i="152"/>
  <c r="AO11" i="152"/>
  <c r="AN11" i="152"/>
  <c r="AN12" i="152" s="1"/>
  <c r="AN14" i="152" s="1"/>
  <c r="AL14" i="152" s="1"/>
  <c r="AW6" i="152"/>
  <c r="AX6" i="152"/>
  <c r="AQ52" i="152"/>
  <c r="AR52" i="152"/>
  <c r="Z68" i="152"/>
  <c r="AH68" i="152"/>
  <c r="CQ42" i="152"/>
  <c r="DB42" i="152"/>
  <c r="DB43" i="152" s="1"/>
  <c r="DB45" i="152" s="1"/>
  <c r="AR10" i="152"/>
  <c r="AQ10" i="152"/>
  <c r="CT71" i="152"/>
  <c r="AI71" i="152"/>
  <c r="CS71" i="152"/>
  <c r="CB5" i="152"/>
  <c r="AZ5" i="152"/>
  <c r="AC36" i="152"/>
  <c r="AE36" i="152" s="1"/>
  <c r="AB36" i="152"/>
  <c r="CD4" i="152"/>
  <c r="CE4" i="152"/>
  <c r="BS4" i="152"/>
  <c r="AL69" i="152"/>
  <c r="AF69" i="152"/>
  <c r="AK69" i="152"/>
  <c r="CW38" i="152"/>
  <c r="CY38" i="152" s="1"/>
  <c r="CV38" i="152"/>
  <c r="BJ10" i="152"/>
  <c r="BL10" i="152" s="1"/>
  <c r="BJ8" i="152"/>
  <c r="BL8" i="152" s="1"/>
  <c r="BJ6" i="152"/>
  <c r="BL6" i="152" s="1"/>
  <c r="BJ4" i="152"/>
  <c r="BL4" i="152" s="1"/>
  <c r="BJ2" i="152"/>
  <c r="BL2" i="152" s="1"/>
  <c r="BJ11" i="152"/>
  <c r="BL11" i="152" s="1"/>
  <c r="BJ9" i="152"/>
  <c r="BL9" i="152" s="1"/>
  <c r="BJ7" i="152"/>
  <c r="BL7" i="152" s="1"/>
  <c r="BJ5" i="152"/>
  <c r="BL5" i="152" s="1"/>
  <c r="BJ3" i="152"/>
  <c r="BL3" i="152" s="1"/>
  <c r="AB52" i="152"/>
  <c r="AC52" i="152"/>
  <c r="AE52" i="152" s="1"/>
  <c r="AH37" i="152"/>
  <c r="Z37" i="152"/>
  <c r="DB58" i="152"/>
  <c r="DB59" i="152" s="1"/>
  <c r="DB61" i="152" s="1"/>
  <c r="CQ58" i="152"/>
  <c r="AH53" i="152"/>
  <c r="Z53" i="152"/>
  <c r="BI33" i="152" a="1"/>
  <c r="BJ33" i="152" a="1"/>
  <c r="AR67" i="152"/>
  <c r="AQ67" i="152"/>
  <c r="BG74" i="152"/>
  <c r="BG72" i="152"/>
  <c r="BG70" i="152"/>
  <c r="BG68" i="152"/>
  <c r="BG66" i="152"/>
  <c r="BG73" i="152"/>
  <c r="BG71" i="152"/>
  <c r="BG69" i="152"/>
  <c r="BG67" i="152"/>
  <c r="BG65" i="152"/>
  <c r="BY3" i="152"/>
  <c r="BV3" i="152"/>
  <c r="BX3" i="152" s="1"/>
  <c r="BU3" i="152"/>
  <c r="AK54" i="152"/>
  <c r="AL54" i="152"/>
  <c r="AF54" i="152"/>
  <c r="AK55" i="152"/>
  <c r="AL55" i="152"/>
  <c r="AF55" i="152"/>
  <c r="AK39" i="152"/>
  <c r="AL39" i="152"/>
  <c r="AF39" i="152"/>
  <c r="CZ74" i="152"/>
  <c r="BP74" i="152"/>
  <c r="BR74" i="152" s="1"/>
  <c r="BR75" i="152" s="1"/>
  <c r="BR77" i="152" s="1"/>
  <c r="BO74" i="152"/>
  <c r="BO75" i="152" s="1"/>
  <c r="BO77" i="152" s="1"/>
  <c r="AT7" i="152"/>
  <c r="AU7" i="152"/>
  <c r="AO68" i="152"/>
  <c r="AN68" i="152"/>
  <c r="AC67" i="152"/>
  <c r="AE67" i="152" s="1"/>
  <c r="AB67" i="152"/>
  <c r="CS57" i="152"/>
  <c r="CT57" i="152"/>
  <c r="AI57" i="152"/>
  <c r="BJ49" i="152" a="1"/>
  <c r="BI49" i="152" a="1"/>
  <c r="CN74" i="152"/>
  <c r="CP74" i="152" s="1"/>
  <c r="CP75" i="152" s="1"/>
  <c r="CP77" i="152" s="1"/>
  <c r="CM74" i="152"/>
  <c r="CM75" i="152" s="1"/>
  <c r="CM77" i="152" s="1"/>
  <c r="CA2" i="152"/>
  <c r="BM2" i="152"/>
  <c r="CW69" i="152"/>
  <c r="CY69" i="152" s="1"/>
  <c r="CV69" i="152"/>
  <c r="AL38" i="152"/>
  <c r="AF38" i="152"/>
  <c r="AK38" i="152"/>
  <c r="CS40" i="152"/>
  <c r="CT40" i="152"/>
  <c r="AI40" i="152"/>
  <c r="AN37" i="152"/>
  <c r="AO37" i="152"/>
  <c r="AT8" i="152"/>
  <c r="AU8" i="152"/>
  <c r="AN53" i="152"/>
  <c r="AO53" i="152"/>
  <c r="CS56" i="152"/>
  <c r="CT56" i="152"/>
  <c r="AI56" i="152"/>
  <c r="AK56" i="152" l="1"/>
  <c r="AL56" i="152"/>
  <c r="AF56" i="152"/>
  <c r="CV40" i="152"/>
  <c r="CW40" i="152"/>
  <c r="CY40" i="152" s="1"/>
  <c r="AO38" i="152"/>
  <c r="AN38" i="152"/>
  <c r="BO2" i="152"/>
  <c r="CZ2" i="152"/>
  <c r="BP2" i="152"/>
  <c r="BR2" i="152" s="1"/>
  <c r="BI57" i="152"/>
  <c r="BI55" i="152"/>
  <c r="BI53" i="152"/>
  <c r="BI51" i="152"/>
  <c r="BI49" i="152"/>
  <c r="BI58" i="152"/>
  <c r="BI56" i="152"/>
  <c r="BI54" i="152"/>
  <c r="BI52" i="152"/>
  <c r="BI50" i="152"/>
  <c r="AK57" i="152"/>
  <c r="AL57" i="152"/>
  <c r="AF57" i="152"/>
  <c r="AR68" i="152"/>
  <c r="AQ68" i="152"/>
  <c r="AH39" i="152"/>
  <c r="Z39" i="152"/>
  <c r="AH55" i="152"/>
  <c r="Z55" i="152"/>
  <c r="AN54" i="152"/>
  <c r="AO54" i="152"/>
  <c r="BM3" i="152"/>
  <c r="CA3" i="152"/>
  <c r="AU67" i="152"/>
  <c r="AW67" i="152" s="1"/>
  <c r="AT67" i="152"/>
  <c r="BI42" i="152"/>
  <c r="BI40" i="152"/>
  <c r="BI38" i="152"/>
  <c r="BI36" i="152"/>
  <c r="BI34" i="152"/>
  <c r="BI41" i="152"/>
  <c r="BI39" i="152"/>
  <c r="BI37" i="152"/>
  <c r="BI35" i="152"/>
  <c r="BI33" i="152"/>
  <c r="AB53" i="152"/>
  <c r="AC53" i="152"/>
  <c r="AE53" i="152" s="1"/>
  <c r="CS58" i="152"/>
  <c r="CS59" i="152" s="1"/>
  <c r="CS61" i="152" s="1"/>
  <c r="CT58" i="152"/>
  <c r="AI58" i="152"/>
  <c r="AB37" i="152"/>
  <c r="AC37" i="152"/>
  <c r="AE37" i="152" s="1"/>
  <c r="AO69" i="152"/>
  <c r="AN69" i="152"/>
  <c r="CG4" i="152"/>
  <c r="CH4" i="152"/>
  <c r="CW71" i="152"/>
  <c r="CY71" i="152" s="1"/>
  <c r="CV71" i="152"/>
  <c r="AU10" i="152"/>
  <c r="AT10" i="152"/>
  <c r="CT42" i="152"/>
  <c r="AI42" i="152"/>
  <c r="CS42" i="152"/>
  <c r="CS43" i="152" s="1"/>
  <c r="CS45" i="152" s="1"/>
  <c r="AT52" i="152"/>
  <c r="AU52" i="152"/>
  <c r="AW52" i="152" s="1"/>
  <c r="CB6" i="152"/>
  <c r="AZ6" i="152"/>
  <c r="AT9" i="152"/>
  <c r="AU9" i="152"/>
  <c r="CM2" i="152"/>
  <c r="CN2" i="152"/>
  <c r="CP2" i="152" s="1"/>
  <c r="CW70" i="152"/>
  <c r="CY70" i="152" s="1"/>
  <c r="CV70" i="152"/>
  <c r="AL41" i="152"/>
  <c r="AF41" i="152"/>
  <c r="AK41" i="152"/>
  <c r="BF75" i="152"/>
  <c r="BF77" i="152" s="1"/>
  <c r="CV56" i="152"/>
  <c r="CW56" i="152"/>
  <c r="CY56" i="152" s="1"/>
  <c r="AQ53" i="152"/>
  <c r="AR53" i="152"/>
  <c r="AW8" i="152"/>
  <c r="AX8" i="152"/>
  <c r="AQ37" i="152"/>
  <c r="AR37" i="152"/>
  <c r="AK40" i="152"/>
  <c r="AL40" i="152"/>
  <c r="AF40" i="152"/>
  <c r="Z38" i="152"/>
  <c r="AH38" i="152"/>
  <c r="BJ58" i="152"/>
  <c r="BJ56" i="152"/>
  <c r="BJ54" i="152"/>
  <c r="BJ52" i="152"/>
  <c r="BJ50" i="152"/>
  <c r="BJ57" i="152"/>
  <c r="BJ55" i="152"/>
  <c r="BJ53" i="152"/>
  <c r="BJ51" i="152"/>
  <c r="BJ49" i="152"/>
  <c r="CV57" i="152"/>
  <c r="CW57" i="152"/>
  <c r="CY57" i="152" s="1"/>
  <c r="AW7" i="152"/>
  <c r="AX7" i="152"/>
  <c r="CQ74" i="152"/>
  <c r="DB74" i="152"/>
  <c r="DB75" i="152" s="1"/>
  <c r="DB77" i="152" s="1"/>
  <c r="AN39" i="152"/>
  <c r="AO39" i="152"/>
  <c r="AN55" i="152"/>
  <c r="AO55" i="152"/>
  <c r="AH54" i="152"/>
  <c r="Z54" i="152"/>
  <c r="BJ65" i="152" a="1"/>
  <c r="BI65" i="152" a="1"/>
  <c r="BJ41" i="152"/>
  <c r="BJ39" i="152"/>
  <c r="BJ37" i="152"/>
  <c r="BJ35" i="152"/>
  <c r="BJ33" i="152"/>
  <c r="BJ42" i="152"/>
  <c r="BJ40" i="152"/>
  <c r="BJ38" i="152"/>
  <c r="BJ36" i="152"/>
  <c r="BJ34" i="152"/>
  <c r="BL12" i="152"/>
  <c r="BL14" i="152" s="1"/>
  <c r="BJ14" i="152" s="1"/>
  <c r="Z69" i="152"/>
  <c r="AH69" i="152"/>
  <c r="BU4" i="152"/>
  <c r="BY4" i="152"/>
  <c r="BV4" i="152"/>
  <c r="BX4" i="152" s="1"/>
  <c r="CD5" i="152"/>
  <c r="BS5" i="152"/>
  <c r="CE5" i="152"/>
  <c r="AL71" i="152"/>
  <c r="AF71" i="152"/>
  <c r="AK71" i="152"/>
  <c r="AC68" i="152"/>
  <c r="AE68" i="152" s="1"/>
  <c r="AB68" i="152"/>
  <c r="AR11" i="152"/>
  <c r="AQ11" i="152"/>
  <c r="AQ12" i="152" s="1"/>
  <c r="AQ14" i="152" s="1"/>
  <c r="AO14" i="152" s="1"/>
  <c r="CT72" i="152"/>
  <c r="AI72" i="152"/>
  <c r="CS72" i="152"/>
  <c r="AU36" i="152"/>
  <c r="AW36" i="152" s="1"/>
  <c r="AT36" i="152"/>
  <c r="CT73" i="152"/>
  <c r="AI73" i="152"/>
  <c r="CS73" i="152"/>
  <c r="AL70" i="152"/>
  <c r="AF70" i="152"/>
  <c r="AK70" i="152"/>
  <c r="CW41" i="152"/>
  <c r="CY41" i="152" s="1"/>
  <c r="CV41" i="152"/>
  <c r="CK3" i="152"/>
  <c r="CJ3" i="152"/>
  <c r="BI43" i="152" l="1"/>
  <c r="BI45" i="152" s="1"/>
  <c r="CN3" i="152"/>
  <c r="CP3" i="152" s="1"/>
  <c r="CM3" i="152"/>
  <c r="Z70" i="152"/>
  <c r="AH70" i="152"/>
  <c r="AL73" i="152"/>
  <c r="AF73" i="152"/>
  <c r="AK73" i="152"/>
  <c r="CW72" i="152"/>
  <c r="CY72" i="152" s="1"/>
  <c r="CV72" i="152"/>
  <c r="AU11" i="152"/>
  <c r="AT11" i="152"/>
  <c r="AT12" i="152" s="1"/>
  <c r="AT14" i="152" s="1"/>
  <c r="AR14" i="152" s="1"/>
  <c r="AO71" i="152"/>
  <c r="AN71" i="152"/>
  <c r="BY5" i="152"/>
  <c r="BV5" i="152"/>
  <c r="BX5" i="152" s="1"/>
  <c r="BU5" i="152"/>
  <c r="AC69" i="152"/>
  <c r="AE69" i="152" s="1"/>
  <c r="AB69" i="152"/>
  <c r="BL33" i="152" a="1"/>
  <c r="BJ74" i="152"/>
  <c r="BJ72" i="152"/>
  <c r="BJ70" i="152"/>
  <c r="BJ68" i="152"/>
  <c r="BJ66" i="152"/>
  <c r="BJ73" i="152"/>
  <c r="BJ71" i="152"/>
  <c r="BJ69" i="152"/>
  <c r="BJ67" i="152"/>
  <c r="BJ65" i="152"/>
  <c r="BL65" i="152" s="1" a="1"/>
  <c r="CT74" i="152"/>
  <c r="CS74" i="152"/>
  <c r="CS75" i="152" s="1"/>
  <c r="CS77" i="152" s="1"/>
  <c r="AI74" i="152"/>
  <c r="BL49" i="152" a="1"/>
  <c r="AC38" i="152"/>
  <c r="AE38" i="152" s="1"/>
  <c r="AB38" i="152"/>
  <c r="AN40" i="152"/>
  <c r="AO40" i="152"/>
  <c r="AT37" i="152"/>
  <c r="AU37" i="152"/>
  <c r="AW37" i="152" s="1"/>
  <c r="CB8" i="152"/>
  <c r="AZ8" i="152"/>
  <c r="AT53" i="152"/>
  <c r="AU53" i="152"/>
  <c r="AW53" i="152" s="1"/>
  <c r="Z41" i="152"/>
  <c r="AH41" i="152"/>
  <c r="CE6" i="152"/>
  <c r="BS6" i="152"/>
  <c r="CD6" i="152"/>
  <c r="AL42" i="152"/>
  <c r="AF42" i="152"/>
  <c r="AK42" i="152"/>
  <c r="AK43" i="152" s="1"/>
  <c r="AK45" i="152" s="1"/>
  <c r="CJ4" i="152"/>
  <c r="CK4" i="152"/>
  <c r="AK58" i="152"/>
  <c r="AK59" i="152" s="1"/>
  <c r="AK61" i="152" s="1"/>
  <c r="AL58" i="152"/>
  <c r="AF58" i="152"/>
  <c r="CZ3" i="152"/>
  <c r="BP3" i="152"/>
  <c r="BR3" i="152" s="1"/>
  <c r="BO3" i="152"/>
  <c r="AU68" i="152"/>
  <c r="AW68" i="152" s="1"/>
  <c r="AT68" i="152"/>
  <c r="AH57" i="152"/>
  <c r="Z57" i="152"/>
  <c r="BI59" i="152"/>
  <c r="BI61" i="152" s="1"/>
  <c r="DB2" i="152"/>
  <c r="CQ2" i="152"/>
  <c r="AR38" i="152"/>
  <c r="AQ38" i="152"/>
  <c r="AN56" i="152"/>
  <c r="AO56" i="152"/>
  <c r="AO70" i="152"/>
  <c r="AN70" i="152"/>
  <c r="CW73" i="152"/>
  <c r="CY73" i="152" s="1"/>
  <c r="CV73" i="152"/>
  <c r="AL72" i="152"/>
  <c r="AF72" i="152"/>
  <c r="AK72" i="152"/>
  <c r="Z71" i="152"/>
  <c r="AH71" i="152"/>
  <c r="CG5" i="152"/>
  <c r="CH5" i="152"/>
  <c r="CA4" i="152"/>
  <c r="BM4" i="152"/>
  <c r="BI73" i="152"/>
  <c r="BI71" i="152"/>
  <c r="BI69" i="152"/>
  <c r="BI67" i="152"/>
  <c r="BI65" i="152"/>
  <c r="BI74" i="152"/>
  <c r="BI72" i="152"/>
  <c r="BI70" i="152"/>
  <c r="BI68" i="152"/>
  <c r="BI66" i="152"/>
  <c r="AB54" i="152"/>
  <c r="AC54" i="152"/>
  <c r="AE54" i="152" s="1"/>
  <c r="AQ55" i="152"/>
  <c r="AR55" i="152"/>
  <c r="AQ39" i="152"/>
  <c r="AR39" i="152"/>
  <c r="CB7" i="152"/>
  <c r="AZ7" i="152"/>
  <c r="AH40" i="152"/>
  <c r="Z40" i="152"/>
  <c r="AO41" i="152"/>
  <c r="AN41" i="152"/>
  <c r="AW9" i="152"/>
  <c r="AX9" i="152"/>
  <c r="CW42" i="152"/>
  <c r="CY42" i="152" s="1"/>
  <c r="CY43" i="152" s="1"/>
  <c r="CY45" i="152" s="1"/>
  <c r="CV42" i="152"/>
  <c r="CV43" i="152" s="1"/>
  <c r="CV45" i="152" s="1"/>
  <c r="AX10" i="152"/>
  <c r="AW10" i="152"/>
  <c r="AR69" i="152"/>
  <c r="AQ69" i="152"/>
  <c r="CV58" i="152"/>
  <c r="CV59" i="152" s="1"/>
  <c r="CV61" i="152" s="1"/>
  <c r="CW58" i="152"/>
  <c r="CY58" i="152" s="1"/>
  <c r="CY59" i="152" s="1"/>
  <c r="CY61" i="152" s="1"/>
  <c r="AQ54" i="152"/>
  <c r="AR54" i="152"/>
  <c r="AB55" i="152"/>
  <c r="AC55" i="152"/>
  <c r="AE55" i="152" s="1"/>
  <c r="AB39" i="152"/>
  <c r="AC39" i="152"/>
  <c r="AE39" i="152" s="1"/>
  <c r="AN57" i="152"/>
  <c r="AO57" i="152"/>
  <c r="AH56" i="152"/>
  <c r="Z56" i="152"/>
  <c r="AB56" i="152" l="1"/>
  <c r="AC56" i="152"/>
  <c r="AE56" i="152" s="1"/>
  <c r="AT54" i="152"/>
  <c r="AU54" i="152"/>
  <c r="AW54" i="152" s="1"/>
  <c r="AU69" i="152"/>
  <c r="AW69" i="152" s="1"/>
  <c r="AT69" i="152"/>
  <c r="CE7" i="152"/>
  <c r="BS7" i="152"/>
  <c r="CD7" i="152"/>
  <c r="BI75" i="152"/>
  <c r="BI77" i="152" s="1"/>
  <c r="AC71" i="152"/>
  <c r="AE71" i="152" s="1"/>
  <c r="AB71" i="152"/>
  <c r="Z72" i="152"/>
  <c r="AH72" i="152"/>
  <c r="AQ56" i="152"/>
  <c r="AR56" i="152"/>
  <c r="CS2" i="152"/>
  <c r="CT2" i="152"/>
  <c r="AH58" i="152"/>
  <c r="AH59" i="152" s="1"/>
  <c r="AH61" i="152" s="1"/>
  <c r="Z58" i="152"/>
  <c r="CM4" i="152"/>
  <c r="CN4" i="152"/>
  <c r="CP4" i="152" s="1"/>
  <c r="AO42" i="152"/>
  <c r="AN42" i="152"/>
  <c r="AN43" i="152" s="1"/>
  <c r="AN45" i="152" s="1"/>
  <c r="BY6" i="152"/>
  <c r="BV6" i="152"/>
  <c r="BX6" i="152" s="1"/>
  <c r="BU6" i="152"/>
  <c r="AC41" i="152"/>
  <c r="AE41" i="152" s="1"/>
  <c r="AB41" i="152"/>
  <c r="CE8" i="152"/>
  <c r="BS8" i="152"/>
  <c r="CD8" i="152"/>
  <c r="AL74" i="152"/>
  <c r="AF74" i="152"/>
  <c r="AK74" i="152"/>
  <c r="AK75" i="152" s="1"/>
  <c r="AK77" i="152" s="1"/>
  <c r="CW74" i="152"/>
  <c r="CY74" i="152" s="1"/>
  <c r="CY75" i="152" s="1"/>
  <c r="CY77" i="152" s="1"/>
  <c r="CV74" i="152"/>
  <c r="CV75" i="152" s="1"/>
  <c r="CV77" i="152" s="1"/>
  <c r="BM5" i="152"/>
  <c r="CA5" i="152"/>
  <c r="AR71" i="152"/>
  <c r="AQ71" i="152"/>
  <c r="AX11" i="152"/>
  <c r="AW11" i="152"/>
  <c r="AW12" i="152" s="1"/>
  <c r="AW14" i="152" s="1"/>
  <c r="AU14" i="152" s="1"/>
  <c r="Z73" i="152"/>
  <c r="AH73" i="152"/>
  <c r="AQ57" i="152"/>
  <c r="AR57" i="152"/>
  <c r="CB10" i="152"/>
  <c r="AZ10" i="152"/>
  <c r="CB9" i="152"/>
  <c r="AZ9" i="152"/>
  <c r="AR41" i="152"/>
  <c r="AQ41" i="152"/>
  <c r="AB40" i="152"/>
  <c r="AC40" i="152"/>
  <c r="AE40" i="152" s="1"/>
  <c r="AT39" i="152"/>
  <c r="AU39" i="152"/>
  <c r="AW39" i="152" s="1"/>
  <c r="AT55" i="152"/>
  <c r="AU55" i="152"/>
  <c r="AW55" i="152" s="1"/>
  <c r="BO4" i="152"/>
  <c r="CZ4" i="152"/>
  <c r="BP4" i="152"/>
  <c r="BR4" i="152" s="1"/>
  <c r="CJ5" i="152"/>
  <c r="CK5" i="152"/>
  <c r="AO72" i="152"/>
  <c r="AN72" i="152"/>
  <c r="AR70" i="152"/>
  <c r="AQ70" i="152"/>
  <c r="AU38" i="152"/>
  <c r="AW38" i="152" s="1"/>
  <c r="AT38" i="152"/>
  <c r="AB57" i="152"/>
  <c r="AC57" i="152"/>
  <c r="AE57" i="152" s="1"/>
  <c r="CQ3" i="152"/>
  <c r="DB3" i="152"/>
  <c r="AN58" i="152"/>
  <c r="AN59" i="152" s="1"/>
  <c r="AN61" i="152" s="1"/>
  <c r="AO58" i="152"/>
  <c r="Z42" i="152"/>
  <c r="AH42" i="152"/>
  <c r="AH43" i="152" s="1"/>
  <c r="AH45" i="152" s="1"/>
  <c r="CH6" i="152"/>
  <c r="CG6" i="152"/>
  <c r="AQ40" i="152"/>
  <c r="AR40" i="152"/>
  <c r="BL57" i="152"/>
  <c r="BL55" i="152"/>
  <c r="BL53" i="152"/>
  <c r="BL51" i="152"/>
  <c r="BL49" i="152"/>
  <c r="BL58" i="152"/>
  <c r="BL56" i="152"/>
  <c r="BL54" i="152"/>
  <c r="BL52" i="152"/>
  <c r="BL50" i="152"/>
  <c r="BL73" i="152"/>
  <c r="BL71" i="152"/>
  <c r="BL69" i="152"/>
  <c r="BL67" i="152"/>
  <c r="BL65" i="152"/>
  <c r="BL74" i="152"/>
  <c r="BL72" i="152"/>
  <c r="BL70" i="152"/>
  <c r="BL68" i="152"/>
  <c r="BL66" i="152"/>
  <c r="BL42" i="152"/>
  <c r="BL40" i="152"/>
  <c r="BL38" i="152"/>
  <c r="BL36" i="152"/>
  <c r="BL34" i="152"/>
  <c r="BL41" i="152"/>
  <c r="BL39" i="152"/>
  <c r="BL37" i="152"/>
  <c r="BL35" i="152"/>
  <c r="BL33" i="152"/>
  <c r="AO73" i="152"/>
  <c r="AN73" i="152"/>
  <c r="AC70" i="152"/>
  <c r="AE70" i="152" s="1"/>
  <c r="AB70" i="152"/>
  <c r="BL43" i="152" l="1"/>
  <c r="BL45" i="152" s="1"/>
  <c r="AT40" i="152"/>
  <c r="AU40" i="152"/>
  <c r="AW40" i="152" s="1"/>
  <c r="AQ58" i="152"/>
  <c r="AQ59" i="152" s="1"/>
  <c r="AQ61" i="152" s="1"/>
  <c r="AR58" i="152"/>
  <c r="AR72" i="152"/>
  <c r="AQ72" i="152"/>
  <c r="AR73" i="152"/>
  <c r="AQ73" i="152"/>
  <c r="BL75" i="152"/>
  <c r="BL77" i="152" s="1"/>
  <c r="BL59" i="152"/>
  <c r="BL61" i="152" s="1"/>
  <c r="CK6" i="152"/>
  <c r="CJ6" i="152"/>
  <c r="AC42" i="152"/>
  <c r="AE42" i="152" s="1"/>
  <c r="AE43" i="152" s="1"/>
  <c r="AE45" i="152" s="1"/>
  <c r="AB42" i="152"/>
  <c r="AB43" i="152" s="1"/>
  <c r="AB45" i="152" s="1"/>
  <c r="CT3" i="152"/>
  <c r="CS3" i="152"/>
  <c r="CM5" i="152"/>
  <c r="CN5" i="152"/>
  <c r="CP5" i="152" s="1"/>
  <c r="AU41" i="152"/>
  <c r="AW41" i="152" s="1"/>
  <c r="AT41" i="152"/>
  <c r="CE9" i="152"/>
  <c r="BS9" i="152"/>
  <c r="CD9" i="152"/>
  <c r="CD10" i="152"/>
  <c r="CE10" i="152"/>
  <c r="BS10" i="152"/>
  <c r="AC73" i="152"/>
  <c r="AE73" i="152" s="1"/>
  <c r="AB73" i="152"/>
  <c r="CB11" i="152"/>
  <c r="AZ11" i="152"/>
  <c r="AZ12" i="152" s="1"/>
  <c r="AZ14" i="152" s="1"/>
  <c r="AX14" i="152" s="1"/>
  <c r="AU71" i="152"/>
  <c r="AW71" i="152" s="1"/>
  <c r="AT71" i="152"/>
  <c r="CZ5" i="152"/>
  <c r="BP5" i="152"/>
  <c r="BR5" i="152" s="1"/>
  <c r="BO5" i="152"/>
  <c r="Z74" i="152"/>
  <c r="AH74" i="152"/>
  <c r="AH75" i="152" s="1"/>
  <c r="AH77" i="152" s="1"/>
  <c r="CH8" i="152"/>
  <c r="CG8" i="152"/>
  <c r="AB58" i="152"/>
  <c r="AB59" i="152" s="1"/>
  <c r="AB61" i="152" s="1"/>
  <c r="AC58" i="152"/>
  <c r="AE58" i="152" s="1"/>
  <c r="AE59" i="152" s="1"/>
  <c r="AE61" i="152" s="1"/>
  <c r="CV2" i="152"/>
  <c r="CW2" i="152"/>
  <c r="CY2" i="152" s="1"/>
  <c r="AT56" i="152"/>
  <c r="AU56" i="152"/>
  <c r="AW56" i="152" s="1"/>
  <c r="CH7" i="152"/>
  <c r="CG7" i="152"/>
  <c r="AU70" i="152"/>
  <c r="AW70" i="152" s="1"/>
  <c r="AT70" i="152"/>
  <c r="DB4" i="152"/>
  <c r="CQ4" i="152"/>
  <c r="AT57" i="152"/>
  <c r="AU57" i="152"/>
  <c r="AW57" i="152" s="1"/>
  <c r="AO74" i="152"/>
  <c r="AN74" i="152"/>
  <c r="AN75" i="152" s="1"/>
  <c r="AN77" i="152" s="1"/>
  <c r="BY8" i="152"/>
  <c r="BV8" i="152"/>
  <c r="BX8" i="152" s="1"/>
  <c r="BU8" i="152"/>
  <c r="BM6" i="152"/>
  <c r="CA6" i="152"/>
  <c r="AR42" i="152"/>
  <c r="AQ42" i="152"/>
  <c r="AQ43" i="152" s="1"/>
  <c r="AQ45" i="152" s="1"/>
  <c r="AC72" i="152"/>
  <c r="AE72" i="152" s="1"/>
  <c r="AB72" i="152"/>
  <c r="BY7" i="152"/>
  <c r="BV7" i="152"/>
  <c r="BX7" i="152" s="1"/>
  <c r="BU7" i="152"/>
  <c r="BM8" i="152" l="1"/>
  <c r="CA8" i="152"/>
  <c r="AR74" i="152"/>
  <c r="AQ74" i="152"/>
  <c r="AQ75" i="152" s="1"/>
  <c r="AQ77" i="152" s="1"/>
  <c r="CK8" i="152"/>
  <c r="CJ8" i="152"/>
  <c r="AC74" i="152"/>
  <c r="AE74" i="152" s="1"/>
  <c r="AE75" i="152" s="1"/>
  <c r="AE77" i="152" s="1"/>
  <c r="AB74" i="152"/>
  <c r="AB75" i="152" s="1"/>
  <c r="AB77" i="152" s="1"/>
  <c r="BU10" i="152"/>
  <c r="BY10" i="152"/>
  <c r="BV10" i="152"/>
  <c r="BX10" i="152" s="1"/>
  <c r="BY9" i="152"/>
  <c r="BV9" i="152"/>
  <c r="BX9" i="152" s="1"/>
  <c r="BU9" i="152"/>
  <c r="AT58" i="152"/>
  <c r="AT59" i="152" s="1"/>
  <c r="AT61" i="152" s="1"/>
  <c r="AU58" i="152"/>
  <c r="AW58" i="152" s="1"/>
  <c r="AW59" i="152" s="1"/>
  <c r="AW61" i="152" s="1"/>
  <c r="BM7" i="152"/>
  <c r="CA7" i="152"/>
  <c r="AU42" i="152"/>
  <c r="AW42" i="152" s="1"/>
  <c r="AW43" i="152" s="1"/>
  <c r="AW45" i="152" s="1"/>
  <c r="AT42" i="152"/>
  <c r="AT43" i="152" s="1"/>
  <c r="AT45" i="152" s="1"/>
  <c r="CZ6" i="152"/>
  <c r="BP6" i="152"/>
  <c r="BR6" i="152" s="1"/>
  <c r="BO6" i="152"/>
  <c r="CS4" i="152"/>
  <c r="CT4" i="152"/>
  <c r="CK7" i="152"/>
  <c r="CJ7" i="152"/>
  <c r="CQ5" i="152"/>
  <c r="DB5" i="152"/>
  <c r="CD11" i="152"/>
  <c r="CD12" i="152" s="1"/>
  <c r="CD14" i="152" s="1"/>
  <c r="CB14" i="152" s="1"/>
  <c r="CE11" i="152"/>
  <c r="BS11" i="152"/>
  <c r="CG10" i="152"/>
  <c r="CH10" i="152"/>
  <c r="CH9" i="152"/>
  <c r="CG9" i="152"/>
  <c r="CW3" i="152"/>
  <c r="CY3" i="152" s="1"/>
  <c r="CV3" i="152"/>
  <c r="CN6" i="152"/>
  <c r="CP6" i="152" s="1"/>
  <c r="CM6" i="152"/>
  <c r="AU73" i="152"/>
  <c r="AW73" i="152" s="1"/>
  <c r="AT73" i="152"/>
  <c r="AU72" i="152"/>
  <c r="AW72" i="152" s="1"/>
  <c r="AT72" i="152"/>
  <c r="CK9" i="152" l="1"/>
  <c r="CJ9" i="152"/>
  <c r="CG11" i="152"/>
  <c r="CG12" i="152" s="1"/>
  <c r="CG14" i="152" s="1"/>
  <c r="CE14" i="152" s="1"/>
  <c r="CH11" i="152"/>
  <c r="CN7" i="152"/>
  <c r="CP7" i="152" s="1"/>
  <c r="CM7" i="152"/>
  <c r="BM9" i="152"/>
  <c r="CA9" i="152"/>
  <c r="CA10" i="152"/>
  <c r="BM10" i="152"/>
  <c r="AU74" i="152"/>
  <c r="AW74" i="152" s="1"/>
  <c r="AW75" i="152" s="1"/>
  <c r="AW77" i="152" s="1"/>
  <c r="AT74" i="152"/>
  <c r="AT75" i="152" s="1"/>
  <c r="AT77" i="152" s="1"/>
  <c r="CZ8" i="152"/>
  <c r="BP8" i="152"/>
  <c r="BR8" i="152" s="1"/>
  <c r="BO8" i="152"/>
  <c r="CJ10" i="152"/>
  <c r="CK10" i="152"/>
  <c r="BU11" i="152"/>
  <c r="BU12" i="152" s="1"/>
  <c r="BU14" i="152" s="1"/>
  <c r="BS14" i="152" s="1"/>
  <c r="BY11" i="152"/>
  <c r="BV11" i="152"/>
  <c r="BX11" i="152" s="1"/>
  <c r="BX12" i="152" s="1"/>
  <c r="BX14" i="152" s="1"/>
  <c r="BV14" i="152" s="1"/>
  <c r="CT5" i="152"/>
  <c r="CS5" i="152"/>
  <c r="CV4" i="152"/>
  <c r="CW4" i="152"/>
  <c r="CY4" i="152" s="1"/>
  <c r="CQ6" i="152"/>
  <c r="DB6" i="152"/>
  <c r="CZ7" i="152"/>
  <c r="BP7" i="152"/>
  <c r="BR7" i="152" s="1"/>
  <c r="BO7" i="152"/>
  <c r="CN8" i="152"/>
  <c r="CP8" i="152" s="1"/>
  <c r="CM8" i="152"/>
  <c r="CQ7" i="152" l="1"/>
  <c r="DB7" i="152"/>
  <c r="CT6" i="152"/>
  <c r="CS6" i="152"/>
  <c r="CW5" i="152"/>
  <c r="CY5" i="152" s="1"/>
  <c r="CV5" i="152"/>
  <c r="CA11" i="152"/>
  <c r="CA12" i="152" s="1"/>
  <c r="CA14" i="152" s="1"/>
  <c r="BY14" i="152" s="1"/>
  <c r="BM11" i="152"/>
  <c r="CM10" i="152"/>
  <c r="CN10" i="152"/>
  <c r="CP10" i="152" s="1"/>
  <c r="BO10" i="152"/>
  <c r="CZ10" i="152"/>
  <c r="BP10" i="152"/>
  <c r="BR10" i="152" s="1"/>
  <c r="CN9" i="152"/>
  <c r="CP9" i="152" s="1"/>
  <c r="CM9" i="152"/>
  <c r="CQ8" i="152"/>
  <c r="DB8" i="152"/>
  <c r="CZ9" i="152"/>
  <c r="BP9" i="152"/>
  <c r="BR9" i="152" s="1"/>
  <c r="BO9" i="152"/>
  <c r="CJ11" i="152"/>
  <c r="CJ12" i="152" s="1"/>
  <c r="CJ14" i="152" s="1"/>
  <c r="CH14" i="152" s="1"/>
  <c r="CK11" i="152"/>
  <c r="CW6" i="152" l="1"/>
  <c r="CY6" i="152" s="1"/>
  <c r="CV6" i="152"/>
  <c r="CT7" i="152"/>
  <c r="CS7" i="152"/>
  <c r="CM11" i="152"/>
  <c r="CM12" i="152" s="1"/>
  <c r="CM14" i="152" s="1"/>
  <c r="CK14" i="152" s="1"/>
  <c r="CN11" i="152"/>
  <c r="CP11" i="152" s="1"/>
  <c r="CP12" i="152" s="1"/>
  <c r="CP14" i="152" s="1"/>
  <c r="CN14" i="152" s="1"/>
  <c r="CQ9" i="152"/>
  <c r="DB9" i="152"/>
  <c r="CT8" i="152"/>
  <c r="CS8" i="152"/>
  <c r="DB10" i="152"/>
  <c r="CQ10" i="152"/>
  <c r="BO11" i="152"/>
  <c r="BO12" i="152" s="1"/>
  <c r="BO14" i="152" s="1"/>
  <c r="BM14" i="152" s="1"/>
  <c r="CZ11" i="152"/>
  <c r="BP11" i="152"/>
  <c r="BR11" i="152" s="1"/>
  <c r="BR12" i="152" s="1"/>
  <c r="BR14" i="152" s="1"/>
  <c r="BP14" i="152" s="1"/>
  <c r="DB11" i="152" l="1"/>
  <c r="DB12" i="152" s="1"/>
  <c r="DB14" i="152" s="1"/>
  <c r="CZ14" i="152" s="1"/>
  <c r="CQ11" i="152"/>
  <c r="CS10" i="152"/>
  <c r="CT10" i="152"/>
  <c r="CW8" i="152"/>
  <c r="CY8" i="152" s="1"/>
  <c r="CV8" i="152"/>
  <c r="CT9" i="152"/>
  <c r="CS9" i="152"/>
  <c r="CW7" i="152"/>
  <c r="CY7" i="152" s="1"/>
  <c r="CV7" i="152"/>
  <c r="CW9" i="152" l="1"/>
  <c r="CY9" i="152" s="1"/>
  <c r="CV9" i="152"/>
  <c r="CV10" i="152"/>
  <c r="CW10" i="152"/>
  <c r="CY10" i="152" s="1"/>
  <c r="CS11" i="152"/>
  <c r="CS12" i="152" s="1"/>
  <c r="CS14" i="152" s="1"/>
  <c r="CQ14" i="152" s="1"/>
  <c r="CT11" i="152"/>
  <c r="CV11" i="152" l="1"/>
  <c r="CV12" i="152" s="1"/>
  <c r="CV14" i="152" s="1"/>
  <c r="CT14" i="152" s="1"/>
  <c r="CW11" i="152"/>
  <c r="CY11" i="152" s="1"/>
  <c r="CY12" i="152" s="1"/>
  <c r="CY14" i="152" s="1"/>
  <c r="CW14" i="152" s="1"/>
  <c r="M5" i="70" l="1"/>
  <c r="F5" i="70"/>
  <c r="D33" i="63"/>
  <c r="I5" i="70"/>
  <c r="E5" i="70"/>
  <c r="G5" i="70"/>
  <c r="H5" i="70"/>
  <c r="L5" i="70"/>
  <c r="K5" i="70"/>
  <c r="J5" i="70"/>
  <c r="D5" i="70"/>
  <c r="C8" i="52"/>
  <c r="C8" i="51" l="1"/>
  <c r="C18" i="52"/>
  <c r="C8" i="50"/>
  <c r="C9" i="50" s="1"/>
  <c r="C8" i="53"/>
  <c r="C9" i="53" s="1"/>
  <c r="C39" i="50"/>
  <c r="C40" i="50" s="1"/>
  <c r="C9" i="52"/>
  <c r="N5" i="70"/>
  <c r="E4" i="63"/>
  <c r="E20" i="63"/>
  <c r="C19" i="52" l="1"/>
  <c r="C9" i="51"/>
  <c r="C29" i="52"/>
  <c r="C19" i="53"/>
  <c r="C29" i="53"/>
  <c r="H18" i="52"/>
  <c r="F18" i="52"/>
  <c r="G18" i="52"/>
  <c r="C22" i="64"/>
  <c r="C60" i="50"/>
  <c r="C50" i="50"/>
  <c r="C19" i="50"/>
  <c r="C29" i="50"/>
  <c r="G29" i="50" l="1"/>
  <c r="H29" i="50"/>
  <c r="F29" i="50"/>
  <c r="C28" i="50"/>
  <c r="E29" i="50"/>
  <c r="F60" i="50"/>
  <c r="H60" i="50"/>
  <c r="C59" i="50"/>
  <c r="G60" i="50"/>
  <c r="E60" i="50"/>
  <c r="F29" i="53"/>
  <c r="G29" i="53"/>
  <c r="H29" i="53"/>
  <c r="E29" i="53"/>
  <c r="C28" i="53"/>
  <c r="C29" i="51"/>
  <c r="C19" i="51"/>
  <c r="H19" i="52"/>
  <c r="G19" i="52"/>
  <c r="F19" i="52"/>
  <c r="G19" i="50"/>
  <c r="C18" i="50"/>
  <c r="H19" i="50"/>
  <c r="F19" i="50"/>
  <c r="G50" i="50"/>
  <c r="H50" i="50"/>
  <c r="C49" i="50"/>
  <c r="F50" i="50"/>
  <c r="F22" i="64"/>
  <c r="H19" i="53"/>
  <c r="G19" i="53"/>
  <c r="C18" i="53"/>
  <c r="F19" i="53"/>
  <c r="G29" i="52"/>
  <c r="F29" i="52"/>
  <c r="H29" i="52"/>
  <c r="C28" i="52"/>
  <c r="E29" i="52"/>
  <c r="F28" i="52" l="1"/>
  <c r="H28" i="52"/>
  <c r="G28" i="52"/>
  <c r="E28" i="52"/>
  <c r="C5" i="64"/>
  <c r="G18" i="50"/>
  <c r="H18" i="50"/>
  <c r="F18" i="50"/>
  <c r="G19" i="51"/>
  <c r="C18" i="51"/>
  <c r="H19" i="51"/>
  <c r="F19" i="51"/>
  <c r="F59" i="50"/>
  <c r="H59" i="50"/>
  <c r="E59" i="50"/>
  <c r="G59" i="50"/>
  <c r="E28" i="50"/>
  <c r="H28" i="50"/>
  <c r="G28" i="50"/>
  <c r="F28" i="50"/>
  <c r="H18" i="53"/>
  <c r="G18" i="53"/>
  <c r="F18" i="53"/>
  <c r="H49" i="50"/>
  <c r="G49" i="50"/>
  <c r="F49" i="50"/>
  <c r="F29" i="51"/>
  <c r="H29" i="51"/>
  <c r="G29" i="51"/>
  <c r="E29" i="51"/>
  <c r="C28" i="51"/>
  <c r="E28" i="53"/>
  <c r="H28" i="53"/>
  <c r="F28" i="53"/>
  <c r="G28" i="53"/>
  <c r="C39" i="53"/>
  <c r="C40" i="53" s="1"/>
  <c r="C60" i="53" l="1"/>
  <c r="C50" i="53"/>
  <c r="C11" i="50"/>
  <c r="C11" i="52"/>
  <c r="G28" i="51"/>
  <c r="E28" i="51"/>
  <c r="H28" i="51"/>
  <c r="F28" i="51"/>
  <c r="C40" i="51"/>
  <c r="C41" i="51" s="1"/>
  <c r="AE5" i="64"/>
  <c r="H18" i="51"/>
  <c r="G18" i="51"/>
  <c r="F18" i="51"/>
  <c r="D7" i="70" l="1"/>
  <c r="G60" i="53"/>
  <c r="F60" i="53"/>
  <c r="H60" i="53"/>
  <c r="C59" i="53"/>
  <c r="E60" i="53"/>
  <c r="AE11" i="64"/>
  <c r="AE6" i="64"/>
  <c r="AE12" i="64"/>
  <c r="AE9" i="64"/>
  <c r="AE15" i="64"/>
  <c r="AE8" i="64"/>
  <c r="AE13" i="64"/>
  <c r="AE7" i="64"/>
  <c r="AE14" i="64"/>
  <c r="AE10" i="64"/>
  <c r="C51" i="51"/>
  <c r="C61" i="51"/>
  <c r="C21" i="52"/>
  <c r="C11" i="51"/>
  <c r="C11" i="53"/>
  <c r="C21" i="50"/>
  <c r="H50" i="53"/>
  <c r="G50" i="53"/>
  <c r="C49" i="53"/>
  <c r="F50" i="53"/>
  <c r="H21" i="52" l="1"/>
  <c r="G21" i="52"/>
  <c r="C31" i="52"/>
  <c r="F21" i="52"/>
  <c r="G61" i="51"/>
  <c r="H61" i="51"/>
  <c r="F61" i="51"/>
  <c r="C60" i="51"/>
  <c r="E61" i="51"/>
  <c r="F59" i="53"/>
  <c r="H59" i="53"/>
  <c r="G59" i="53"/>
  <c r="E59" i="53"/>
  <c r="C21" i="53"/>
  <c r="G49" i="53"/>
  <c r="H49" i="53"/>
  <c r="F49" i="53"/>
  <c r="G21" i="50"/>
  <c r="H21" i="50"/>
  <c r="F21" i="50"/>
  <c r="C31" i="50"/>
  <c r="C21" i="51"/>
  <c r="G51" i="51"/>
  <c r="H51" i="51"/>
  <c r="C50" i="51"/>
  <c r="F51" i="51"/>
  <c r="E7" i="70"/>
  <c r="F7" i="70" l="1"/>
  <c r="F31" i="52"/>
  <c r="G31" i="52"/>
  <c r="H31" i="52"/>
  <c r="E31" i="52"/>
  <c r="H50" i="51"/>
  <c r="G50" i="51"/>
  <c r="F50" i="51"/>
  <c r="H21" i="51"/>
  <c r="G21" i="51"/>
  <c r="F21" i="51"/>
  <c r="C31" i="51"/>
  <c r="F31" i="50"/>
  <c r="G31" i="50"/>
  <c r="H31" i="50"/>
  <c r="C42" i="50"/>
  <c r="E31" i="50"/>
  <c r="H21" i="53"/>
  <c r="G21" i="53"/>
  <c r="C31" i="53"/>
  <c r="F21" i="53"/>
  <c r="H60" i="51"/>
  <c r="G60" i="51"/>
  <c r="E60" i="51"/>
  <c r="F60" i="51"/>
  <c r="G31" i="53" l="1"/>
  <c r="H31" i="53"/>
  <c r="F31" i="53"/>
  <c r="C42" i="53"/>
  <c r="E31" i="53"/>
  <c r="L5" i="73"/>
  <c r="C52" i="50"/>
  <c r="F31" i="51"/>
  <c r="G31" i="51"/>
  <c r="H31" i="51"/>
  <c r="C43" i="51"/>
  <c r="E31" i="51"/>
  <c r="D10" i="70"/>
  <c r="G7" i="70"/>
  <c r="I7" i="52" l="1"/>
  <c r="H7" i="70"/>
  <c r="D8" i="70"/>
  <c r="D4" i="70"/>
  <c r="D6" i="70"/>
  <c r="C53" i="51"/>
  <c r="H52" i="50"/>
  <c r="G52" i="50"/>
  <c r="C62" i="50"/>
  <c r="F52" i="50"/>
  <c r="M5" i="73"/>
  <c r="O5" i="73" s="1"/>
  <c r="Q5" i="73"/>
  <c r="R5" i="73" s="1"/>
  <c r="C52" i="53"/>
  <c r="H52" i="53" l="1"/>
  <c r="G52" i="53"/>
  <c r="C62" i="53"/>
  <c r="F52" i="53"/>
  <c r="AC2" i="73"/>
  <c r="H62" i="50"/>
  <c r="F62" i="50"/>
  <c r="G62" i="50"/>
  <c r="E62" i="50"/>
  <c r="I39" i="51"/>
  <c r="I7" i="51"/>
  <c r="I38" i="50"/>
  <c r="I9" i="52"/>
  <c r="I7" i="53"/>
  <c r="I38" i="53"/>
  <c r="I7" i="50"/>
  <c r="I17" i="52"/>
  <c r="H53" i="51"/>
  <c r="G53" i="51"/>
  <c r="C63" i="51"/>
  <c r="F53" i="51"/>
  <c r="I7" i="70"/>
  <c r="C25" i="91"/>
  <c r="C23" i="64"/>
  <c r="D11" i="70" l="1"/>
  <c r="D22" i="91"/>
  <c r="F63" i="51"/>
  <c r="G63" i="51"/>
  <c r="H63" i="51"/>
  <c r="E63" i="51"/>
  <c r="I19" i="52"/>
  <c r="I27" i="52"/>
  <c r="I29" i="52" s="1"/>
  <c r="I40" i="53"/>
  <c r="I48" i="53"/>
  <c r="I11" i="52"/>
  <c r="I17" i="51"/>
  <c r="I9" i="51"/>
  <c r="F23" i="64"/>
  <c r="J7" i="70"/>
  <c r="I17" i="50"/>
  <c r="I9" i="50"/>
  <c r="I9" i="53"/>
  <c r="I17" i="53"/>
  <c r="I48" i="50"/>
  <c r="I40" i="50"/>
  <c r="I49" i="51"/>
  <c r="I41" i="51"/>
  <c r="AE2" i="73"/>
  <c r="AF2" i="73"/>
  <c r="H62" i="53"/>
  <c r="G62" i="53"/>
  <c r="F62" i="53"/>
  <c r="E62" i="53"/>
  <c r="J7" i="52" l="1"/>
  <c r="I43" i="51"/>
  <c r="I19" i="53"/>
  <c r="I27" i="53"/>
  <c r="I29" i="53" s="1"/>
  <c r="AH2" i="73"/>
  <c r="AI2" i="73"/>
  <c r="I51" i="51"/>
  <c r="I59" i="51"/>
  <c r="I61" i="51" s="1"/>
  <c r="I50" i="50"/>
  <c r="I58" i="50"/>
  <c r="I60" i="50" s="1"/>
  <c r="I11" i="53"/>
  <c r="I27" i="50"/>
  <c r="I29" i="50" s="1"/>
  <c r="I19" i="50"/>
  <c r="D6" i="64"/>
  <c r="I11" i="51"/>
  <c r="I50" i="53"/>
  <c r="I58" i="53"/>
  <c r="I60" i="53" s="1"/>
  <c r="I31" i="52"/>
  <c r="I42" i="50"/>
  <c r="I11" i="50"/>
  <c r="K7" i="70"/>
  <c r="L6" i="73"/>
  <c r="D21" i="91"/>
  <c r="D23" i="91" s="1"/>
  <c r="D24" i="91" s="1"/>
  <c r="I19" i="51"/>
  <c r="I27" i="51"/>
  <c r="I29" i="51" s="1"/>
  <c r="I42" i="53"/>
  <c r="I21" i="52"/>
  <c r="E10" i="70"/>
  <c r="E6" i="70" l="1"/>
  <c r="E4" i="70"/>
  <c r="E8" i="70"/>
  <c r="I21" i="51"/>
  <c r="D25" i="91"/>
  <c r="D26" i="91"/>
  <c r="I77" i="91"/>
  <c r="D51" i="91"/>
  <c r="D53" i="91"/>
  <c r="I52" i="53"/>
  <c r="I31" i="50"/>
  <c r="I52" i="50"/>
  <c r="I53" i="51"/>
  <c r="AL2" i="73"/>
  <c r="AK2" i="73"/>
  <c r="I31" i="53"/>
  <c r="J9" i="52"/>
  <c r="J17" i="52"/>
  <c r="J7" i="51"/>
  <c r="J7" i="50"/>
  <c r="J7" i="53"/>
  <c r="J38" i="53"/>
  <c r="J39" i="51"/>
  <c r="J38" i="50"/>
  <c r="I31" i="51"/>
  <c r="M6" i="73"/>
  <c r="L7" i="70"/>
  <c r="D25" i="70"/>
  <c r="I62" i="53"/>
  <c r="AF6" i="64"/>
  <c r="I21" i="50"/>
  <c r="I62" i="50"/>
  <c r="I63" i="51"/>
  <c r="I21" i="53"/>
  <c r="C24" i="64"/>
  <c r="F24" i="64" l="1"/>
  <c r="E6" i="64"/>
  <c r="E11" i="70"/>
  <c r="M7" i="70"/>
  <c r="N7" i="70" s="1"/>
  <c r="N6" i="73"/>
  <c r="Q6" i="73" s="1"/>
  <c r="R6" i="73" s="1"/>
  <c r="J41" i="51"/>
  <c r="J49" i="51"/>
  <c r="J9" i="53"/>
  <c r="J17" i="53"/>
  <c r="J17" i="51"/>
  <c r="J9" i="51"/>
  <c r="J11" i="52"/>
  <c r="AN2" i="73"/>
  <c r="AO2" i="73"/>
  <c r="C56" i="91"/>
  <c r="C57" i="91" s="1"/>
  <c r="J40" i="50"/>
  <c r="J48" i="50"/>
  <c r="J48" i="53"/>
  <c r="J40" i="53"/>
  <c r="J9" i="50"/>
  <c r="J17" i="50"/>
  <c r="J27" i="52"/>
  <c r="J29" i="52" s="1"/>
  <c r="J19" i="52"/>
  <c r="D55" i="91"/>
  <c r="O6" i="73" l="1"/>
  <c r="J11" i="50"/>
  <c r="J50" i="53"/>
  <c r="J58" i="53"/>
  <c r="J60" i="53" s="1"/>
  <c r="J42" i="50"/>
  <c r="AQ2" i="73"/>
  <c r="AR2" i="73"/>
  <c r="J27" i="51"/>
  <c r="J29" i="51" s="1"/>
  <c r="J19" i="51"/>
  <c r="J11" i="53"/>
  <c r="J43" i="51"/>
  <c r="D7" i="64"/>
  <c r="E22" i="91"/>
  <c r="J31" i="52"/>
  <c r="D59" i="91"/>
  <c r="J21" i="52"/>
  <c r="J27" i="50"/>
  <c r="J29" i="50" s="1"/>
  <c r="J19" i="50"/>
  <c r="J42" i="53"/>
  <c r="J50" i="50"/>
  <c r="J58" i="50"/>
  <c r="J60" i="50" s="1"/>
  <c r="J11" i="51"/>
  <c r="J19" i="53"/>
  <c r="J27" i="53"/>
  <c r="J29" i="53" s="1"/>
  <c r="J51" i="51"/>
  <c r="J59" i="51"/>
  <c r="J61" i="51" s="1"/>
  <c r="AC3" i="73"/>
  <c r="D24" i="70"/>
  <c r="D22" i="70" l="1"/>
  <c r="AE3" i="73"/>
  <c r="AF3" i="73"/>
  <c r="J63" i="51"/>
  <c r="J31" i="53"/>
  <c r="L7" i="73"/>
  <c r="E21" i="91"/>
  <c r="E23" i="91" s="1"/>
  <c r="E24" i="91" s="1"/>
  <c r="J52" i="50"/>
  <c r="J31" i="50"/>
  <c r="E25" i="70"/>
  <c r="J21" i="51"/>
  <c r="F10" i="70"/>
  <c r="J52" i="53"/>
  <c r="J53" i="51"/>
  <c r="J21" i="53"/>
  <c r="J62" i="50"/>
  <c r="J21" i="50"/>
  <c r="D60" i="91"/>
  <c r="C63" i="91" s="1"/>
  <c r="D61" i="91"/>
  <c r="D62" i="91" s="1"/>
  <c r="AF7" i="64"/>
  <c r="J31" i="51"/>
  <c r="AT2" i="73"/>
  <c r="AU2" i="73"/>
  <c r="J62" i="53"/>
  <c r="AX2" i="73" l="1"/>
  <c r="AW2" i="73"/>
  <c r="E25" i="91"/>
  <c r="K7" i="52"/>
  <c r="E26" i="91"/>
  <c r="I78" i="91"/>
  <c r="E51" i="91"/>
  <c r="E53" i="91"/>
  <c r="E7" i="64"/>
  <c r="C64" i="91"/>
  <c r="F8" i="70"/>
  <c r="F6" i="70"/>
  <c r="F4" i="70"/>
  <c r="M7" i="73"/>
  <c r="AH3" i="73"/>
  <c r="AI3" i="73"/>
  <c r="N7" i="73" l="1"/>
  <c r="Q7" i="73" s="1"/>
  <c r="R7" i="73" s="1"/>
  <c r="K6" i="64"/>
  <c r="L6" i="64"/>
  <c r="I6" i="64"/>
  <c r="G6" i="64"/>
  <c r="J6" i="64"/>
  <c r="M6" i="64"/>
  <c r="E55" i="91"/>
  <c r="K38" i="53"/>
  <c r="K7" i="53"/>
  <c r="K9" i="52"/>
  <c r="K7" i="51"/>
  <c r="K7" i="50"/>
  <c r="K38" i="50"/>
  <c r="K17" i="52"/>
  <c r="K39" i="51"/>
  <c r="AZ2" i="73"/>
  <c r="BA2" i="73"/>
  <c r="AK3" i="73"/>
  <c r="AL3" i="73"/>
  <c r="D56" i="91"/>
  <c r="D57" i="91" s="1"/>
  <c r="C25" i="64"/>
  <c r="F11" i="70" l="1"/>
  <c r="AO3" i="73"/>
  <c r="AN3" i="73"/>
  <c r="BC2" i="73"/>
  <c r="BD2" i="73"/>
  <c r="K41" i="51"/>
  <c r="K49" i="51"/>
  <c r="K48" i="50"/>
  <c r="K40" i="50"/>
  <c r="K9" i="51"/>
  <c r="K17" i="51"/>
  <c r="K9" i="53"/>
  <c r="K17" i="53"/>
  <c r="E59" i="91"/>
  <c r="F22" i="91"/>
  <c r="AC4" i="73"/>
  <c r="F25" i="64"/>
  <c r="K27" i="52"/>
  <c r="K29" i="52" s="1"/>
  <c r="K19" i="52"/>
  <c r="K9" i="50"/>
  <c r="K17" i="50"/>
  <c r="K11" i="52"/>
  <c r="K40" i="53"/>
  <c r="K48" i="53"/>
  <c r="O7" i="73"/>
  <c r="K50" i="53" l="1"/>
  <c r="K58" i="53"/>
  <c r="K60" i="53" s="1"/>
  <c r="K19" i="50"/>
  <c r="K27" i="50"/>
  <c r="K29" i="50" s="1"/>
  <c r="K21" i="52"/>
  <c r="G10" i="70"/>
  <c r="E60" i="91"/>
  <c r="D63" i="91" s="1"/>
  <c r="E61" i="91"/>
  <c r="E62" i="91" s="1"/>
  <c r="K11" i="53"/>
  <c r="K11" i="51"/>
  <c r="K50" i="50"/>
  <c r="K58" i="50"/>
  <c r="K60" i="50" s="1"/>
  <c r="K43" i="51"/>
  <c r="AQ3" i="73"/>
  <c r="AR3" i="73"/>
  <c r="K42" i="53"/>
  <c r="K11" i="50"/>
  <c r="K31" i="52"/>
  <c r="L8" i="73"/>
  <c r="F21" i="91"/>
  <c r="F23" i="91" s="1"/>
  <c r="F24" i="91" s="1"/>
  <c r="D8" i="64"/>
  <c r="AE4" i="73"/>
  <c r="AF4" i="73"/>
  <c r="K19" i="53"/>
  <c r="K27" i="53"/>
  <c r="K29" i="53" s="1"/>
  <c r="K27" i="51"/>
  <c r="K29" i="51" s="1"/>
  <c r="K19" i="51"/>
  <c r="K42" i="50"/>
  <c r="K51" i="51"/>
  <c r="K59" i="51"/>
  <c r="K61" i="51" s="1"/>
  <c r="BF2" i="73"/>
  <c r="BG2" i="73"/>
  <c r="E24" i="70"/>
  <c r="E22" i="70" l="1"/>
  <c r="K53" i="51"/>
  <c r="K31" i="51"/>
  <c r="K21" i="53"/>
  <c r="F25" i="91"/>
  <c r="L7" i="52"/>
  <c r="F26" i="91"/>
  <c r="I79" i="91"/>
  <c r="F51" i="91"/>
  <c r="F53" i="91"/>
  <c r="AT3" i="73"/>
  <c r="AU3" i="73"/>
  <c r="K62" i="50"/>
  <c r="F25" i="70"/>
  <c r="K31" i="50"/>
  <c r="K62" i="53"/>
  <c r="BI2" i="73"/>
  <c r="CK2" i="73"/>
  <c r="K63" i="51"/>
  <c r="K21" i="51"/>
  <c r="K31" i="53"/>
  <c r="AH4" i="73"/>
  <c r="AI4" i="73"/>
  <c r="AF8" i="64"/>
  <c r="M8" i="73"/>
  <c r="K52" i="50"/>
  <c r="D64" i="91"/>
  <c r="G4" i="70"/>
  <c r="G6" i="70"/>
  <c r="G8" i="70"/>
  <c r="K21" i="50"/>
  <c r="K52" i="53"/>
  <c r="AW3" i="73" l="1"/>
  <c r="AX3" i="73"/>
  <c r="F55" i="91"/>
  <c r="L38" i="53"/>
  <c r="L38" i="50"/>
  <c r="L9" i="52"/>
  <c r="L7" i="50"/>
  <c r="L7" i="53"/>
  <c r="L17" i="52"/>
  <c r="L39" i="51"/>
  <c r="L7" i="51"/>
  <c r="N8" i="73"/>
  <c r="Q8" i="73" s="1"/>
  <c r="R8" i="73" s="1"/>
  <c r="E8" i="64"/>
  <c r="AK4" i="73"/>
  <c r="AL4" i="73"/>
  <c r="CN2" i="73"/>
  <c r="CM2" i="73"/>
  <c r="CB2" i="73"/>
  <c r="E56" i="91"/>
  <c r="E57" i="91" s="1"/>
  <c r="C26" i="64"/>
  <c r="AN4" i="73" l="1"/>
  <c r="AO4" i="73"/>
  <c r="O8" i="73"/>
  <c r="G22" i="91"/>
  <c r="L9" i="51"/>
  <c r="L17" i="51"/>
  <c r="L27" i="52"/>
  <c r="L29" i="52" s="1"/>
  <c r="L31" i="52" s="1"/>
  <c r="L19" i="52"/>
  <c r="L21" i="52" s="1"/>
  <c r="L9" i="50"/>
  <c r="L17" i="50"/>
  <c r="L40" i="50"/>
  <c r="L48" i="50"/>
  <c r="AZ3" i="73"/>
  <c r="BA3" i="73"/>
  <c r="G11" i="70"/>
  <c r="F26" i="64"/>
  <c r="CD2" i="73"/>
  <c r="CE2" i="73"/>
  <c r="CG2" i="73" s="1"/>
  <c r="CH2" i="73"/>
  <c r="CP2" i="73"/>
  <c r="CQ2" i="73"/>
  <c r="J7" i="64"/>
  <c r="I7" i="64"/>
  <c r="K7" i="64"/>
  <c r="M7" i="64"/>
  <c r="L7" i="64"/>
  <c r="G7" i="64"/>
  <c r="AC5" i="73"/>
  <c r="L41" i="51"/>
  <c r="L49" i="51"/>
  <c r="L9" i="53"/>
  <c r="L17" i="53"/>
  <c r="L11" i="52"/>
  <c r="L40" i="53"/>
  <c r="L48" i="53"/>
  <c r="F59" i="91"/>
  <c r="L58" i="53" l="1"/>
  <c r="L60" i="53" s="1"/>
  <c r="L62" i="53" s="1"/>
  <c r="L50" i="53"/>
  <c r="L52" i="53" s="1"/>
  <c r="L27" i="53"/>
  <c r="L29" i="53" s="1"/>
  <c r="L31" i="53" s="1"/>
  <c r="L19" i="53"/>
  <c r="L21" i="53" s="1"/>
  <c r="F24" i="70"/>
  <c r="H10" i="70"/>
  <c r="L42" i="50"/>
  <c r="L11" i="50"/>
  <c r="L11" i="51"/>
  <c r="L51" i="51"/>
  <c r="L53" i="51" s="1"/>
  <c r="L59" i="51"/>
  <c r="L61" i="51" s="1"/>
  <c r="L63" i="51" s="1"/>
  <c r="F61" i="91"/>
  <c r="F62" i="91" s="1"/>
  <c r="F60" i="91"/>
  <c r="E63" i="91" s="1"/>
  <c r="L42" i="53"/>
  <c r="L11" i="53"/>
  <c r="L43" i="51"/>
  <c r="AE5" i="73"/>
  <c r="AF5" i="73"/>
  <c r="CS2" i="73"/>
  <c r="CT2" i="73"/>
  <c r="CJ2" i="73"/>
  <c r="BV2" i="73"/>
  <c r="D9" i="64"/>
  <c r="BC3" i="73"/>
  <c r="BD3" i="73"/>
  <c r="L58" i="50"/>
  <c r="L60" i="50" s="1"/>
  <c r="L62" i="50" s="1"/>
  <c r="L50" i="50"/>
  <c r="L52" i="50" s="1"/>
  <c r="L19" i="50"/>
  <c r="L21" i="50" s="1"/>
  <c r="L27" i="50"/>
  <c r="L29" i="50" s="1"/>
  <c r="L31" i="50" s="1"/>
  <c r="L19" i="51"/>
  <c r="L21" i="51" s="1"/>
  <c r="L27" i="51"/>
  <c r="L29" i="51" s="1"/>
  <c r="L31" i="51" s="1"/>
  <c r="AR4" i="73"/>
  <c r="AQ4" i="73"/>
  <c r="L9" i="73" l="1"/>
  <c r="G21" i="91"/>
  <c r="G23" i="91" s="1"/>
  <c r="G24" i="91" s="1"/>
  <c r="AT4" i="73"/>
  <c r="AU4" i="73"/>
  <c r="BG3" i="73"/>
  <c r="BF3" i="73"/>
  <c r="AF9" i="64"/>
  <c r="BY2" i="73"/>
  <c r="CA2" i="73" s="1"/>
  <c r="BX2" i="73"/>
  <c r="DI2" i="73"/>
  <c r="CV2" i="73"/>
  <c r="CW2" i="73"/>
  <c r="CY2" i="73" s="1"/>
  <c r="AH5" i="73"/>
  <c r="AI5" i="73"/>
  <c r="G25" i="70"/>
  <c r="E64" i="91"/>
  <c r="H6" i="70"/>
  <c r="H4" i="70"/>
  <c r="H8" i="70"/>
  <c r="F22" i="70"/>
  <c r="AK5" i="73" l="1"/>
  <c r="AL5" i="73"/>
  <c r="AX4" i="73"/>
  <c r="AW4" i="73"/>
  <c r="M7" i="52"/>
  <c r="G25" i="91"/>
  <c r="G26" i="91"/>
  <c r="I80" i="91"/>
  <c r="G51" i="91"/>
  <c r="G53" i="91"/>
  <c r="DK2" i="73"/>
  <c r="CZ2" i="73"/>
  <c r="E9" i="64"/>
  <c r="BI3" i="73"/>
  <c r="CK3" i="73"/>
  <c r="M9" i="73"/>
  <c r="I8" i="64" l="1"/>
  <c r="K8" i="64"/>
  <c r="M8" i="64"/>
  <c r="G8" i="64"/>
  <c r="J8" i="64"/>
  <c r="L8" i="64"/>
  <c r="H22" i="91"/>
  <c r="F56" i="91"/>
  <c r="F57" i="91" s="1"/>
  <c r="C27" i="64"/>
  <c r="F27" i="64" s="1"/>
  <c r="D10" i="64" s="1"/>
  <c r="AN5" i="73"/>
  <c r="AO5" i="73"/>
  <c r="N9" i="73"/>
  <c r="Q9" i="73" s="1"/>
  <c r="R9" i="73" s="1"/>
  <c r="CM3" i="73"/>
  <c r="CB3" i="73"/>
  <c r="CN3" i="73"/>
  <c r="DB2" i="73"/>
  <c r="DC2" i="73"/>
  <c r="G55" i="91"/>
  <c r="M9" i="52"/>
  <c r="M11" i="52" s="1"/>
  <c r="M7" i="51"/>
  <c r="M17" i="52"/>
  <c r="M39" i="51"/>
  <c r="M7" i="53"/>
  <c r="M7" i="50"/>
  <c r="M38" i="53"/>
  <c r="M38" i="50"/>
  <c r="AZ4" i="73"/>
  <c r="BA4" i="73"/>
  <c r="O9" i="73" l="1"/>
  <c r="BC4" i="73"/>
  <c r="BD4" i="73"/>
  <c r="M40" i="50"/>
  <c r="M42" i="50" s="1"/>
  <c r="M48" i="50"/>
  <c r="M17" i="50"/>
  <c r="M9" i="50"/>
  <c r="M11" i="50" s="1"/>
  <c r="M41" i="51"/>
  <c r="M43" i="51" s="1"/>
  <c r="M49" i="51"/>
  <c r="M17" i="51"/>
  <c r="M9" i="51"/>
  <c r="M11" i="51" s="1"/>
  <c r="G59" i="91"/>
  <c r="CD3" i="73"/>
  <c r="CE3" i="73"/>
  <c r="CG3" i="73" s="1"/>
  <c r="CH3" i="73"/>
  <c r="I10" i="70"/>
  <c r="AQ5" i="73"/>
  <c r="AR5" i="73"/>
  <c r="H11" i="70"/>
  <c r="AF10" i="64"/>
  <c r="M48" i="53"/>
  <c r="M40" i="53"/>
  <c r="M42" i="53" s="1"/>
  <c r="M9" i="53"/>
  <c r="M11" i="53" s="1"/>
  <c r="M17" i="53"/>
  <c r="M19" i="52"/>
  <c r="M21" i="52" s="1"/>
  <c r="M27" i="52"/>
  <c r="M29" i="52" s="1"/>
  <c r="M31" i="52" s="1"/>
  <c r="DF2" i="73"/>
  <c r="DH2" i="73" s="1"/>
  <c r="DE2" i="73"/>
  <c r="CP3" i="73"/>
  <c r="CQ3" i="73"/>
  <c r="AC6" i="73"/>
  <c r="M27" i="53" l="1"/>
  <c r="M29" i="53" s="1"/>
  <c r="M31" i="53" s="1"/>
  <c r="M19" i="53"/>
  <c r="M21" i="53" s="1"/>
  <c r="E10" i="64"/>
  <c r="AG16" i="64"/>
  <c r="AT5" i="73"/>
  <c r="AU5" i="73"/>
  <c r="I8" i="70"/>
  <c r="I6" i="70"/>
  <c r="I4" i="70"/>
  <c r="M51" i="51"/>
  <c r="M53" i="51" s="1"/>
  <c r="M59" i="51"/>
  <c r="M61" i="51" s="1"/>
  <c r="M63" i="51" s="1"/>
  <c r="M50" i="50"/>
  <c r="M52" i="50" s="1"/>
  <c r="M58" i="50"/>
  <c r="M60" i="50" s="1"/>
  <c r="M62" i="50" s="1"/>
  <c r="BF4" i="73"/>
  <c r="BG4" i="73"/>
  <c r="AE6" i="73"/>
  <c r="AF6" i="73"/>
  <c r="CS3" i="73"/>
  <c r="CT3" i="73"/>
  <c r="M58" i="53"/>
  <c r="M60" i="53" s="1"/>
  <c r="M62" i="53" s="1"/>
  <c r="M50" i="53"/>
  <c r="M52" i="53" s="1"/>
  <c r="H21" i="91"/>
  <c r="H23" i="91" s="1"/>
  <c r="H24" i="91" s="1"/>
  <c r="L10" i="73"/>
  <c r="G24" i="70"/>
  <c r="CJ3" i="73"/>
  <c r="BV3" i="73"/>
  <c r="G61" i="91"/>
  <c r="G62" i="91" s="1"/>
  <c r="G60" i="91"/>
  <c r="F63" i="91" s="1"/>
  <c r="M19" i="51"/>
  <c r="M21" i="51" s="1"/>
  <c r="M27" i="51"/>
  <c r="M29" i="51" s="1"/>
  <c r="M31" i="51" s="1"/>
  <c r="M19" i="50"/>
  <c r="M21" i="50" s="1"/>
  <c r="M27" i="50"/>
  <c r="M29" i="50" s="1"/>
  <c r="M31" i="50" s="1"/>
  <c r="BX3" i="73" l="1"/>
  <c r="DI3" i="73"/>
  <c r="BY3" i="73"/>
  <c r="CA3" i="73" s="1"/>
  <c r="M10" i="73"/>
  <c r="CV3" i="73"/>
  <c r="CW3" i="73"/>
  <c r="CY3" i="73" s="1"/>
  <c r="H25" i="70"/>
  <c r="AW5" i="73"/>
  <c r="AX5" i="73"/>
  <c r="G9" i="64"/>
  <c r="I9" i="64"/>
  <c r="M9" i="64" s="1"/>
  <c r="K9" i="64"/>
  <c r="J9" i="64"/>
  <c r="L9" i="64"/>
  <c r="F64" i="91"/>
  <c r="G22" i="70"/>
  <c r="N7" i="52"/>
  <c r="H26" i="91"/>
  <c r="I81" i="91"/>
  <c r="H51" i="91"/>
  <c r="H53" i="91"/>
  <c r="J10" i="70"/>
  <c r="AH6" i="73"/>
  <c r="AI6" i="73"/>
  <c r="BI4" i="73"/>
  <c r="CK4" i="73"/>
  <c r="CM4" i="73" l="1"/>
  <c r="CB4" i="73"/>
  <c r="CN4" i="73"/>
  <c r="AK6" i="73"/>
  <c r="AL6" i="73"/>
  <c r="H55" i="91"/>
  <c r="C28" i="64"/>
  <c r="F28" i="64" s="1"/>
  <c r="D11" i="64" s="1"/>
  <c r="AF11" i="64" s="1"/>
  <c r="E11" i="64" s="1"/>
  <c r="AZ5" i="73"/>
  <c r="BA5" i="73"/>
  <c r="I22" i="91"/>
  <c r="N10" i="73"/>
  <c r="Q10" i="73" s="1"/>
  <c r="R10" i="73" s="1"/>
  <c r="DK3" i="73"/>
  <c r="CZ3" i="73"/>
  <c r="I21" i="91"/>
  <c r="L11" i="73"/>
  <c r="J4" i="70"/>
  <c r="J8" i="70"/>
  <c r="J6" i="70"/>
  <c r="G56" i="91"/>
  <c r="G57" i="91" s="1"/>
  <c r="H25" i="91"/>
  <c r="N9" i="52"/>
  <c r="N11" i="52" s="1"/>
  <c r="N38" i="50"/>
  <c r="N7" i="51"/>
  <c r="N38" i="53"/>
  <c r="N7" i="53"/>
  <c r="N7" i="50"/>
  <c r="N39" i="51"/>
  <c r="N17" i="52"/>
  <c r="K10" i="64" l="1"/>
  <c r="G10" i="64"/>
  <c r="I10" i="64"/>
  <c r="M10" i="64" s="1"/>
  <c r="L10" i="64"/>
  <c r="J10" i="64"/>
  <c r="I23" i="91"/>
  <c r="I24" i="91" s="1"/>
  <c r="I26" i="91" s="1"/>
  <c r="N41" i="51"/>
  <c r="N43" i="51" s="1"/>
  <c r="N49" i="51"/>
  <c r="N27" i="52"/>
  <c r="N29" i="52" s="1"/>
  <c r="N31" i="52" s="1"/>
  <c r="N19" i="52"/>
  <c r="N21" i="52" s="1"/>
  <c r="N9" i="50"/>
  <c r="N11" i="50" s="1"/>
  <c r="N17" i="50"/>
  <c r="N48" i="53"/>
  <c r="N40" i="53"/>
  <c r="N42" i="53" s="1"/>
  <c r="N40" i="50"/>
  <c r="N42" i="50" s="1"/>
  <c r="N48" i="50"/>
  <c r="M11" i="73"/>
  <c r="O10" i="73"/>
  <c r="O7" i="52"/>
  <c r="I11" i="70"/>
  <c r="H59" i="91"/>
  <c r="CD4" i="73"/>
  <c r="CH4" i="73"/>
  <c r="CE4" i="73"/>
  <c r="CG4" i="73" s="1"/>
  <c r="N17" i="53"/>
  <c r="N9" i="53"/>
  <c r="N11" i="53" s="1"/>
  <c r="N9" i="51"/>
  <c r="N11" i="51" s="1"/>
  <c r="N17" i="51"/>
  <c r="DB3" i="73"/>
  <c r="DC3" i="73"/>
  <c r="AC7" i="73"/>
  <c r="BC5" i="73"/>
  <c r="BD5" i="73"/>
  <c r="AN6" i="73"/>
  <c r="AO6" i="73"/>
  <c r="CP4" i="73"/>
  <c r="CQ4" i="73"/>
  <c r="I51" i="91" l="1"/>
  <c r="H56" i="91" s="1"/>
  <c r="H57" i="91" s="1"/>
  <c r="H24" i="70"/>
  <c r="H22" i="70" s="1"/>
  <c r="I25" i="91"/>
  <c r="I53" i="91"/>
  <c r="I55" i="91" s="1"/>
  <c r="I59" i="91" s="1"/>
  <c r="I82" i="91"/>
  <c r="J11" i="70"/>
  <c r="I24" i="70" s="1"/>
  <c r="I22" i="70" s="1"/>
  <c r="CS4" i="73"/>
  <c r="CT4" i="73"/>
  <c r="AR6" i="73"/>
  <c r="AQ6" i="73"/>
  <c r="BF5" i="73"/>
  <c r="BG5" i="73"/>
  <c r="DE3" i="73"/>
  <c r="DF3" i="73"/>
  <c r="DH3" i="73" s="1"/>
  <c r="N19" i="53"/>
  <c r="N21" i="53" s="1"/>
  <c r="N27" i="53"/>
  <c r="N29" i="53" s="1"/>
  <c r="N31" i="53" s="1"/>
  <c r="H60" i="91"/>
  <c r="G63" i="91" s="1"/>
  <c r="H61" i="91"/>
  <c r="H62" i="91" s="1"/>
  <c r="C29" i="64"/>
  <c r="F29" i="64" s="1"/>
  <c r="D12" i="64" s="1"/>
  <c r="AF12" i="64" s="1"/>
  <c r="E12" i="64" s="1"/>
  <c r="J22" i="91"/>
  <c r="N50" i="50"/>
  <c r="N52" i="50" s="1"/>
  <c r="N58" i="50"/>
  <c r="N60" i="50" s="1"/>
  <c r="N62" i="50" s="1"/>
  <c r="N19" i="50"/>
  <c r="N21" i="50" s="1"/>
  <c r="N27" i="50"/>
  <c r="N29" i="50" s="1"/>
  <c r="N31" i="50" s="1"/>
  <c r="N59" i="51"/>
  <c r="N61" i="51" s="1"/>
  <c r="N63" i="51" s="1"/>
  <c r="N51" i="51"/>
  <c r="N53" i="51" s="1"/>
  <c r="AE7" i="73"/>
  <c r="AF7" i="73"/>
  <c r="N27" i="51"/>
  <c r="N29" i="51" s="1"/>
  <c r="N31" i="51" s="1"/>
  <c r="N19" i="51"/>
  <c r="N21" i="51" s="1"/>
  <c r="CJ4" i="73"/>
  <c r="BV4" i="73"/>
  <c r="O9" i="52"/>
  <c r="O11" i="52" s="1"/>
  <c r="O7" i="51"/>
  <c r="O7" i="53"/>
  <c r="O38" i="53"/>
  <c r="O7" i="50"/>
  <c r="O17" i="52"/>
  <c r="O39" i="51"/>
  <c r="O38" i="50"/>
  <c r="N11" i="73"/>
  <c r="Q11" i="73" s="1"/>
  <c r="R11" i="73" s="1"/>
  <c r="N58" i="53"/>
  <c r="N60" i="53" s="1"/>
  <c r="N62" i="53" s="1"/>
  <c r="N50" i="53"/>
  <c r="N52" i="53" s="1"/>
  <c r="I11" i="64" l="1"/>
  <c r="G11" i="64"/>
  <c r="M11" i="64"/>
  <c r="J11" i="64"/>
  <c r="K11" i="64"/>
  <c r="L11" i="64"/>
  <c r="AC8" i="73"/>
  <c r="O11" i="73"/>
  <c r="O41" i="51"/>
  <c r="O43" i="51" s="1"/>
  <c r="O49" i="51"/>
  <c r="O9" i="50"/>
  <c r="O11" i="50" s="1"/>
  <c r="O17" i="50"/>
  <c r="O9" i="53"/>
  <c r="O11" i="53" s="1"/>
  <c r="O17" i="53"/>
  <c r="AI7" i="73"/>
  <c r="AH7" i="73"/>
  <c r="I25" i="70"/>
  <c r="G64" i="91"/>
  <c r="K10" i="70"/>
  <c r="BI5" i="73"/>
  <c r="CK5" i="73"/>
  <c r="I61" i="91"/>
  <c r="I62" i="91" s="1"/>
  <c r="I60" i="91"/>
  <c r="H63" i="91" s="1"/>
  <c r="H64" i="91" s="1"/>
  <c r="AT6" i="73"/>
  <c r="AU6" i="73"/>
  <c r="CV4" i="73"/>
  <c r="CW4" i="73"/>
  <c r="CY4" i="73" s="1"/>
  <c r="O40" i="50"/>
  <c r="O42" i="50" s="1"/>
  <c r="O48" i="50"/>
  <c r="O19" i="52"/>
  <c r="O21" i="52" s="1"/>
  <c r="O27" i="52"/>
  <c r="O29" i="52" s="1"/>
  <c r="O31" i="52" s="1"/>
  <c r="O48" i="53"/>
  <c r="O40" i="53"/>
  <c r="O42" i="53" s="1"/>
  <c r="O17" i="51"/>
  <c r="O9" i="51"/>
  <c r="O11" i="51" s="1"/>
  <c r="BX4" i="73"/>
  <c r="BY4" i="73"/>
  <c r="CA4" i="73" s="1"/>
  <c r="DI4" i="73"/>
  <c r="O58" i="50" l="1"/>
  <c r="O60" i="50" s="1"/>
  <c r="O62" i="50" s="1"/>
  <c r="O50" i="50"/>
  <c r="O52" i="50" s="1"/>
  <c r="AW6" i="73"/>
  <c r="AX6" i="73"/>
  <c r="CM5" i="73"/>
  <c r="CN5" i="73"/>
  <c r="CB5" i="73"/>
  <c r="K4" i="70"/>
  <c r="K8" i="70"/>
  <c r="K6" i="70"/>
  <c r="AK7" i="73"/>
  <c r="AL7" i="73"/>
  <c r="O19" i="53"/>
  <c r="O21" i="53" s="1"/>
  <c r="O27" i="53"/>
  <c r="O29" i="53" s="1"/>
  <c r="O31" i="53" s="1"/>
  <c r="O27" i="50"/>
  <c r="O29" i="50" s="1"/>
  <c r="O31" i="50" s="1"/>
  <c r="O19" i="50"/>
  <c r="O21" i="50" s="1"/>
  <c r="O51" i="51"/>
  <c r="O53" i="51" s="1"/>
  <c r="O59" i="51"/>
  <c r="O61" i="51" s="1"/>
  <c r="O63" i="51" s="1"/>
  <c r="L12" i="73"/>
  <c r="J21" i="91"/>
  <c r="J23" i="91" s="1"/>
  <c r="J24" i="91" s="1"/>
  <c r="DK4" i="73"/>
  <c r="CZ4" i="73"/>
  <c r="O19" i="51"/>
  <c r="O21" i="51" s="1"/>
  <c r="O27" i="51"/>
  <c r="O29" i="51" s="1"/>
  <c r="O31" i="51" s="1"/>
  <c r="O50" i="53"/>
  <c r="O52" i="53" s="1"/>
  <c r="O58" i="53"/>
  <c r="O60" i="53" s="1"/>
  <c r="O62" i="53" s="1"/>
  <c r="AE8" i="73"/>
  <c r="AF8" i="73"/>
  <c r="J25" i="70" l="1"/>
  <c r="AH8" i="73"/>
  <c r="AI8" i="73"/>
  <c r="I83" i="91"/>
  <c r="J26" i="91"/>
  <c r="J51" i="91"/>
  <c r="I56" i="91" s="1"/>
  <c r="I57" i="91" s="1"/>
  <c r="J53" i="91"/>
  <c r="AN7" i="73"/>
  <c r="AO7" i="73"/>
  <c r="CD5" i="73"/>
  <c r="CH5" i="73"/>
  <c r="CE5" i="73"/>
  <c r="CG5" i="73" s="1"/>
  <c r="DC4" i="73"/>
  <c r="DB4" i="73"/>
  <c r="P7" i="52"/>
  <c r="M12" i="73"/>
  <c r="CP5" i="73"/>
  <c r="CQ5" i="73"/>
  <c r="AZ6" i="73"/>
  <c r="BA6" i="73"/>
  <c r="BC6" i="73" l="1"/>
  <c r="BD6" i="73"/>
  <c r="CS5" i="73"/>
  <c r="CT5" i="73"/>
  <c r="P9" i="52"/>
  <c r="P11" i="52" s="1"/>
  <c r="P17" i="52"/>
  <c r="P7" i="51"/>
  <c r="P7" i="53"/>
  <c r="P38" i="53"/>
  <c r="P39" i="51"/>
  <c r="P38" i="50"/>
  <c r="P7" i="50"/>
  <c r="DE4" i="73"/>
  <c r="DF4" i="73"/>
  <c r="DH4" i="73" s="1"/>
  <c r="CJ5" i="73"/>
  <c r="BV5" i="73"/>
  <c r="K22" i="91"/>
  <c r="J55" i="91"/>
  <c r="J59" i="91" s="1"/>
  <c r="AK8" i="73"/>
  <c r="AL8" i="73"/>
  <c r="N12" i="73"/>
  <c r="Q12" i="73" s="1"/>
  <c r="R12" i="73" s="1"/>
  <c r="C30" i="64"/>
  <c r="F30" i="64" s="1"/>
  <c r="D13" i="64" s="1"/>
  <c r="AF13" i="64" s="1"/>
  <c r="E13" i="64" s="1"/>
  <c r="AQ7" i="73"/>
  <c r="AR7" i="73"/>
  <c r="J25" i="91"/>
  <c r="I12" i="64" l="1"/>
  <c r="L12" i="64"/>
  <c r="J12" i="64"/>
  <c r="K12" i="64"/>
  <c r="M12" i="64"/>
  <c r="G12" i="64"/>
  <c r="AT7" i="73"/>
  <c r="AU7" i="73"/>
  <c r="O12" i="73"/>
  <c r="AN8" i="73"/>
  <c r="AO8" i="73"/>
  <c r="J61" i="91"/>
  <c r="J62" i="91" s="1"/>
  <c r="J60" i="91"/>
  <c r="I63" i="91" s="1"/>
  <c r="I64" i="91" s="1"/>
  <c r="L10" i="70"/>
  <c r="P40" i="50"/>
  <c r="P42" i="50" s="1"/>
  <c r="P48" i="50"/>
  <c r="P48" i="53"/>
  <c r="P40" i="53"/>
  <c r="P42" i="53" s="1"/>
  <c r="P9" i="51"/>
  <c r="P11" i="51" s="1"/>
  <c r="P17" i="51"/>
  <c r="CW5" i="73"/>
  <c r="CY5" i="73" s="1"/>
  <c r="CV5" i="73"/>
  <c r="BF6" i="73"/>
  <c r="BG6" i="73"/>
  <c r="K11" i="70"/>
  <c r="AC9" i="73"/>
  <c r="BX5" i="73"/>
  <c r="BY5" i="73"/>
  <c r="CA5" i="73" s="1"/>
  <c r="DI5" i="73"/>
  <c r="P9" i="50"/>
  <c r="P11" i="50" s="1"/>
  <c r="P17" i="50"/>
  <c r="P41" i="51"/>
  <c r="P43" i="51" s="1"/>
  <c r="P49" i="51"/>
  <c r="P17" i="53"/>
  <c r="P9" i="53"/>
  <c r="P11" i="53" s="1"/>
  <c r="P19" i="52"/>
  <c r="P21" i="52" s="1"/>
  <c r="P27" i="52"/>
  <c r="P29" i="52" s="1"/>
  <c r="P31" i="52" s="1"/>
  <c r="J22" i="70" l="1"/>
  <c r="J24" i="70"/>
  <c r="P59" i="51"/>
  <c r="P61" i="51" s="1"/>
  <c r="P63" i="51" s="1"/>
  <c r="P51" i="51"/>
  <c r="P53" i="51" s="1"/>
  <c r="P19" i="50"/>
  <c r="P21" i="50" s="1"/>
  <c r="P27" i="50"/>
  <c r="P29" i="50" s="1"/>
  <c r="P31" i="50" s="1"/>
  <c r="P19" i="53"/>
  <c r="P21" i="53" s="1"/>
  <c r="P27" i="53"/>
  <c r="P29" i="53" s="1"/>
  <c r="P31" i="53" s="1"/>
  <c r="DK5" i="73"/>
  <c r="CZ5" i="73"/>
  <c r="AE9" i="73"/>
  <c r="AF9" i="73"/>
  <c r="P19" i="51"/>
  <c r="P21" i="51" s="1"/>
  <c r="P27" i="51"/>
  <c r="P29" i="51" s="1"/>
  <c r="P31" i="51" s="1"/>
  <c r="P58" i="50"/>
  <c r="P60" i="50" s="1"/>
  <c r="P62" i="50" s="1"/>
  <c r="P50" i="50"/>
  <c r="P52" i="50" s="1"/>
  <c r="AQ8" i="73"/>
  <c r="AR8" i="73"/>
  <c r="AW7" i="73"/>
  <c r="AX7" i="73"/>
  <c r="L13" i="73"/>
  <c r="K21" i="91"/>
  <c r="K23" i="91" s="1"/>
  <c r="K24" i="91" s="1"/>
  <c r="BI6" i="73"/>
  <c r="CK6" i="73"/>
  <c r="P50" i="53"/>
  <c r="P52" i="53" s="1"/>
  <c r="P58" i="53"/>
  <c r="P60" i="53" s="1"/>
  <c r="P62" i="53" s="1"/>
  <c r="L4" i="70"/>
  <c r="L6" i="70"/>
  <c r="L8" i="70"/>
  <c r="I84" i="91" l="1"/>
  <c r="K26" i="91"/>
  <c r="K51" i="91"/>
  <c r="J56" i="91" s="1"/>
  <c r="J57" i="91" s="1"/>
  <c r="K53" i="91"/>
  <c r="K25" i="70"/>
  <c r="AT8" i="73"/>
  <c r="AU8" i="73"/>
  <c r="AH9" i="73"/>
  <c r="AI9" i="73"/>
  <c r="DB5" i="73"/>
  <c r="DC5" i="73"/>
  <c r="F13" i="71"/>
  <c r="CM6" i="73"/>
  <c r="CN6" i="73"/>
  <c r="CB6" i="73"/>
  <c r="Q7" i="52"/>
  <c r="M13" i="73"/>
  <c r="AZ7" i="73"/>
  <c r="BA7" i="73"/>
  <c r="BC7" i="73" l="1"/>
  <c r="BD7" i="73"/>
  <c r="N13" i="73"/>
  <c r="Q13" i="73" s="1"/>
  <c r="R13" i="73" s="1"/>
  <c r="Q7" i="51"/>
  <c r="Q7" i="53"/>
  <c r="Q38" i="53"/>
  <c r="Q9" i="52"/>
  <c r="Q11" i="52" s="1"/>
  <c r="Q39" i="51"/>
  <c r="Q17" i="52"/>
  <c r="Q7" i="50"/>
  <c r="Q38" i="50"/>
  <c r="CD6" i="73"/>
  <c r="CE6" i="73"/>
  <c r="CG6" i="73" s="1"/>
  <c r="CH6" i="73"/>
  <c r="L22" i="91"/>
  <c r="DE5" i="73"/>
  <c r="DF5" i="73"/>
  <c r="DH5" i="73" s="1"/>
  <c r="AW8" i="73"/>
  <c r="AX8" i="73"/>
  <c r="C31" i="64"/>
  <c r="F31" i="64" s="1"/>
  <c r="D14" i="64" s="1"/>
  <c r="AF14" i="64" s="1"/>
  <c r="CQ6" i="73"/>
  <c r="CP6" i="73"/>
  <c r="AK9" i="73"/>
  <c r="AL9" i="73"/>
  <c r="M10" i="70"/>
  <c r="N10" i="70" s="1"/>
  <c r="D13" i="71"/>
  <c r="H12" i="71" s="1"/>
  <c r="K55" i="91"/>
  <c r="K59" i="91" s="1"/>
  <c r="K25" i="91"/>
  <c r="K61" i="91" l="1"/>
  <c r="K62" i="91" s="1"/>
  <c r="K60" i="91"/>
  <c r="J63" i="91" s="1"/>
  <c r="J64" i="91" s="1"/>
  <c r="AN9" i="73"/>
  <c r="AO9" i="73"/>
  <c r="CS6" i="73"/>
  <c r="CT6" i="73"/>
  <c r="R7" i="52"/>
  <c r="Q40" i="50"/>
  <c r="Q42" i="50" s="1"/>
  <c r="Q48" i="50"/>
  <c r="Q19" i="52"/>
  <c r="Q21" i="52" s="1"/>
  <c r="Q27" i="52"/>
  <c r="Q29" i="52" s="1"/>
  <c r="Q31" i="52" s="1"/>
  <c r="Q9" i="53"/>
  <c r="Q11" i="53" s="1"/>
  <c r="Q17" i="53"/>
  <c r="O13" i="73"/>
  <c r="BG7" i="73"/>
  <c r="BF7" i="73"/>
  <c r="L14" i="73"/>
  <c r="L21" i="91"/>
  <c r="L23" i="91" s="1"/>
  <c r="L24" i="91" s="1"/>
  <c r="M4" i="70"/>
  <c r="N4" i="70" s="1"/>
  <c r="M8" i="70"/>
  <c r="N8" i="70" s="1"/>
  <c r="M6" i="70"/>
  <c r="N6" i="70" s="1"/>
  <c r="D14" i="70"/>
  <c r="L11" i="70"/>
  <c r="E14" i="64"/>
  <c r="AF15" i="64"/>
  <c r="AZ8" i="73"/>
  <c r="BA8" i="73"/>
  <c r="CJ6" i="73"/>
  <c r="BV6" i="73"/>
  <c r="Q9" i="50"/>
  <c r="Q11" i="50" s="1"/>
  <c r="Q17" i="50"/>
  <c r="Q41" i="51"/>
  <c r="Q43" i="51" s="1"/>
  <c r="Q49" i="51"/>
  <c r="Q40" i="53"/>
  <c r="Q42" i="53" s="1"/>
  <c r="Q48" i="53"/>
  <c r="Q9" i="51"/>
  <c r="Q11" i="51" s="1"/>
  <c r="Q17" i="51"/>
  <c r="AC10" i="73"/>
  <c r="G13" i="64" l="1"/>
  <c r="J13" i="64"/>
  <c r="L13" i="64"/>
  <c r="I13" i="64"/>
  <c r="M13" i="64" s="1"/>
  <c r="K13" i="64"/>
  <c r="K22" i="70"/>
  <c r="K24" i="70"/>
  <c r="M11" i="70"/>
  <c r="N11" i="70" s="1"/>
  <c r="Q19" i="51"/>
  <c r="Q21" i="51" s="1"/>
  <c r="Q27" i="51"/>
  <c r="Q29" i="51" s="1"/>
  <c r="Q31" i="51" s="1"/>
  <c r="Q50" i="53"/>
  <c r="Q52" i="53" s="1"/>
  <c r="Q58" i="53"/>
  <c r="Q60" i="53" s="1"/>
  <c r="Q62" i="53" s="1"/>
  <c r="Q51" i="51"/>
  <c r="Q53" i="51" s="1"/>
  <c r="Q59" i="51"/>
  <c r="Q61" i="51" s="1"/>
  <c r="Q63" i="51" s="1"/>
  <c r="Q19" i="50"/>
  <c r="Q21" i="50" s="1"/>
  <c r="Q27" i="50"/>
  <c r="Q29" i="50" s="1"/>
  <c r="Q31" i="50" s="1"/>
  <c r="BX6" i="73"/>
  <c r="BY6" i="73"/>
  <c r="CA6" i="73" s="1"/>
  <c r="DI6" i="73"/>
  <c r="BC8" i="73"/>
  <c r="BD8" i="73"/>
  <c r="G12" i="86"/>
  <c r="G15" i="103"/>
  <c r="M14" i="73"/>
  <c r="R7" i="53"/>
  <c r="R7" i="50"/>
  <c r="R17" i="52"/>
  <c r="R9" i="52"/>
  <c r="R7" i="51"/>
  <c r="R38" i="50"/>
  <c r="R38" i="53"/>
  <c r="R39" i="51"/>
  <c r="CW6" i="73"/>
  <c r="CY6" i="73" s="1"/>
  <c r="CV6" i="73"/>
  <c r="AQ9" i="73"/>
  <c r="AR9" i="73"/>
  <c r="AE10" i="73"/>
  <c r="AF10" i="73"/>
  <c r="E15" i="64"/>
  <c r="G15" i="64" s="1"/>
  <c r="L22" i="70"/>
  <c r="E15" i="103"/>
  <c r="B16" i="71"/>
  <c r="H15" i="71" s="1"/>
  <c r="I85" i="91"/>
  <c r="I87" i="91" s="1"/>
  <c r="B34" i="91" s="1"/>
  <c r="L26" i="91"/>
  <c r="E85" i="91" s="1"/>
  <c r="L25" i="91"/>
  <c r="L51" i="91"/>
  <c r="L53" i="91"/>
  <c r="BI7" i="73"/>
  <c r="CK7" i="73"/>
  <c r="Q27" i="53"/>
  <c r="Q29" i="53" s="1"/>
  <c r="Q31" i="53" s="1"/>
  <c r="Q19" i="53"/>
  <c r="Q21" i="53" s="1"/>
  <c r="Q50" i="50"/>
  <c r="Q52" i="50" s="1"/>
  <c r="Q58" i="50"/>
  <c r="Q60" i="50" s="1"/>
  <c r="Q62" i="50" s="1"/>
  <c r="C32" i="64"/>
  <c r="D15" i="70"/>
  <c r="D17" i="70"/>
  <c r="L24" i="70" l="1"/>
  <c r="D21" i="70" s="1"/>
  <c r="J14" i="64"/>
  <c r="J15" i="64" s="1"/>
  <c r="L14" i="64"/>
  <c r="L15" i="64" s="1"/>
  <c r="M14" i="64"/>
  <c r="M15" i="64" s="1"/>
  <c r="D13" i="70" s="1"/>
  <c r="K14" i="64"/>
  <c r="K15" i="64" s="1"/>
  <c r="G14" i="64"/>
  <c r="G16" i="64" s="1"/>
  <c r="I14" i="64"/>
  <c r="I15" i="64" s="1"/>
  <c r="CM7" i="73"/>
  <c r="CN7" i="73"/>
  <c r="CB7" i="73"/>
  <c r="L56" i="91"/>
  <c r="L57" i="91" s="1"/>
  <c r="L55" i="91"/>
  <c r="E23" i="103"/>
  <c r="E66" i="103"/>
  <c r="L16" i="103"/>
  <c r="L17" i="103" s="1"/>
  <c r="AH10" i="73"/>
  <c r="AI10" i="73"/>
  <c r="R40" i="53"/>
  <c r="R48" i="53"/>
  <c r="R9" i="51"/>
  <c r="R17" i="51"/>
  <c r="R27" i="52"/>
  <c r="R29" i="52" s="1"/>
  <c r="R19" i="52"/>
  <c r="R9" i="53"/>
  <c r="R17" i="53"/>
  <c r="BF8" i="73"/>
  <c r="BG8" i="73"/>
  <c r="DK6" i="73"/>
  <c r="CZ6" i="73"/>
  <c r="L25" i="70"/>
  <c r="F32" i="64"/>
  <c r="C33" i="64"/>
  <c r="D18" i="70"/>
  <c r="K56" i="91"/>
  <c r="K57" i="91" s="1"/>
  <c r="C67" i="91"/>
  <c r="E69" i="91" s="1"/>
  <c r="C75" i="91"/>
  <c r="E79" i="91" s="1"/>
  <c r="B36" i="91" s="1"/>
  <c r="E91" i="91"/>
  <c r="B38" i="91" s="1"/>
  <c r="E89" i="91"/>
  <c r="B37" i="91" s="1"/>
  <c r="D35" i="63"/>
  <c r="D19" i="71"/>
  <c r="H18" i="71" s="1"/>
  <c r="AU9" i="73"/>
  <c r="AT9" i="73"/>
  <c r="R41" i="51"/>
  <c r="R49" i="51"/>
  <c r="R48" i="50"/>
  <c r="R40" i="50"/>
  <c r="R11" i="52"/>
  <c r="C12" i="52" s="1"/>
  <c r="C10" i="52"/>
  <c r="R9" i="50"/>
  <c r="R17" i="50"/>
  <c r="N14" i="73"/>
  <c r="Q14" i="73" s="1"/>
  <c r="R14" i="73" s="1"/>
  <c r="R42" i="50" l="1"/>
  <c r="C43" i="50" s="1"/>
  <c r="C41" i="50"/>
  <c r="R51" i="51"/>
  <c r="R59" i="51"/>
  <c r="R61" i="51" s="1"/>
  <c r="DB6" i="73"/>
  <c r="DC6" i="73"/>
  <c r="BI8" i="73"/>
  <c r="CK8" i="73"/>
  <c r="R27" i="53"/>
  <c r="R29" i="53" s="1"/>
  <c r="R19" i="53"/>
  <c r="R21" i="52"/>
  <c r="C22" i="52" s="1"/>
  <c r="C20" i="52"/>
  <c r="R19" i="51"/>
  <c r="R27" i="51"/>
  <c r="R29" i="51" s="1"/>
  <c r="R58" i="53"/>
  <c r="R60" i="53" s="1"/>
  <c r="R50" i="53"/>
  <c r="AK10" i="73"/>
  <c r="AL10" i="73"/>
  <c r="M5" i="103"/>
  <c r="M9" i="103"/>
  <c r="M4" i="103"/>
  <c r="M6" i="103"/>
  <c r="M8" i="103"/>
  <c r="M7" i="103"/>
  <c r="M3" i="103"/>
  <c r="CP7" i="73"/>
  <c r="CQ7" i="73"/>
  <c r="AC11" i="73"/>
  <c r="BJ2" i="73" s="1" a="1"/>
  <c r="T23" i="73"/>
  <c r="R19" i="50"/>
  <c r="R27" i="50"/>
  <c r="R29" i="50" s="1"/>
  <c r="O14" i="73"/>
  <c r="R11" i="50"/>
  <c r="C12" i="50" s="1"/>
  <c r="C10" i="50"/>
  <c r="R50" i="50"/>
  <c r="R58" i="50"/>
  <c r="R60" i="50" s="1"/>
  <c r="R43" i="51"/>
  <c r="C44" i="51" s="1"/>
  <c r="C42" i="51"/>
  <c r="AW9" i="73"/>
  <c r="AX9" i="73"/>
  <c r="D15" i="64"/>
  <c r="F33" i="64"/>
  <c r="R11" i="53"/>
  <c r="C12" i="53" s="1"/>
  <c r="C10" i="53"/>
  <c r="R31" i="52"/>
  <c r="C32" i="52" s="1"/>
  <c r="C30" i="52"/>
  <c r="R11" i="51"/>
  <c r="C12" i="51" s="1"/>
  <c r="C10" i="51"/>
  <c r="R42" i="53"/>
  <c r="C43" i="53" s="1"/>
  <c r="C41" i="53"/>
  <c r="L59" i="91"/>
  <c r="C58" i="91"/>
  <c r="CD7" i="73"/>
  <c r="CE7" i="73"/>
  <c r="CG7" i="73" s="1"/>
  <c r="CH7" i="73"/>
  <c r="BJ2" i="73" l="1"/>
  <c r="BJ3" i="73"/>
  <c r="BJ4" i="73"/>
  <c r="BJ5" i="73"/>
  <c r="BJ6" i="73"/>
  <c r="BJ7" i="73"/>
  <c r="BJ8" i="73"/>
  <c r="BJ9" i="73"/>
  <c r="BJ10" i="73"/>
  <c r="BV7" i="73"/>
  <c r="CJ7" i="73"/>
  <c r="L60" i="91"/>
  <c r="K63" i="91" s="1"/>
  <c r="L61" i="91"/>
  <c r="AZ9" i="73"/>
  <c r="BA9" i="73"/>
  <c r="R62" i="50"/>
  <c r="C63" i="50" s="1"/>
  <c r="C61" i="50"/>
  <c r="R21" i="50"/>
  <c r="C22" i="50" s="1"/>
  <c r="C20" i="50"/>
  <c r="AE11" i="73"/>
  <c r="AE12" i="73" s="1"/>
  <c r="AE14" i="73" s="1"/>
  <c r="AC14" i="73" s="1"/>
  <c r="BJ11" i="73"/>
  <c r="AF11" i="73"/>
  <c r="AN10" i="73"/>
  <c r="AO10" i="73"/>
  <c r="R52" i="53"/>
  <c r="C53" i="53" s="1"/>
  <c r="C51" i="53"/>
  <c r="R31" i="51"/>
  <c r="C32" i="51" s="1"/>
  <c r="C30" i="51"/>
  <c r="R21" i="53"/>
  <c r="C22" i="53" s="1"/>
  <c r="C20" i="53"/>
  <c r="CM8" i="73"/>
  <c r="CN8" i="73"/>
  <c r="CB8" i="73"/>
  <c r="DE6" i="73"/>
  <c r="DF6" i="73"/>
  <c r="DH6" i="73" s="1"/>
  <c r="R53" i="51"/>
  <c r="C54" i="51" s="1"/>
  <c r="C52" i="51"/>
  <c r="R52" i="50"/>
  <c r="C53" i="50" s="1"/>
  <c r="C51" i="50"/>
  <c r="R31" i="50"/>
  <c r="C32" i="50" s="1"/>
  <c r="C30" i="50"/>
  <c r="R20" i="73"/>
  <c r="D5" i="72"/>
  <c r="X2" i="73"/>
  <c r="Y2" i="73" s="1"/>
  <c r="X1" i="73"/>
  <c r="Y1" i="73" s="1"/>
  <c r="CS7" i="73"/>
  <c r="CT7" i="73"/>
  <c r="M11" i="103"/>
  <c r="M10" i="103"/>
  <c r="R62" i="53"/>
  <c r="C63" i="53" s="1"/>
  <c r="C61" i="53"/>
  <c r="R21" i="51"/>
  <c r="C22" i="51" s="1"/>
  <c r="C20" i="51"/>
  <c r="R31" i="53"/>
  <c r="C32" i="53" s="1"/>
  <c r="C30" i="53"/>
  <c r="R63" i="51"/>
  <c r="C64" i="51" s="1"/>
  <c r="C62" i="51"/>
  <c r="BM9" i="73" l="1"/>
  <c r="BO9" i="73" s="1"/>
  <c r="BL9" i="73"/>
  <c r="BL7" i="73"/>
  <c r="BM7" i="73"/>
  <c r="BO7" i="73" s="1"/>
  <c r="BM5" i="73"/>
  <c r="BO5" i="73" s="1"/>
  <c r="BL5" i="73"/>
  <c r="BM3" i="73"/>
  <c r="BO3" i="73" s="1"/>
  <c r="BL3" i="73"/>
  <c r="BM10" i="73"/>
  <c r="BO10" i="73" s="1"/>
  <c r="BL10" i="73"/>
  <c r="BM8" i="73"/>
  <c r="BO8" i="73" s="1"/>
  <c r="BL8" i="73"/>
  <c r="BM6" i="73"/>
  <c r="BO6" i="73" s="1"/>
  <c r="BL6" i="73"/>
  <c r="BM4" i="73"/>
  <c r="BO4" i="73" s="1"/>
  <c r="BL4" i="73"/>
  <c r="BL2" i="73"/>
  <c r="BM2" i="73"/>
  <c r="X9" i="73"/>
  <c r="X7" i="73"/>
  <c r="X8" i="73"/>
  <c r="X11" i="73"/>
  <c r="X10" i="73"/>
  <c r="U5" i="73"/>
  <c r="X12" i="73"/>
  <c r="X5" i="73"/>
  <c r="AA2" i="73"/>
  <c r="X6" i="73"/>
  <c r="X13" i="73"/>
  <c r="X4" i="73"/>
  <c r="CE8" i="73"/>
  <c r="CG8" i="73" s="1"/>
  <c r="CH8" i="73"/>
  <c r="CD8" i="73"/>
  <c r="BM11" i="73"/>
  <c r="BL11" i="73"/>
  <c r="BC9" i="73"/>
  <c r="BD9" i="73"/>
  <c r="L63" i="91"/>
  <c r="L64" i="91" s="1"/>
  <c r="L62" i="91"/>
  <c r="CV7" i="73"/>
  <c r="CW7" i="73"/>
  <c r="CY7" i="73" s="1"/>
  <c r="Y9" i="73"/>
  <c r="Y10" i="73"/>
  <c r="Y5" i="73"/>
  <c r="Y7" i="73"/>
  <c r="Y11" i="73"/>
  <c r="V5" i="73"/>
  <c r="AA1" i="73"/>
  <c r="Y8" i="73"/>
  <c r="Y13" i="73"/>
  <c r="Y6" i="73"/>
  <c r="Y12" i="73"/>
  <c r="Y4" i="73"/>
  <c r="CP8" i="73"/>
  <c r="CQ8" i="73"/>
  <c r="AQ10" i="73"/>
  <c r="AR10" i="73"/>
  <c r="AH11" i="73"/>
  <c r="AH12" i="73" s="1"/>
  <c r="AH14" i="73" s="1"/>
  <c r="AF14" i="73" s="1"/>
  <c r="AI11" i="73"/>
  <c r="K64" i="91"/>
  <c r="B65" i="91" s="1"/>
  <c r="C68" i="91"/>
  <c r="BX7" i="73"/>
  <c r="BY7" i="73"/>
  <c r="CA7" i="73" s="1"/>
  <c r="DI7" i="73"/>
  <c r="BL12" i="73" l="1"/>
  <c r="BL14" i="73" s="1"/>
  <c r="BJ14" i="73" s="1"/>
  <c r="BP2" i="73" a="1"/>
  <c r="BO2" i="73"/>
  <c r="BP11" i="73"/>
  <c r="BO11" i="73"/>
  <c r="CJ8" i="73"/>
  <c r="BV8" i="73"/>
  <c r="X14" i="73"/>
  <c r="AA4" i="73"/>
  <c r="S3" i="73" s="1"/>
  <c r="H10" i="72" s="1"/>
  <c r="U12" i="73"/>
  <c r="S12" i="73" s="1"/>
  <c r="U11" i="73"/>
  <c r="S11" i="73" s="1"/>
  <c r="U9" i="73"/>
  <c r="S9" i="73" s="1"/>
  <c r="U8" i="73"/>
  <c r="S8" i="73" s="1"/>
  <c r="U10" i="73"/>
  <c r="S10" i="73" s="1"/>
  <c r="U7" i="73"/>
  <c r="S7" i="73" s="1"/>
  <c r="U6" i="73"/>
  <c r="S6" i="73" s="1"/>
  <c r="U13" i="73"/>
  <c r="S13" i="73" s="1"/>
  <c r="U14" i="73"/>
  <c r="S14" i="73" s="1"/>
  <c r="S5" i="73"/>
  <c r="DK7" i="73"/>
  <c r="CZ7" i="73"/>
  <c r="F69" i="91"/>
  <c r="C69" i="91" s="1"/>
  <c r="B35" i="91" s="1"/>
  <c r="AK11" i="73"/>
  <c r="AK12" i="73" s="1"/>
  <c r="AK14" i="73" s="1"/>
  <c r="AI14" i="73" s="1"/>
  <c r="AL11" i="73"/>
  <c r="AT10" i="73"/>
  <c r="AU10" i="73"/>
  <c r="CS8" i="73"/>
  <c r="CT8" i="73"/>
  <c r="Y14" i="73"/>
  <c r="AA5" i="73"/>
  <c r="T3" i="73" s="1"/>
  <c r="V11" i="73"/>
  <c r="T11" i="73" s="1"/>
  <c r="V7" i="73"/>
  <c r="T7" i="73" s="1"/>
  <c r="V9" i="73"/>
  <c r="T9" i="73" s="1"/>
  <c r="V12" i="73"/>
  <c r="T12" i="73" s="1"/>
  <c r="V14" i="73"/>
  <c r="T14" i="73" s="1"/>
  <c r="V13" i="73"/>
  <c r="T13" i="73" s="1"/>
  <c r="V10" i="73"/>
  <c r="T10" i="73" s="1"/>
  <c r="V6" i="73"/>
  <c r="T6" i="73" s="1"/>
  <c r="V8" i="73"/>
  <c r="T8" i="73" s="1"/>
  <c r="T5" i="73"/>
  <c r="BF9" i="73"/>
  <c r="BG9" i="73"/>
  <c r="BO12" i="73" l="1"/>
  <c r="BO14" i="73" s="1"/>
  <c r="BM14" i="73" s="1"/>
  <c r="BP2" i="73"/>
  <c r="BP3" i="73"/>
  <c r="BR3" i="73" s="1"/>
  <c r="BP4" i="73"/>
  <c r="BR4" i="73" s="1"/>
  <c r="BP5" i="73"/>
  <c r="BR5" i="73" s="1"/>
  <c r="BP6" i="73"/>
  <c r="BR6" i="73" s="1"/>
  <c r="BP7" i="73"/>
  <c r="BR7" i="73" s="1"/>
  <c r="BP8" i="73"/>
  <c r="BR8" i="73" s="1"/>
  <c r="BP9" i="73"/>
  <c r="BR9" i="73" s="1"/>
  <c r="BP10" i="73"/>
  <c r="BR10" i="73" s="1"/>
  <c r="S15" i="73"/>
  <c r="D10" i="72" s="1"/>
  <c r="D11" i="72" s="1"/>
  <c r="DB7" i="73"/>
  <c r="DC7" i="73"/>
  <c r="BX8" i="73"/>
  <c r="DI8" i="73"/>
  <c r="BY8" i="73"/>
  <c r="CA8" i="73" s="1"/>
  <c r="BI9" i="73"/>
  <c r="CK9" i="73"/>
  <c r="T15" i="73"/>
  <c r="F11" i="72" s="1"/>
  <c r="CW8" i="73"/>
  <c r="CY8" i="73" s="1"/>
  <c r="CV8" i="73"/>
  <c r="AW10" i="73"/>
  <c r="AX10" i="73"/>
  <c r="AN11" i="73"/>
  <c r="AN12" i="73" s="1"/>
  <c r="AN14" i="73" s="1"/>
  <c r="AL14" i="73" s="1"/>
  <c r="AO11" i="73"/>
  <c r="BR11" i="73"/>
  <c r="BS2" i="73" l="1" a="1"/>
  <c r="BR2" i="73"/>
  <c r="BR12" i="73" s="1"/>
  <c r="BR14" i="73" s="1"/>
  <c r="BP14" i="73" s="1"/>
  <c r="J10" i="72"/>
  <c r="I20" i="72" s="1"/>
  <c r="CM9" i="73"/>
  <c r="CN9" i="73"/>
  <c r="CB9" i="73"/>
  <c r="DE7" i="73"/>
  <c r="DF7" i="73"/>
  <c r="DH7" i="73" s="1"/>
  <c r="AQ11" i="73"/>
  <c r="AQ12" i="73" s="1"/>
  <c r="AQ14" i="73" s="1"/>
  <c r="AO14" i="73" s="1"/>
  <c r="AR11" i="73"/>
  <c r="AZ10" i="73"/>
  <c r="BA10" i="73"/>
  <c r="DK8" i="73"/>
  <c r="CZ8" i="73"/>
  <c r="BS2" i="73" l="1"/>
  <c r="BU2" i="73" s="1"/>
  <c r="BS3" i="73"/>
  <c r="BU3" i="73" s="1"/>
  <c r="BS4" i="73"/>
  <c r="BU4" i="73" s="1"/>
  <c r="BS5" i="73"/>
  <c r="BU5" i="73" s="1"/>
  <c r="BS6" i="73"/>
  <c r="BU6" i="73" s="1"/>
  <c r="BS7" i="73"/>
  <c r="BU7" i="73" s="1"/>
  <c r="BS8" i="73"/>
  <c r="BU8" i="73" s="1"/>
  <c r="BS9" i="73"/>
  <c r="BU9" i="73" s="1"/>
  <c r="BS10" i="73"/>
  <c r="BU10" i="73" s="1"/>
  <c r="BS11" i="73"/>
  <c r="BU11" i="73" s="1"/>
  <c r="CQ9" i="73"/>
  <c r="CP9" i="73"/>
  <c r="DB8" i="73"/>
  <c r="DC8" i="73"/>
  <c r="BC10" i="73"/>
  <c r="BD10" i="73"/>
  <c r="AT11" i="73"/>
  <c r="AT12" i="73" s="1"/>
  <c r="AT14" i="73" s="1"/>
  <c r="AR14" i="73" s="1"/>
  <c r="AU11" i="73"/>
  <c r="CE9" i="73"/>
  <c r="CG9" i="73" s="1"/>
  <c r="CD9" i="73"/>
  <c r="CH9" i="73"/>
  <c r="BU12" i="73" l="1"/>
  <c r="BU14" i="73" s="1"/>
  <c r="BS14" i="73" s="1"/>
  <c r="CJ9" i="73"/>
  <c r="BV9" i="73"/>
  <c r="AW11" i="73"/>
  <c r="AW12" i="73" s="1"/>
  <c r="AW14" i="73" s="1"/>
  <c r="AU14" i="73" s="1"/>
  <c r="AX11" i="73"/>
  <c r="BF10" i="73"/>
  <c r="BG10" i="73"/>
  <c r="DE8" i="73"/>
  <c r="DF8" i="73"/>
  <c r="DH8" i="73" s="1"/>
  <c r="CS9" i="73"/>
  <c r="CT9" i="73"/>
  <c r="CV9" i="73" l="1"/>
  <c r="CW9" i="73"/>
  <c r="CY9" i="73" s="1"/>
  <c r="BI10" i="73"/>
  <c r="CK10" i="73"/>
  <c r="BA11" i="73"/>
  <c r="AZ11" i="73"/>
  <c r="AZ12" i="73" s="1"/>
  <c r="AZ14" i="73" s="1"/>
  <c r="AX14" i="73" s="1"/>
  <c r="BX9" i="73"/>
  <c r="BY9" i="73"/>
  <c r="CA9" i="73" s="1"/>
  <c r="DI9" i="73"/>
  <c r="CM10" i="73" l="1"/>
  <c r="CN10" i="73"/>
  <c r="CB10" i="73"/>
  <c r="DK9" i="73"/>
  <c r="CZ9" i="73"/>
  <c r="BC11" i="73"/>
  <c r="BC12" i="73" s="1"/>
  <c r="BC14" i="73" s="1"/>
  <c r="BA14" i="73" s="1"/>
  <c r="BD11" i="73"/>
  <c r="CP10" i="73" l="1"/>
  <c r="CQ10" i="73"/>
  <c r="BF11" i="73"/>
  <c r="BF12" i="73" s="1"/>
  <c r="BF14" i="73" s="1"/>
  <c r="BD14" i="73" s="1"/>
  <c r="BG11" i="73"/>
  <c r="DB9" i="73"/>
  <c r="DC9" i="73"/>
  <c r="CD10" i="73"/>
  <c r="CE10" i="73"/>
  <c r="CG10" i="73" s="1"/>
  <c r="CH10" i="73"/>
  <c r="CJ10" i="73" l="1"/>
  <c r="BV10" i="73"/>
  <c r="DE9" i="73"/>
  <c r="DF9" i="73"/>
  <c r="DH9" i="73" s="1"/>
  <c r="BI11" i="73"/>
  <c r="BI12" i="73" s="1"/>
  <c r="BI14" i="73" s="1"/>
  <c r="BG14" i="73" s="1"/>
  <c r="CK11" i="73"/>
  <c r="CS10" i="73"/>
  <c r="CT10" i="73"/>
  <c r="CV10" i="73" l="1"/>
  <c r="CW10" i="73"/>
  <c r="CY10" i="73" s="1"/>
  <c r="CM11" i="73"/>
  <c r="CM12" i="73" s="1"/>
  <c r="CM14" i="73" s="1"/>
  <c r="CK14" i="73" s="1"/>
  <c r="CN11" i="73"/>
  <c r="CB11" i="73"/>
  <c r="BX10" i="73"/>
  <c r="DI10" i="73"/>
  <c r="BY10" i="73"/>
  <c r="CA10" i="73" s="1"/>
  <c r="DK10" i="73" l="1"/>
  <c r="CZ10" i="73"/>
  <c r="CE11" i="73"/>
  <c r="CG11" i="73" s="1"/>
  <c r="CG12" i="73" s="1"/>
  <c r="CG14" i="73" s="1"/>
  <c r="CE14" i="73" s="1"/>
  <c r="CD11" i="73"/>
  <c r="CD12" i="73" s="1"/>
  <c r="CD14" i="73" s="1"/>
  <c r="CB14" i="73" s="1"/>
  <c r="CH11" i="73"/>
  <c r="CQ11" i="73"/>
  <c r="CP11" i="73"/>
  <c r="CP12" i="73" s="1"/>
  <c r="CP14" i="73" s="1"/>
  <c r="CN14" i="73" s="1"/>
  <c r="CS11" i="73" l="1"/>
  <c r="CS12" i="73" s="1"/>
  <c r="CS14" i="73" s="1"/>
  <c r="CQ14" i="73" s="1"/>
  <c r="CT11" i="73"/>
  <c r="DB10" i="73"/>
  <c r="DC10" i="73"/>
  <c r="CJ11" i="73"/>
  <c r="CJ12" i="73" s="1"/>
  <c r="CJ14" i="73" s="1"/>
  <c r="CH14" i="73" s="1"/>
  <c r="BV11" i="73"/>
  <c r="BY11" i="73" l="1"/>
  <c r="CA11" i="73" s="1"/>
  <c r="CA12" i="73" s="1"/>
  <c r="CA14" i="73" s="1"/>
  <c r="BY14" i="73" s="1"/>
  <c r="BX11" i="73"/>
  <c r="BX12" i="73" s="1"/>
  <c r="BX14" i="73" s="1"/>
  <c r="BV14" i="73" s="1"/>
  <c r="DI11" i="73"/>
  <c r="DE10" i="73"/>
  <c r="DF10" i="73"/>
  <c r="DH10" i="73" s="1"/>
  <c r="CV11" i="73"/>
  <c r="CV12" i="73" s="1"/>
  <c r="CV14" i="73" s="1"/>
  <c r="CT14" i="73" s="1"/>
  <c r="CW11" i="73"/>
  <c r="CY11" i="73" s="1"/>
  <c r="CY12" i="73" s="1"/>
  <c r="CY14" i="73" s="1"/>
  <c r="CW14" i="73" s="1"/>
  <c r="DK11" i="73" l="1"/>
  <c r="DK12" i="73" s="1"/>
  <c r="DK14" i="73" s="1"/>
  <c r="DI14" i="73" s="1"/>
  <c r="CZ11" i="73"/>
  <c r="DB11" i="73" l="1"/>
  <c r="DB12" i="73" s="1"/>
  <c r="DB14" i="73" s="1"/>
  <c r="CZ14" i="73" s="1"/>
  <c r="DC11" i="73"/>
  <c r="DE11" i="73" l="1"/>
  <c r="DE12" i="73" s="1"/>
  <c r="DE14" i="73" s="1"/>
  <c r="DC14" i="73" s="1"/>
  <c r="DF11" i="73"/>
  <c r="DH11" i="73" s="1"/>
  <c r="DH12" i="73" s="1"/>
  <c r="DH14" i="73" s="1"/>
  <c r="DF14" i="73" s="1"/>
</calcChain>
</file>

<file path=xl/sharedStrings.xml><?xml version="1.0" encoding="utf-8"?>
<sst xmlns="http://schemas.openxmlformats.org/spreadsheetml/2006/main" count="8415" uniqueCount="2766">
  <si>
    <t>نسبة النسيج في المزيج البيعي (تشكيلة المنتجات للوحدة)</t>
  </si>
  <si>
    <t>لو أ</t>
  </si>
  <si>
    <t>لو ب</t>
  </si>
  <si>
    <t>هامش المساهمة للوحدة</t>
  </si>
  <si>
    <t>نسبة المساهمة</t>
  </si>
  <si>
    <t>هامش الامان</t>
  </si>
  <si>
    <t>إجمالي الإيرادات السنوية مع قيمة الخردة</t>
  </si>
  <si>
    <t>اجمالي التكاليف التشغيلية (التكاليف الثابتة + التكاليف المتغيرة)</t>
  </si>
  <si>
    <t>متوسط اجمالي الارباح السنوية</t>
  </si>
  <si>
    <t>متوسط صافي الإيراد السنوي</t>
  </si>
  <si>
    <t>اجمالي المصروفات الغير تشغيلية (الهالك وتكلفة القروض)</t>
  </si>
  <si>
    <t>قيمة الزكاة السنوية</t>
  </si>
  <si>
    <t>صافي الارباح قبل توزيع الزكاة</t>
  </si>
  <si>
    <t>العائد السنوي 
على الأستثمار (الصافي)</t>
  </si>
  <si>
    <t>وهذا المبلغ يشمل الإيجارات ورواتب السعوديين العاملين بالمشروع، والمنافع العامة، والتسويق والتأمين، والصيانة...الخ، وإجمالي الأرباح الصافية.</t>
  </si>
  <si>
    <t xml:space="preserve">اجمالي الارباح </t>
  </si>
  <si>
    <t>صافي الارباح</t>
  </si>
  <si>
    <t>في حالة تساوي قيمة صافي التدفقات النقدية عبر السنوات المختلفة للعمر الانتاجي للمشروع.</t>
  </si>
  <si>
    <t>التدفق النقدي المتراكم</t>
  </si>
  <si>
    <t>أدخل البيانات التالية:</t>
  </si>
  <si>
    <t>سعر البيع</t>
  </si>
  <si>
    <t xml:space="preserve">التكلفة الثاتبة </t>
  </si>
  <si>
    <t>تكلفة الوحدة المتغيرة</t>
  </si>
  <si>
    <t>مدى الإنتاج: الحد الأدنى صفر</t>
  </si>
  <si>
    <t>مدى الإنتاج: الحد الأعلى</t>
  </si>
  <si>
    <t>حجم الإنتاج المتوقع</t>
  </si>
  <si>
    <t>الربح المستهدف</t>
  </si>
  <si>
    <t>الإجابة</t>
  </si>
  <si>
    <t>لتحصل على المعلومات التالية:</t>
  </si>
  <si>
    <t>الربح الحدي للوحدة</t>
  </si>
  <si>
    <t>حجم المبيعات عند نقطة التعادل</t>
  </si>
  <si>
    <t>قيمة المبيعات عند نقطة التعادل</t>
  </si>
  <si>
    <t>الربح عند حجم الإنتاج المتوقع</t>
  </si>
  <si>
    <t>حجم المبيعات الذي يحقق الربح المستهدف</t>
  </si>
  <si>
    <t>قيمة المبيعات التي تحقق الربح المستهدف</t>
  </si>
  <si>
    <t>معلوما الرسم البياني</t>
  </si>
  <si>
    <t>حجم الإنتاج</t>
  </si>
  <si>
    <t xml:space="preserve">التكاليف المتغيرة </t>
  </si>
  <si>
    <t>إجمالي الإيرادات</t>
  </si>
  <si>
    <t>الأرباح ( الخسائر)</t>
  </si>
  <si>
    <t>اجراءات حكومية وتراخيص وخلافه</t>
  </si>
  <si>
    <t>مصروفات ادارية اخرى</t>
  </si>
  <si>
    <t>نقطة التعادل بالريال</t>
  </si>
  <si>
    <t>ملـــخص الدراســــة</t>
  </si>
  <si>
    <t xml:space="preserve">‏ </t>
  </si>
  <si>
    <t>‏‏</t>
  </si>
  <si>
    <t>‏</t>
  </si>
  <si>
    <t>ملكية الأرض ‏</t>
  </si>
  <si>
    <t>المنطقة</t>
  </si>
  <si>
    <t xml:space="preserve">الموقع  </t>
  </si>
  <si>
    <t xml:space="preserve">الأبعاد </t>
  </si>
  <si>
    <t>الطاقة الأنتاجية</t>
  </si>
  <si>
    <t>‏ ‏</t>
  </si>
  <si>
    <t>توريد الآلات والمعدات الي الموقع</t>
  </si>
  <si>
    <t>تركيب الآلات والمعدات</t>
  </si>
  <si>
    <t>Gallons</t>
  </si>
  <si>
    <t>Gallons=</t>
  </si>
  <si>
    <t>Abhenries</t>
  </si>
  <si>
    <t>Henries</t>
  </si>
  <si>
    <t>Acre-Feet</t>
  </si>
  <si>
    <t xml:space="preserve">Cubic Feet </t>
  </si>
  <si>
    <t>Acres</t>
  </si>
  <si>
    <t xml:space="preserve">Hectare or Square hectometer </t>
  </si>
  <si>
    <t xml:space="preserve">Square Chain (Gunter's) </t>
  </si>
  <si>
    <t xml:space="preserve">Square Feet </t>
  </si>
  <si>
    <t>Square Feet (US Survey)</t>
  </si>
  <si>
    <t>Square Kilometers</t>
  </si>
  <si>
    <t xml:space="preserve">Square Links (Gunter's) </t>
  </si>
  <si>
    <t>Radians=</t>
  </si>
  <si>
    <t>Degrees</t>
  </si>
  <si>
    <t>Degrees=</t>
  </si>
  <si>
    <t>Radians</t>
  </si>
  <si>
    <t xml:space="preserve">Square Rods </t>
  </si>
  <si>
    <t xml:space="preserve">Acres </t>
  </si>
  <si>
    <t xml:space="preserve">Square Meters </t>
  </si>
  <si>
    <t xml:space="preserve">Square Miles </t>
  </si>
  <si>
    <t xml:space="preserve">Square Yards </t>
  </si>
  <si>
    <t xml:space="preserve">Ampere-hours </t>
  </si>
  <si>
    <t xml:space="preserve">Coulombs </t>
  </si>
  <si>
    <t xml:space="preserve">Faradays </t>
  </si>
  <si>
    <t xml:space="preserve">Ampere-turns </t>
  </si>
  <si>
    <t xml:space="preserve">Gilberts </t>
  </si>
  <si>
    <t xml:space="preserve">Atmospheres </t>
  </si>
  <si>
    <t xml:space="preserve">Cms of Mercury </t>
  </si>
  <si>
    <t>Ft. of water (at 4 degrees C)</t>
  </si>
  <si>
    <t>In. of Mercury (at 0 degrees C)</t>
  </si>
  <si>
    <t xml:space="preserve">Kgs/sq. cm </t>
  </si>
  <si>
    <t xml:space="preserve">Kgs/sq. meter </t>
  </si>
  <si>
    <t xml:space="preserve">Pounds/sq. Inch </t>
  </si>
  <si>
    <t xml:space="preserve">Ton/sq. Inch </t>
  </si>
  <si>
    <t xml:space="preserve">Tons/sq. Foot </t>
  </si>
  <si>
    <t xml:space="preserve">Barrels (oil) </t>
  </si>
  <si>
    <t xml:space="preserve">Gallons (oil) </t>
  </si>
  <si>
    <t xml:space="preserve">Barrels (US dry) </t>
  </si>
  <si>
    <t xml:space="preserve">Cubic. Inches </t>
  </si>
  <si>
    <t xml:space="preserve">Quarts (dry) </t>
  </si>
  <si>
    <t xml:space="preserve">Barrels (US, liquid) </t>
  </si>
  <si>
    <t xml:space="preserve">Barrels (US, dry) </t>
  </si>
  <si>
    <t xml:space="preserve">Gallons </t>
  </si>
  <si>
    <t>Bars</t>
  </si>
  <si>
    <t xml:space="preserve">Bars </t>
  </si>
  <si>
    <t xml:space="preserve">Dynes/sq. cm </t>
  </si>
  <si>
    <t xml:space="preserve">Pounds/sq. Foot </t>
  </si>
  <si>
    <t>Bolt of cloth</t>
  </si>
  <si>
    <t>Ells</t>
  </si>
  <si>
    <t>Linear feet</t>
  </si>
  <si>
    <t xml:space="preserve">BTU </t>
  </si>
  <si>
    <t xml:space="preserve">Ergs </t>
  </si>
  <si>
    <t xml:space="preserve">Foot-lbs </t>
  </si>
  <si>
    <t xml:space="preserve">Gram-Calories </t>
  </si>
  <si>
    <t xml:space="preserve">HorsePower-Hours </t>
  </si>
  <si>
    <t xml:space="preserve">Joules </t>
  </si>
  <si>
    <t xml:space="preserve">Kilogram-Calories </t>
  </si>
  <si>
    <t xml:space="preserve">Kilogram-meters </t>
  </si>
  <si>
    <t xml:space="preserve">Kilowatt-Hours </t>
  </si>
  <si>
    <t xml:space="preserve">BTU/Hour </t>
  </si>
  <si>
    <t xml:space="preserve">Foot-pounds/Second </t>
  </si>
  <si>
    <t xml:space="preserve">Gram-cal/Second </t>
  </si>
  <si>
    <t xml:space="preserve">Watts </t>
  </si>
  <si>
    <t xml:space="preserve">Gallon (Brit liq.) </t>
  </si>
  <si>
    <t xml:space="preserve">Gallon (US liq.) </t>
  </si>
  <si>
    <t xml:space="preserve">Liter </t>
  </si>
  <si>
    <t xml:space="preserve">Pint (US liq.) </t>
  </si>
  <si>
    <t xml:space="preserve">Quart (US liq.) </t>
  </si>
  <si>
    <t xml:space="preserve">Bushels (dry) </t>
  </si>
  <si>
    <t xml:space="preserve">Cubic Centimeters </t>
  </si>
  <si>
    <t xml:space="preserve">Cubic Yards </t>
  </si>
  <si>
    <t xml:space="preserve">Gallons (US liq.) </t>
  </si>
  <si>
    <t xml:space="preserve">Pints (US liq.) </t>
  </si>
  <si>
    <t xml:space="preserve">Quarts (US liq) </t>
  </si>
  <si>
    <t>Cubic Feet per Minute</t>
  </si>
  <si>
    <t>Cubic Meters per Second</t>
  </si>
  <si>
    <t>Liters per Minute</t>
  </si>
  <si>
    <t xml:space="preserve">Cubic Feet/Minute </t>
  </si>
  <si>
    <t xml:space="preserve">Cubic cms/Second </t>
  </si>
  <si>
    <t xml:space="preserve">Gallons/Second </t>
  </si>
  <si>
    <t xml:space="preserve">Liters/Second </t>
  </si>
  <si>
    <t xml:space="preserve">Pounds of water/Minute </t>
  </si>
  <si>
    <t xml:space="preserve">Cubic Feet/Second </t>
  </si>
  <si>
    <t xml:space="preserve">Gallons/Minute </t>
  </si>
  <si>
    <t xml:space="preserve">Million Gallons/day </t>
  </si>
  <si>
    <t>Cubic Centimeters</t>
  </si>
  <si>
    <t>Cubic Millimeters</t>
  </si>
  <si>
    <t xml:space="preserve">Mil-Feet </t>
  </si>
  <si>
    <t xml:space="preserve">Quarts (US liq.) </t>
  </si>
  <si>
    <t>Gallon (U.K. liquid)</t>
  </si>
  <si>
    <t>Cubic Meters per Minute</t>
  </si>
  <si>
    <t>Gallons (U.K. liquid) per Minute</t>
  </si>
  <si>
    <t>Gallons (U.S. liquid) per Minute</t>
  </si>
  <si>
    <t xml:space="preserve">Cubic Yards/Minute </t>
  </si>
  <si>
    <t xml:space="preserve">Cubic Yards/Minutes </t>
  </si>
  <si>
    <t xml:space="preserve">Cubic Feet/Seconds </t>
  </si>
  <si>
    <t>×</t>
  </si>
  <si>
    <t>حجم الأستثمار</t>
  </si>
  <si>
    <t>اجمالي القيمة المضافة</t>
  </si>
  <si>
    <t xml:space="preserve">الأستهلاكات </t>
  </si>
  <si>
    <t>نقطة تعادل المشروع</t>
  </si>
  <si>
    <t>اجمالي الإيرادات</t>
  </si>
  <si>
    <t>التكاليف المتغيره</t>
  </si>
  <si>
    <t>معدل انتاجية العامل</t>
  </si>
  <si>
    <t>÷</t>
  </si>
  <si>
    <t>Cubic. Inches مكعب. البوصات</t>
  </si>
  <si>
    <t>Quarts (dry) الكوارتات (الجاف)</t>
  </si>
  <si>
    <t>Barrels (US, liquid) برميل (الولايات المتحدة والسائلة)</t>
  </si>
  <si>
    <t>Barrels (US, dry) برميل (الولايات المتحدة والجافة)</t>
  </si>
  <si>
    <t>Gallons غالون</t>
  </si>
  <si>
    <t>Bars القضبان</t>
  </si>
  <si>
    <t>Dynes/sq. cm Dynes / مترا مربعا. سم</t>
  </si>
  <si>
    <t>Pounds/sq. Foot جنيه / متر مربع. القدم</t>
  </si>
  <si>
    <t>Bolt of cloth قطعة من القماش</t>
  </si>
  <si>
    <t>Ells Ells</t>
  </si>
  <si>
    <t>Linear feet قدم الخطي</t>
  </si>
  <si>
    <t>Meters متر</t>
  </si>
  <si>
    <t>BTU وحدة حرارية بريطانية</t>
  </si>
  <si>
    <t>Ergs Ergs</t>
  </si>
  <si>
    <t>Foot-lbs قدم رطلا</t>
  </si>
  <si>
    <t>1427/11/07</t>
  </si>
  <si>
    <t>مصنع ايوان للحديد</t>
  </si>
  <si>
    <t>مصنع المحلية للصناعات الحديدية</t>
  </si>
  <si>
    <t>ضباء</t>
  </si>
  <si>
    <t>مصنع معادن جده للحديد</t>
  </si>
  <si>
    <t>1427/11/13</t>
  </si>
  <si>
    <t>مصنع منصور الصقر للحديد</t>
  </si>
  <si>
    <t>طريف</t>
  </si>
  <si>
    <t>1427/11/20</t>
  </si>
  <si>
    <t>مصنع حديد الوطن</t>
  </si>
  <si>
    <t>تبوك</t>
  </si>
  <si>
    <t>1427/12/02</t>
  </si>
  <si>
    <t>مصنع عبدالعزيز سليمان حجي لحديد التسليح</t>
  </si>
  <si>
    <t>1427/12/17</t>
  </si>
  <si>
    <t>مصنع ابراهيم علي التركي للحديد</t>
  </si>
  <si>
    <t>مصنع  الدرفلة الحديثة للمعادن</t>
  </si>
  <si>
    <t>1428/01/11</t>
  </si>
  <si>
    <t>مصنع سليمان عبدالله الراجحي لحديد التسليح</t>
  </si>
  <si>
    <t>1428/01/19</t>
  </si>
  <si>
    <t>مصنع راية الحجاز للحديد والصلب</t>
  </si>
  <si>
    <t>القنفذة</t>
  </si>
  <si>
    <t>1428/02/06</t>
  </si>
  <si>
    <t>مصنع البنادر العالمية للحديد</t>
  </si>
  <si>
    <t>شركة الفولاذ السعودي</t>
  </si>
  <si>
    <t>1428/02/20</t>
  </si>
  <si>
    <t>مصنع اسس للحديد</t>
  </si>
  <si>
    <t>1428/02/22</t>
  </si>
  <si>
    <t>مصنع حديد أهل الجنوب</t>
  </si>
  <si>
    <t>1428/02/28</t>
  </si>
  <si>
    <t>مصنع الأتون للكتل والاسياخ الحديدية</t>
  </si>
  <si>
    <t>1428/03/06</t>
  </si>
  <si>
    <t>مصنع مبارك فرج آل بريك لحديد التسليح</t>
  </si>
  <si>
    <t>مصنع الحمادي للحديد</t>
  </si>
  <si>
    <t>مصنع شركة محمد علي سعد الدين وشركاه للحديد</t>
  </si>
  <si>
    <t>1428/03/19</t>
  </si>
  <si>
    <t>مصنع وفور لدرفلة المنتجات الحديدية</t>
  </si>
  <si>
    <t>1428/04/05</t>
  </si>
  <si>
    <t>مصنع مؤسسة ابن ماضي للمنتجات الحديديه</t>
  </si>
  <si>
    <t>1428/04/11</t>
  </si>
  <si>
    <t>مصنع لكم للصناعات الحديديه</t>
  </si>
  <si>
    <t>1428/04/26</t>
  </si>
  <si>
    <t>مصنع ايوان لصهر وتشكيل الحديد</t>
  </si>
  <si>
    <t>1428/05/02</t>
  </si>
  <si>
    <t>شركة الماس الثنائي</t>
  </si>
  <si>
    <t>1428/05/17</t>
  </si>
  <si>
    <t>مصنع صلب الحديد</t>
  </si>
  <si>
    <t>1428/05/19</t>
  </si>
  <si>
    <t>مصنع خزام الدرعية للكتل والقضبان الحديدية</t>
  </si>
  <si>
    <t>صافي التدفقات النقدية المجمعة</t>
  </si>
  <si>
    <t>1428/06/01</t>
  </si>
  <si>
    <t>مصنع شركة عزيز للحديد</t>
  </si>
  <si>
    <t>مصنع عواد بن عقلا فلاج الجوفي لانتاج حديد التسليح</t>
  </si>
  <si>
    <t>سكاكا الجوف</t>
  </si>
  <si>
    <t>1428/06/22</t>
  </si>
  <si>
    <t>مصنع بنيان الدولية لحديد التسليح</t>
  </si>
  <si>
    <t>1428/06/24</t>
  </si>
  <si>
    <t>مصنع شركة مقاوم لصناعة الحديد</t>
  </si>
  <si>
    <t>1428/08/21</t>
  </si>
  <si>
    <t>مصنع عايض احمد ال يحي للصناعات الحديدية</t>
  </si>
  <si>
    <t>1428/08/28</t>
  </si>
  <si>
    <t>مصنع صهر للحديد</t>
  </si>
  <si>
    <t>1428/09/07</t>
  </si>
  <si>
    <t>meters/Seconds/Seconds متر / ثانية / ثانية</t>
  </si>
  <si>
    <t>Miles/Hour/Seconds ميل / ساعة / ثانية</t>
  </si>
  <si>
    <t>Centimeters-Dynes سم - Dynes</t>
  </si>
  <si>
    <t>Centimeter-Grams سنتيمتر - غرام</t>
  </si>
  <si>
    <t>Chain السلسلة</t>
  </si>
  <si>
    <t>Circular Mils التعميم ميلز</t>
  </si>
  <si>
    <t>Square Centimeters سنتيمتر مربع</t>
  </si>
  <si>
    <t>Square Inches بوصة مربعة</t>
  </si>
  <si>
    <t>Square Mils مربعا ميلز</t>
  </si>
  <si>
    <t>Cord Feet الحبل الأقدام</t>
  </si>
  <si>
    <t>Cubic Centimeter سنتيمتر مكعب</t>
  </si>
  <si>
    <t>Cubic foot قدم مكعب</t>
  </si>
  <si>
    <t>Cubic Inch بوصة مكعبة</t>
  </si>
  <si>
    <t>Cubic meter متر مكعب</t>
  </si>
  <si>
    <t>Cubic millimeter ملليمتر مكعب</t>
  </si>
  <si>
    <t>Cubic yard ياردة مكعبة</t>
  </si>
  <si>
    <t>Drachm (Brit. fluid) Drachm (brit. السائل)</t>
  </si>
  <si>
    <t>Dram (US fluid) الدرام (الولايات المتحدة السائل)</t>
  </si>
  <si>
    <t>Gallon (Brit liq.) غالون (بريت liq.)</t>
  </si>
  <si>
    <t>Gallon (US liq.) غالون (الولايات المتحدة liq.)</t>
  </si>
  <si>
    <t>Liter لتر</t>
  </si>
  <si>
    <t>Pint (US liq.) باينت (الولايات المتحدة liq.)</t>
  </si>
  <si>
    <t>Quart (US liq.) رابعا (الولايات المتحدة liq.)</t>
  </si>
  <si>
    <t>Bushels (dry) بوشل (الجاف)</t>
  </si>
  <si>
    <t>Cubic Centimeters سنتيمتر مكعب</t>
  </si>
  <si>
    <t>Cubic Yards ياردة مكعبة</t>
  </si>
  <si>
    <t>Gallons (US liq.) غالون (الولايات المتحدة liq.)</t>
  </si>
  <si>
    <t>Pints (US liq.) مكاييل (الولايات المتحدة liq.)</t>
  </si>
  <si>
    <t>Quarts (US liq) الكوارتات (الولايات المتحدة liq)</t>
  </si>
  <si>
    <t>Cubic Feet per Minute مكعب قدم في الدقيقة الواحدة</t>
  </si>
  <si>
    <t>Cubic Meters per Second متر مكعب في الثانية</t>
  </si>
  <si>
    <t>Liters per Minute لتر في الدقيقة</t>
  </si>
  <si>
    <t>Cubic Feet/Minute قدم مكعب / دقيقة.</t>
  </si>
  <si>
    <t>Cubic cms/Second سم مكعب / الثانية</t>
  </si>
  <si>
    <t>Gallons/Second غالون / الثانية</t>
  </si>
  <si>
    <t>Liters/Second ليتر / الثانية</t>
  </si>
  <si>
    <t>Pounds of water/Minute جنيه للمياه / دقيقة.</t>
  </si>
  <si>
    <t>Cubic Feet/Second قدم مكعب / الثانية</t>
  </si>
  <si>
    <t>Gallons/Minute غالون / دقيقة.</t>
  </si>
  <si>
    <t>Million Gallons/day مليون غالون / يوم</t>
  </si>
  <si>
    <t>Cubic Millimeters مكعب المليمترات</t>
  </si>
  <si>
    <t>Mil-Feet مل أقدام</t>
  </si>
  <si>
    <t>Quarts (US liq.) الكوارتات (الولايات المتحدة liq.)</t>
  </si>
  <si>
    <t>Gallon (UK liquid) غالون (المملكة المتحدة السائلة)</t>
  </si>
  <si>
    <t>Cubic Meters per Minute متر مكعب لكل دقيقة</t>
  </si>
  <si>
    <t>Gallons (UK liquid) per Minute غالون (المملكة المتحدة السائل) لكل دقيقة</t>
  </si>
  <si>
    <t>Gallons (US liquid) per Minute غالون (الولايات المتحدة السائل) لكل دقيقة</t>
  </si>
  <si>
    <t>Cubic Yards/Minute ياردة مكعبة / دقيقة.</t>
  </si>
  <si>
    <t>Cubic Yards/Minutes ياردة مكعبة / دقائق</t>
  </si>
  <si>
    <t>Cubic Feet/Seconds قدم مكعب / ثانية</t>
  </si>
  <si>
    <t>Deciliters ديكيليتيرس</t>
  </si>
  <si>
    <t>Decimeters Decimeters</t>
  </si>
  <si>
    <t>Degrees/Seconds درجة / ثانية</t>
  </si>
  <si>
    <t>Revolutions/Minutes الثورات / دقائق</t>
  </si>
  <si>
    <t>Revolutions/Seconds الثورات / ثانية</t>
  </si>
  <si>
    <t>Dekagrams Dekagrams</t>
  </si>
  <si>
    <t>Dekaliters Dekaliters</t>
  </si>
  <si>
    <t>Dekameters Dekameters</t>
  </si>
  <si>
    <t>Drams درام</t>
  </si>
  <si>
    <t>Grains الحبوب</t>
  </si>
  <si>
    <t>Ounces أوقية</t>
  </si>
  <si>
    <t>Drams(apoth. or troy) درام (apoth. أو اوقية)</t>
  </si>
  <si>
    <t>Ounces (troy) أوقية (تروي)</t>
  </si>
  <si>
    <t>ounces(avoirdupois) أوقية (الأوزان)</t>
  </si>
  <si>
    <t>Drops قطرات</t>
  </si>
  <si>
    <t>Teaspoons ملعقة شاي</t>
  </si>
  <si>
    <t>Dyne/Centimeter داين / سنتيمتر</t>
  </si>
  <si>
    <t>Erg/sq. millimeter ارج / مترا مربعا. ملليمتر</t>
  </si>
  <si>
    <t>معدل العائد على الاستثمار(الصافي )</t>
  </si>
  <si>
    <t>نقطة التعادل النقدي</t>
  </si>
  <si>
    <t>نقطة التعادل المالي</t>
  </si>
  <si>
    <t>صافي التدفق النقدي(قترة الاسترداد عندما يكون التدفق موجباً)</t>
  </si>
  <si>
    <t>فترة  الاسترداد</t>
  </si>
  <si>
    <t>معدل العائد الداخلي على حقوق الملكية</t>
  </si>
  <si>
    <t>صافي القيمة الحالية للمشروع</t>
  </si>
  <si>
    <t>القيمة المضافة</t>
  </si>
  <si>
    <t>السنوات</t>
  </si>
  <si>
    <t>قسط البنك
وفوائد البنوك</t>
  </si>
  <si>
    <t>Increase Income By 10%</t>
  </si>
  <si>
    <t>Year</t>
  </si>
  <si>
    <t>Cash In-Flow</t>
  </si>
  <si>
    <t>Cash Out-Flow</t>
  </si>
  <si>
    <t>Construction Cash Flow</t>
  </si>
  <si>
    <t xml:space="preserve">تشرين الثاني - نوفمبر NOVEMBER </t>
  </si>
  <si>
    <t xml:space="preserve">كانون الاول - ديسمبر DECEMBER </t>
  </si>
  <si>
    <t>Salary</t>
  </si>
  <si>
    <t>Eid Al Adha</t>
  </si>
  <si>
    <t>HIJRA</t>
  </si>
  <si>
    <t>Prophet B'D</t>
  </si>
  <si>
    <t>Isra Wal Miraag</t>
  </si>
  <si>
    <t>Ramadhan</t>
  </si>
  <si>
    <t>Eid Al Fitr</t>
  </si>
  <si>
    <t>الكمية في الفترة الاخيرة ÷ الكمية في فترة الاساس) -1*100</t>
  </si>
  <si>
    <t>معدل النمو السنوي البسيط</t>
  </si>
  <si>
    <t>معدل النمو الكلي ÷ عدد سنوات النمو</t>
  </si>
  <si>
    <t>معدل النمو السنوي المركب</t>
  </si>
  <si>
    <t>معادلة</t>
  </si>
  <si>
    <t>الطلب الحالي</t>
  </si>
  <si>
    <t>نسبة النمو</t>
  </si>
  <si>
    <t>قيمة النمو</t>
  </si>
  <si>
    <t>معدل النمو السنوي الكلي</t>
  </si>
  <si>
    <t>او</t>
  </si>
  <si>
    <t>الطلب المستقبلي المتوقع</t>
  </si>
  <si>
    <t>الزيادة السنوية تقدر</t>
  </si>
  <si>
    <t>لحساب الجذر</t>
  </si>
  <si>
    <t>بسط :</t>
  </si>
  <si>
    <t>الكمية ( ص )</t>
  </si>
  <si>
    <t>-</t>
  </si>
  <si>
    <t xml:space="preserve">BTU/Minute </t>
  </si>
  <si>
    <t xml:space="preserve">Foot-lbs/Second </t>
  </si>
  <si>
    <t xml:space="preserve">HorsePower </t>
  </si>
  <si>
    <t xml:space="preserve">Kilowatts </t>
  </si>
  <si>
    <t xml:space="preserve">BTU/Square Foot/Minute </t>
  </si>
  <si>
    <t xml:space="preserve">watts/Square in </t>
  </si>
  <si>
    <t xml:space="preserve">Bushels </t>
  </si>
  <si>
    <t xml:space="preserve">Cubic Inches </t>
  </si>
  <si>
    <t xml:space="preserve">Cubic Meters </t>
  </si>
  <si>
    <t xml:space="preserve">Liters </t>
  </si>
  <si>
    <t xml:space="preserve">Pecks </t>
  </si>
  <si>
    <t xml:space="preserve">Pint (dry) </t>
  </si>
  <si>
    <t xml:space="preserve">Calorie </t>
  </si>
  <si>
    <t xml:space="preserve">HorsePower-hour </t>
  </si>
  <si>
    <t xml:space="preserve">Square Mils </t>
  </si>
  <si>
    <t xml:space="preserve">Cord Feet </t>
  </si>
  <si>
    <t xml:space="preserve">Cubic Centimeter </t>
  </si>
  <si>
    <t xml:space="preserve">Cubic foot </t>
  </si>
  <si>
    <t xml:space="preserve">Cubic Inch </t>
  </si>
  <si>
    <t xml:space="preserve">Cubic meter </t>
  </si>
  <si>
    <t xml:space="preserve">Cubic millimeter </t>
  </si>
  <si>
    <t xml:space="preserve">Cubic yard </t>
  </si>
  <si>
    <t xml:space="preserve">Drachm (Brit. fluid) </t>
  </si>
  <si>
    <t xml:space="preserve">Dram (U.S. fluid) </t>
  </si>
  <si>
    <t>IRR on Investment</t>
  </si>
  <si>
    <t xml:space="preserve">Foot-lbs/Minute </t>
  </si>
  <si>
    <t xml:space="preserve">Kilogram-Calories/Minute </t>
  </si>
  <si>
    <t xml:space="preserve">HorsePower (boiler) </t>
  </si>
  <si>
    <t xml:space="preserve">HorsePower (metric) </t>
  </si>
  <si>
    <t xml:space="preserve">Hours (mean solar) </t>
  </si>
  <si>
    <t xml:space="preserve">Days </t>
  </si>
  <si>
    <t xml:space="preserve">Weeks </t>
  </si>
  <si>
    <t>Hundredweight (long)</t>
  </si>
  <si>
    <t>Hundredweight (short)</t>
  </si>
  <si>
    <t>Kilogram (kg)</t>
  </si>
  <si>
    <t xml:space="preserve">Hundredweights (long) </t>
  </si>
  <si>
    <t xml:space="preserve">Tons (long) </t>
  </si>
  <si>
    <t xml:space="preserve">Hundredweights (short) </t>
  </si>
  <si>
    <t xml:space="preserve">Tons (metric) </t>
  </si>
  <si>
    <t xml:space="preserve">Inches of Mercury </t>
  </si>
  <si>
    <t xml:space="preserve">Pounds/sq. ft. </t>
  </si>
  <si>
    <t xml:space="preserve">Pounds/sq. in. </t>
  </si>
  <si>
    <t>Inches of water (at 4øC)</t>
  </si>
  <si>
    <t xml:space="preserve">Ounces/sq. Inch </t>
  </si>
  <si>
    <t>Millimeters per Minute</t>
  </si>
  <si>
    <t xml:space="preserve">international Ampere </t>
  </si>
  <si>
    <t xml:space="preserve">international Volt </t>
  </si>
  <si>
    <t xml:space="preserve">Joules (absolute) </t>
  </si>
  <si>
    <t xml:space="preserve">Joules/Centimeters </t>
  </si>
  <si>
    <t xml:space="preserve">dynes </t>
  </si>
  <si>
    <t xml:space="preserve">Joules/Meter (newton) </t>
  </si>
  <si>
    <t>Grams (g)</t>
  </si>
  <si>
    <t>Pounds (avoirdupois)</t>
  </si>
  <si>
    <t>Slug</t>
  </si>
  <si>
    <t>Tonne</t>
  </si>
  <si>
    <t>Tons (long)</t>
  </si>
  <si>
    <t>Tons (metric)</t>
  </si>
  <si>
    <t>Tons (short)</t>
  </si>
  <si>
    <t xml:space="preserve">joules/cm </t>
  </si>
  <si>
    <t xml:space="preserve">joules/meter (newtons) </t>
  </si>
  <si>
    <t xml:space="preserve">Tons (short) </t>
  </si>
  <si>
    <t>Kilograms per Cubic Meter</t>
  </si>
  <si>
    <t>Pounds per Cubic Feet</t>
  </si>
  <si>
    <t>Pounds per Gallon (U.K. liquid)</t>
  </si>
  <si>
    <t>Pounds per Gallon (U.S. liquid)</t>
  </si>
  <si>
    <t xml:space="preserve">Kilograms/cu meter </t>
  </si>
  <si>
    <t xml:space="preserve">grams/cu cm </t>
  </si>
  <si>
    <t xml:space="preserve">Pound/cu Foot </t>
  </si>
  <si>
    <t xml:space="preserve">Pounds/cu Inch </t>
  </si>
  <si>
    <t xml:space="preserve">Pounds/mil-foot </t>
  </si>
  <si>
    <t xml:space="preserve">Pounds/sq Foot </t>
  </si>
  <si>
    <t xml:space="preserve">Pounds/sq Inch </t>
  </si>
  <si>
    <t xml:space="preserve">Kilograms/meter </t>
  </si>
  <si>
    <t xml:space="preserve">Pounds/Foot </t>
  </si>
  <si>
    <t>Kilograms/sq Centimeter</t>
  </si>
  <si>
    <t xml:space="preserve">Kilograms/sq cm </t>
  </si>
  <si>
    <t xml:space="preserve">Kilograms/sq mm </t>
  </si>
  <si>
    <t xml:space="preserve">Kgs/sq meter </t>
  </si>
  <si>
    <t>Kilograms-Force</t>
  </si>
  <si>
    <t xml:space="preserve">Kiloliters </t>
  </si>
  <si>
    <t xml:space="preserve">Kilometers </t>
  </si>
  <si>
    <t xml:space="preserve">Astronomical unit </t>
  </si>
  <si>
    <t xml:space="preserve">Centimeters </t>
  </si>
  <si>
    <t xml:space="preserve">Feet </t>
  </si>
  <si>
    <t xml:space="preserve">Inches </t>
  </si>
  <si>
    <t xml:space="preserve">Light year </t>
  </si>
  <si>
    <t xml:space="preserve">Meters </t>
  </si>
  <si>
    <t>Miles (U.S. statute)</t>
  </si>
  <si>
    <t xml:space="preserve">Millimeters </t>
  </si>
  <si>
    <t xml:space="preserve">Yards </t>
  </si>
  <si>
    <t>Kilometers per Hour</t>
  </si>
  <si>
    <t>Miles per Hour (U.S. statute)</t>
  </si>
  <si>
    <t xml:space="preserve">Centimeters/Hour/Seconds </t>
  </si>
  <si>
    <t>Kilopond</t>
  </si>
  <si>
    <t>lbs of water ^ from 62ø-212øF</t>
  </si>
  <si>
    <t>lbs of water evap. at 212øF</t>
  </si>
  <si>
    <t xml:space="preserve">Feet/Hour </t>
  </si>
  <si>
    <t xml:space="preserve">Nautical Miles/Hour </t>
  </si>
  <si>
    <t xml:space="preserve">Statute Miles/Hour </t>
  </si>
  <si>
    <t xml:space="preserve">Yards/Hour </t>
  </si>
  <si>
    <t>League</t>
  </si>
  <si>
    <t xml:space="preserve">Light-year </t>
  </si>
  <si>
    <t xml:space="preserve">Miles </t>
  </si>
  <si>
    <t xml:space="preserve">Links (engineer's) </t>
  </si>
  <si>
    <t xml:space="preserve">Links (surveyor's) </t>
  </si>
  <si>
    <t xml:space="preserve">Bushels (U.S. dry) </t>
  </si>
  <si>
    <t xml:space="preserve">Gallons (U.S. liq.) </t>
  </si>
  <si>
    <t>سنة الاساس</t>
  </si>
  <si>
    <t>البيــــان</t>
  </si>
  <si>
    <t>السنة الأولى</t>
  </si>
  <si>
    <t>الإجمـــالي</t>
  </si>
  <si>
    <t xml:space="preserve">      Net Present Value</t>
  </si>
  <si>
    <t xml:space="preserve">      Value Added</t>
  </si>
  <si>
    <t xml:space="preserve">Check </t>
  </si>
  <si>
    <t>Decrease Income By 10% - Increase Operating Cost By 10%</t>
  </si>
  <si>
    <t>يتوقع إن يسترد المشروع قيمه استثماره خلال</t>
  </si>
  <si>
    <t>القيمة الصافية الحالية (NPV)</t>
  </si>
  <si>
    <t>الاستثمار الإجمالي</t>
  </si>
  <si>
    <t>إجمالي القيمة الحالية</t>
  </si>
  <si>
    <t>حجم رأس المال المستخدم</t>
  </si>
  <si>
    <t>إسم البنك أو الصندوق</t>
  </si>
  <si>
    <t>5 ـ 10 سنوات</t>
  </si>
  <si>
    <t>صندوق التنمية الصناعيّة</t>
  </si>
  <si>
    <t xml:space="preserve">Ampere (absolute) </t>
  </si>
  <si>
    <t>Fathoms</t>
  </si>
  <si>
    <t>Meter</t>
  </si>
  <si>
    <t xml:space="preserve">Miles (naut.) </t>
  </si>
  <si>
    <t xml:space="preserve">Miles (stat.) </t>
  </si>
  <si>
    <t xml:space="preserve">in. of Mercury </t>
  </si>
  <si>
    <t>Feet per Hour</t>
  </si>
  <si>
    <t>Meters per Hour</t>
  </si>
  <si>
    <t>Meters per Minute</t>
  </si>
  <si>
    <t>Meters per Second</t>
  </si>
  <si>
    <t xml:space="preserve">Kilometers/kr </t>
  </si>
  <si>
    <t xml:space="preserve">Meters/Seconds/Seconds </t>
  </si>
  <si>
    <t xml:space="preserve">Foot-Candle </t>
  </si>
  <si>
    <t xml:space="preserve">Lumen/sq. Meter </t>
  </si>
  <si>
    <t xml:space="preserve">Lumen/Square Meter </t>
  </si>
  <si>
    <t xml:space="preserve">Foot-pounds </t>
  </si>
  <si>
    <t xml:space="preserve">hp-Hours </t>
  </si>
  <si>
    <t xml:space="preserve">Foot-pounds/Minute </t>
  </si>
  <si>
    <t>مصنع عبدالله بن سعيد الشهراني لأسياخ حديد التسليح</t>
  </si>
  <si>
    <t>1427/03/19</t>
  </si>
  <si>
    <t>مصنع قضبان المشروعات لحديد التسليح</t>
  </si>
  <si>
    <t>1427/04/09</t>
  </si>
  <si>
    <t>1427/04/15</t>
  </si>
  <si>
    <t>مصنع اساس السبائك لتشكيل المعادن</t>
  </si>
  <si>
    <t>1427/04/22</t>
  </si>
  <si>
    <t>مصنع محمد جمال حاطوم للحديد</t>
  </si>
  <si>
    <t>1427/04/23</t>
  </si>
  <si>
    <t>مصنع ريتاج الجزيرة للصناعات الحديدية والصلب</t>
  </si>
  <si>
    <t>1427/05/07</t>
  </si>
  <si>
    <t>فرع شركة اسعد ومحمد رضوان لسكب وتشكيل المعادن</t>
  </si>
  <si>
    <t>1427/05/09</t>
  </si>
  <si>
    <t>مصنع العبور لصناعات الحديد و الصلب</t>
  </si>
  <si>
    <t>1427/05/28</t>
  </si>
  <si>
    <t>مصنع مجموعة الرسام للحديد</t>
  </si>
  <si>
    <t>مصنع صلاية للحديد</t>
  </si>
  <si>
    <t>1427/06/01</t>
  </si>
  <si>
    <t>مصنع محمد شاهين مقبول لتشكيل الحديد</t>
  </si>
  <si>
    <t>1427/06/06</t>
  </si>
  <si>
    <t>مصنع سرابيا للحديد</t>
  </si>
  <si>
    <t>1427/06/12</t>
  </si>
  <si>
    <t>مصنع علي محمد القحطاني للكتل الحديدية وحديد التسليح</t>
  </si>
  <si>
    <t>1427/06/29</t>
  </si>
  <si>
    <t>مصنع شركة اديار للمنتجات الحديدية</t>
  </si>
  <si>
    <t>مصنع محمد ناصر الجارالله لحديد التسليح</t>
  </si>
  <si>
    <t>1427/08/11</t>
  </si>
  <si>
    <t>حجم الأستثمار
 اللازم للمشروع</t>
  </si>
  <si>
    <t>فترة استرداد 
رأس المال</t>
  </si>
  <si>
    <t>متوسط الراتب
 السنوي للعامل</t>
  </si>
  <si>
    <t>الصافي السنوي
 لإنتاجية العامل</t>
  </si>
  <si>
    <t>ـ    متوسط الراتب السنوي للعامل</t>
  </si>
  <si>
    <t>معامل انتاجبة 
راس المال</t>
  </si>
  <si>
    <t>معدل العائد الداخلي للمشروع</t>
  </si>
  <si>
    <t>نقطة التعادل (الكمية)</t>
  </si>
  <si>
    <t>نقطة التعادل (المبلغ)</t>
  </si>
  <si>
    <t>الماء</t>
  </si>
  <si>
    <t>التكلـــــــــــــــــــــــــــــــــــــــفة الأســــــــــتثمارية  =</t>
  </si>
  <si>
    <t>القيمة الحالية لصافي التدفق النقدي          =</t>
  </si>
  <si>
    <t xml:space="preserve">   دليل الربحية                                   =</t>
  </si>
  <si>
    <t>اجمالي المبيعات</t>
  </si>
  <si>
    <t>رسوم وفوائد القروض</t>
  </si>
  <si>
    <t>خدمات تعاقدية</t>
  </si>
  <si>
    <t xml:space="preserve">قطع غيار </t>
  </si>
  <si>
    <t>قطع غيار مستهلكة</t>
  </si>
  <si>
    <t>إجمالي التكاليف الأخرى</t>
  </si>
  <si>
    <t>Comfar</t>
  </si>
  <si>
    <t>المنافع العامة</t>
  </si>
  <si>
    <t>المشاهدات</t>
  </si>
  <si>
    <t>س</t>
  </si>
  <si>
    <t>الكمية المطلوبة ( ص )</t>
  </si>
  <si>
    <t>س ص</t>
  </si>
  <si>
    <t>س2</t>
  </si>
  <si>
    <t>س ـ س-</t>
  </si>
  <si>
    <t>ص ـ ص-</t>
  </si>
  <si>
    <t>(س ـ س-)(ص ـ ص-)</t>
  </si>
  <si>
    <t>(س ـ س-)2</t>
  </si>
  <si>
    <t>(ص ـ ص-)2</t>
  </si>
  <si>
    <t>ص8</t>
  </si>
  <si>
    <t>( ص - ص8 )2</t>
  </si>
  <si>
    <t>عدد المشاهدات</t>
  </si>
  <si>
    <t>ب</t>
  </si>
  <si>
    <t>ا</t>
  </si>
  <si>
    <t>ع</t>
  </si>
  <si>
    <t>ت</t>
  </si>
  <si>
    <t>يمكن توقع الطلب المستقبلي للسلعة :</t>
  </si>
  <si>
    <t>الكميات ( ص ) بالطن</t>
  </si>
  <si>
    <t>تكلفة الأثاثات والأجهزة المكتبية</t>
  </si>
  <si>
    <t>تكلفة وسائل النقل والمواصلات</t>
  </si>
  <si>
    <t>تكاليف ما قبل التأسيس</t>
  </si>
  <si>
    <t>تكلفة الصيانة</t>
  </si>
  <si>
    <t>تكلفة التأمين</t>
  </si>
  <si>
    <t>تكلفة الإهلاك</t>
  </si>
  <si>
    <t>إجمالي التكلفة</t>
  </si>
  <si>
    <t>تكلفة المباني والمنشآت</t>
  </si>
  <si>
    <t>Jan</t>
  </si>
  <si>
    <t>Apr</t>
  </si>
  <si>
    <t>Jul</t>
  </si>
  <si>
    <t>Oct</t>
  </si>
  <si>
    <t>Feb</t>
  </si>
  <si>
    <t>May</t>
  </si>
  <si>
    <t>Aug</t>
  </si>
  <si>
    <t>Nov</t>
  </si>
  <si>
    <t>Mar</t>
  </si>
  <si>
    <t>Jun</t>
  </si>
  <si>
    <t>Sep</t>
  </si>
  <si>
    <t>Dec</t>
  </si>
  <si>
    <t>1/1/2009</t>
  </si>
  <si>
    <t>كانون الثاني</t>
  </si>
  <si>
    <t>شباط</t>
  </si>
  <si>
    <t>آذار</t>
  </si>
  <si>
    <t>نيسان</t>
  </si>
  <si>
    <t>أيار</t>
  </si>
  <si>
    <t>حزيران</t>
  </si>
  <si>
    <t>تموز</t>
  </si>
  <si>
    <t>آب</t>
  </si>
  <si>
    <t>أيلول</t>
  </si>
  <si>
    <t>تشرين الأول</t>
  </si>
  <si>
    <t>تشرين الثاني</t>
  </si>
  <si>
    <t>كانون الأول</t>
  </si>
  <si>
    <t>محرم</t>
  </si>
  <si>
    <t>صفر</t>
  </si>
  <si>
    <t>ربيع الاول</t>
  </si>
  <si>
    <t>ربيع الثاني</t>
  </si>
  <si>
    <t>جمادى الاولى</t>
  </si>
  <si>
    <t>جمادى الثانية</t>
  </si>
  <si>
    <t>رجب</t>
  </si>
  <si>
    <t>شعبان</t>
  </si>
  <si>
    <t>رمضان</t>
  </si>
  <si>
    <t>شوال</t>
  </si>
  <si>
    <t>ذو القعدة</t>
  </si>
  <si>
    <t>ذو الحجة</t>
  </si>
  <si>
    <t>برنامج التقويم</t>
  </si>
  <si>
    <t>Enter year for calendar:</t>
  </si>
  <si>
    <t>ادخل رقم السنة</t>
  </si>
  <si>
    <t>(1900  -  2078)</t>
  </si>
  <si>
    <t>لا اله الا الله محمد رسول الله</t>
  </si>
  <si>
    <t xml:space="preserve"> كانون الثاني - يناير -  JANUARY   </t>
  </si>
  <si>
    <t>شباط  - فبراير FEBRUARY</t>
  </si>
  <si>
    <t xml:space="preserve">اذار - مارس MARCH     </t>
  </si>
  <si>
    <t>WK</t>
  </si>
  <si>
    <t>الاحد</t>
  </si>
  <si>
    <t xml:space="preserve"> </t>
  </si>
  <si>
    <t>معدل المردود الداخلي عند زيادة التكاليف 10 %</t>
  </si>
  <si>
    <t xml:space="preserve">معدل المردود الداخلي عند إنخفاض الإيرادات  10 %  </t>
  </si>
  <si>
    <t>تجهيز سكن العمال</t>
  </si>
  <si>
    <t>اجهزة كمبيوتر</t>
  </si>
  <si>
    <t>Tons (long 2240 lb) طن (بطول 2240 £)</t>
  </si>
  <si>
    <t>Tons (short)/sq Foot طن (قصيرة) / متر مربع القدم</t>
  </si>
  <si>
    <t>Tons of water/24 Hours طن من water/24 ساعات</t>
  </si>
  <si>
    <t>Pounds of water/Hour جنيه للمياه / ساعة</t>
  </si>
  <si>
    <t>Volt (absolute) فولت (المطلقة)</t>
  </si>
  <si>
    <t>StatVolts StatVolts</t>
  </si>
  <si>
    <t>Volt Inch فولت بوصة</t>
  </si>
  <si>
    <t>Volt/Centimeters فولت / السنتيمتر</t>
  </si>
  <si>
    <t>Watt (international) واط (الدولي)</t>
  </si>
  <si>
    <t>Watt (absolute) واط (المطلقة)</t>
  </si>
  <si>
    <t>kiloram-meters kiloram متر</t>
  </si>
  <si>
    <t>Erg/Second ارج / الثانية</t>
  </si>
  <si>
    <t>Watts (absolute) واط (المطلقة)</t>
  </si>
  <si>
    <t>BTU (mean)/Minute وحدة حرارية بريطانية (يعني) / دقيقة.</t>
  </si>
  <si>
    <t>Joules/Second الجول / الثانية</t>
  </si>
  <si>
    <t>Week أسبوع</t>
  </si>
  <si>
    <t>Day يوم</t>
  </si>
  <si>
    <t>Hour ساعة</t>
  </si>
  <si>
    <t>Minute (time) الدقيقة (الوقت)</t>
  </si>
  <si>
    <t>Month الشهر</t>
  </si>
  <si>
    <t>Second الثانية</t>
  </si>
  <si>
    <t>fathom فهم</t>
  </si>
  <si>
    <t>Foot قدم</t>
  </si>
  <si>
    <t>القيمة الحالية</t>
  </si>
  <si>
    <t>خصم 11%</t>
  </si>
  <si>
    <t>خصم 12%</t>
  </si>
  <si>
    <t>خصم 13%</t>
  </si>
  <si>
    <t>خصم 14%</t>
  </si>
  <si>
    <t>خصم 15%</t>
  </si>
  <si>
    <t>خصم 16%</t>
  </si>
  <si>
    <t xml:space="preserve">Teaspoons (US) </t>
  </si>
  <si>
    <t>Pints</t>
  </si>
  <si>
    <t>Tons (long 2000 lb)</t>
  </si>
  <si>
    <t>Tons (long 2240 lb)</t>
  </si>
  <si>
    <t xml:space="preserve">Tons (short)/sq Foot </t>
  </si>
  <si>
    <t xml:space="preserve">Tons of water/24 Hours </t>
  </si>
  <si>
    <t xml:space="preserve">Pounds of water/Hour </t>
  </si>
  <si>
    <t xml:space="preserve">Volt (absolute) </t>
  </si>
  <si>
    <t xml:space="preserve">StatVolts </t>
  </si>
  <si>
    <t xml:space="preserve">Volt Inch </t>
  </si>
  <si>
    <t xml:space="preserve">Volt/Centimeters </t>
  </si>
  <si>
    <t xml:space="preserve">Watt (international) </t>
  </si>
  <si>
    <t xml:space="preserve">Watt (absolute) </t>
  </si>
  <si>
    <t xml:space="preserve">kiloram-meters </t>
  </si>
  <si>
    <t>الصيغة كما تكتب فى نموذج التنسيق المخصص</t>
  </si>
  <si>
    <t>### ### ### ##0.00;[Red](### ### ### ##0.00)</t>
  </si>
  <si>
    <t>#,###;[أحمر]- (#,##0)</t>
  </si>
  <si>
    <t>قيمة الأصول والخردة</t>
  </si>
  <si>
    <t>إجمالي الإيرادات السنوية</t>
  </si>
  <si>
    <t xml:space="preserve">Pecks (US) </t>
  </si>
  <si>
    <t xml:space="preserve">Pints (Brit.) </t>
  </si>
  <si>
    <t xml:space="preserve">Cubic centimeters </t>
  </si>
  <si>
    <t xml:space="preserve">Gallons (Brit.) </t>
  </si>
  <si>
    <t xml:space="preserve">Gills (Brit.) </t>
  </si>
  <si>
    <t xml:space="preserve">Ounces (Brit. fluid) </t>
  </si>
  <si>
    <t xml:space="preserve">Pints (US dry) </t>
  </si>
  <si>
    <t xml:space="preserve">Pints (US liquid) </t>
  </si>
  <si>
    <t xml:space="preserve">Quarts (US dry) </t>
  </si>
  <si>
    <t xml:space="preserve">Gills (US) </t>
  </si>
  <si>
    <t xml:space="preserve">Ounce (US fluid) </t>
  </si>
  <si>
    <t xml:space="preserve">Pints (Brit. liquid) </t>
  </si>
  <si>
    <t xml:space="preserve">Quarts (liquid) </t>
  </si>
  <si>
    <t xml:space="preserve">Stones (British) </t>
  </si>
  <si>
    <t xml:space="preserve">Pounds (avoirdupois) </t>
  </si>
  <si>
    <t xml:space="preserve">Pounds of water </t>
  </si>
  <si>
    <t xml:space="preserve">Pounds/cu Foot </t>
  </si>
  <si>
    <t xml:space="preserve">Kgs/cu meter </t>
  </si>
  <si>
    <t xml:space="preserve">gms/cu cm </t>
  </si>
  <si>
    <t xml:space="preserve">Revs./Seconds </t>
  </si>
  <si>
    <t xml:space="preserve">Revolutions/Minutes/Minutes </t>
  </si>
  <si>
    <t xml:space="preserve">Revs/Minutes/Minutes </t>
  </si>
  <si>
    <t xml:space="preserve">Revs/Seconds/Seconds </t>
  </si>
  <si>
    <t xml:space="preserve">Revs/Minutes </t>
  </si>
  <si>
    <t xml:space="preserve">Revolutions/Seconds/Seconds </t>
  </si>
  <si>
    <t xml:space="preserve">radians/Seconds/Seconds </t>
  </si>
  <si>
    <t xml:space="preserve">Revs/Minutes/Seconds </t>
  </si>
  <si>
    <t xml:space="preserve">Rod </t>
  </si>
  <si>
    <t xml:space="preserve">Chain (Gunter's) </t>
  </si>
  <si>
    <t xml:space="preserve">Rods </t>
  </si>
  <si>
    <t xml:space="preserve">Rods (surveyor's meas.) </t>
  </si>
  <si>
    <t>Seconds</t>
  </si>
  <si>
    <t>Minutes</t>
  </si>
  <si>
    <t xml:space="preserve">Slug </t>
  </si>
  <si>
    <t xml:space="preserve">Kilogram </t>
  </si>
  <si>
    <t xml:space="preserve">Span </t>
  </si>
  <si>
    <t xml:space="preserve">Inch </t>
  </si>
  <si>
    <t xml:space="preserve">Square centimeters </t>
  </si>
  <si>
    <t xml:space="preserve">Square Millimeters </t>
  </si>
  <si>
    <t xml:space="preserve">Square Kilometers </t>
  </si>
  <si>
    <t xml:space="preserve">Square kms </t>
  </si>
  <si>
    <t xml:space="preserve">Stone (British) </t>
  </si>
  <si>
    <t xml:space="preserve">Pound (avoirdupois) </t>
  </si>
  <si>
    <t xml:space="preserve">Tablespoons (metric) </t>
  </si>
  <si>
    <t xml:space="preserve">Milliliter </t>
  </si>
  <si>
    <t xml:space="preserve">Tablespoons (US) </t>
  </si>
  <si>
    <t>Cups</t>
  </si>
  <si>
    <t>Drops</t>
  </si>
  <si>
    <t>Gills</t>
  </si>
  <si>
    <t>Ounces (U.S. fluid)</t>
  </si>
  <si>
    <t>Teaspoons (US)</t>
  </si>
  <si>
    <t xml:space="preserve">Teaspoons (metric) </t>
  </si>
  <si>
    <t>اختبار الحساسية</t>
  </si>
  <si>
    <t>مراجعة</t>
  </si>
  <si>
    <t>قيمة الزيادة</t>
  </si>
  <si>
    <t>نقطة التعادل %</t>
  </si>
  <si>
    <t>تكلفة الوحدة</t>
  </si>
  <si>
    <t>قيمة بالريال</t>
  </si>
  <si>
    <t>معدل العائد المتوسط علي رأس المال المستثمر=</t>
  </si>
  <si>
    <t>السنة 4</t>
  </si>
  <si>
    <t>السنة 5</t>
  </si>
  <si>
    <t>السنة 6</t>
  </si>
  <si>
    <t>مصنع الجوم للمنتجات المعدنية</t>
  </si>
  <si>
    <t>1426/07/18</t>
  </si>
  <si>
    <t>الانتاج</t>
  </si>
  <si>
    <t>gms/cu cm منطقة الميكونج الكبرى / سم مكعب</t>
  </si>
  <si>
    <t>Revs./Seconds Revs. / ثانية</t>
  </si>
  <si>
    <t>Revolutions/Minutes/Minutes الثورات / دقيقة / دقائق</t>
  </si>
  <si>
    <t>Revs/Minutes/Minutes الدورات / دقيقة / دقائق</t>
  </si>
  <si>
    <t>Revs/Seconds/Seconds الدورات / ثانية / ثانية</t>
  </si>
  <si>
    <t>Revs/Minutes الدورات / دقائق</t>
  </si>
  <si>
    <t>Revolutions/Seconds/Seconds الثورات / ثانية / ثانية</t>
  </si>
  <si>
    <t>radians/Seconds/Seconds راديان / ثانية / ثانية</t>
  </si>
  <si>
    <t>Revs/Minutes/Seconds الدورات / محضر / ثواني</t>
  </si>
  <si>
    <t>Rod قضيب</t>
  </si>
  <si>
    <t>Chain (Gunter's) سلسلة (غونتر ل)</t>
  </si>
  <si>
    <t>Rods (surveyor's meas.) قضبان (مساح في الاتفاقات البيئية المتعددة الأطراف.)</t>
  </si>
  <si>
    <t>Kilogram كيلوغرام</t>
  </si>
  <si>
    <t>Span تمتد</t>
  </si>
  <si>
    <t>Square centimeters سم مربع</t>
  </si>
  <si>
    <t>Square Millimeters مربعا المليمترات</t>
  </si>
  <si>
    <t>Square kms كم مربع</t>
  </si>
  <si>
    <t>Stone (British) الحجر (البريطانية)</t>
  </si>
  <si>
    <t>Pound (avoirdupois) جنيه استرليني (الأوزان)</t>
  </si>
  <si>
    <t>تكاليف ثابتة لكل فترة</t>
  </si>
  <si>
    <t>مجموع التكاليف</t>
  </si>
  <si>
    <t>مجموع المبيعات</t>
  </si>
  <si>
    <t>مصنع سلمان جوهر الجوهر لدرفلة الحديد</t>
  </si>
  <si>
    <t>ابها</t>
  </si>
  <si>
    <t>1423/11/01</t>
  </si>
  <si>
    <t>1423/12/16</t>
  </si>
  <si>
    <t>مصنع العاصمة لاسياخ حديد التسليح</t>
  </si>
  <si>
    <t>1427/07/21</t>
  </si>
  <si>
    <t>1423/12/28</t>
  </si>
  <si>
    <t>مصنع الخليجية لحديد التسليح والشبك</t>
  </si>
  <si>
    <t>1424/04/10</t>
  </si>
  <si>
    <t>مصنع عبدالله سعيد الصملي لحديد التسليح</t>
  </si>
  <si>
    <t>ينبع</t>
  </si>
  <si>
    <t>1424/09/08</t>
  </si>
  <si>
    <t>مصنع بدر خالد الشهيلي لحديد التسليح</t>
  </si>
  <si>
    <t>1424/10/14</t>
  </si>
  <si>
    <t>شركة بلاست باو العربية المحدودة</t>
  </si>
  <si>
    <t>1424/12/02</t>
  </si>
  <si>
    <t>المصنع السعودي لمنتجات الحديد والصلب</t>
  </si>
  <si>
    <t>1425/01/19</t>
  </si>
  <si>
    <t>شركة المصنع الفني المميز للصناعات الحديدية</t>
  </si>
  <si>
    <t>1425/02/09</t>
  </si>
  <si>
    <t>مصنع علي مبارك القرقاح لحديد التسليح</t>
  </si>
  <si>
    <t>1425/04/04</t>
  </si>
  <si>
    <t>مصنع الاتون لصناعة الكتل والاسياخ الحديدية</t>
  </si>
  <si>
    <t>مصنع سليمان بن سليم الحربي لاسياخ حديد التسليح</t>
  </si>
  <si>
    <t>1425/06/08</t>
  </si>
  <si>
    <t>مصنع سلمان جوهر الجوهر للمنتجات الحديدية</t>
  </si>
  <si>
    <t>مصنع الطلع لمنتجات الحديد</t>
  </si>
  <si>
    <t>1425/06/22</t>
  </si>
  <si>
    <t>مصنع طيبة الخليج للحديد</t>
  </si>
  <si>
    <t>1425/11/20</t>
  </si>
  <si>
    <t>مصنع ربيع مانع ربيع للمنتجات المعدنية</t>
  </si>
  <si>
    <t>نجران</t>
  </si>
  <si>
    <t>في حالة عدم تساوي قيمة صافي التدفقات النقدية عبر السنوات المختلفة للعمر الإنتاجي للمشروع.</t>
  </si>
  <si>
    <t>وهي عدد السنوات اللازمة لتغطية إجمالي الإنفاق المستثمر في المشروع عندما يكون صافي التدفق السنوي ثابتا</t>
  </si>
  <si>
    <t>ويساوي إجمالي الاستثمار / صافي التدفق السنوي</t>
  </si>
  <si>
    <t>وعند عدم تساوي صافي التدفقات السنوية فتجمع حتى تساوي إجمالي الإنفاق الاستثماري اواقل منه وباقي تقسم على السنة التي تليها × عدد شهور السنة (12).</t>
  </si>
  <si>
    <t xml:space="preserve">ـ  حجم رؤوس الأموال المستثمرة في الصناعة . </t>
  </si>
  <si>
    <t xml:space="preserve">ـ  الفرص التي توفرها الصناعة لقيام صناعات أخرى مكمّلة في المملكة . </t>
  </si>
  <si>
    <t xml:space="preserve">ـ  إستغلال المواد الأوّليّة المحليّة </t>
  </si>
  <si>
    <t xml:space="preserve"> صافي القيمة الحالية عند معدل خصم</t>
  </si>
  <si>
    <t>+</t>
  </si>
  <si>
    <t>البند</t>
  </si>
  <si>
    <t>الوصف</t>
  </si>
  <si>
    <t>التصميم الهندسي</t>
  </si>
  <si>
    <t>أعمال التركيبات</t>
  </si>
  <si>
    <t>الإشراف على التنفيذ</t>
  </si>
  <si>
    <t>الاجمالي</t>
  </si>
  <si>
    <t>إجمالي المعدات</t>
  </si>
  <si>
    <t>سعر الوحدة</t>
  </si>
  <si>
    <t>أجهزة تصوير</t>
  </si>
  <si>
    <t>قيمة الأصل</t>
  </si>
  <si>
    <t>نسبة الصيانة</t>
  </si>
  <si>
    <t>المباني والمنشآت</t>
  </si>
  <si>
    <t>الأثاثات والأجهزة المكتبية</t>
  </si>
  <si>
    <t>وسائط النقل والانتقال</t>
  </si>
  <si>
    <t>نسبة التأمين</t>
  </si>
  <si>
    <t>نسبة الإهلاك</t>
  </si>
  <si>
    <t>مخصص مقابلة المخاطر</t>
  </si>
  <si>
    <t>إجمالي تكاليف ما قبل التأسيس</t>
  </si>
  <si>
    <t>البنـد</t>
  </si>
  <si>
    <t>مصاريف السفر والاتصالات</t>
  </si>
  <si>
    <t>مصنع الفوزان للحديد</t>
  </si>
  <si>
    <t>1418/07/04</t>
  </si>
  <si>
    <t>مصنع الوطنية لصهر ودرفلة الحديد المقصوص</t>
  </si>
  <si>
    <t>1418/12/25</t>
  </si>
  <si>
    <t>مصنع صالح جمعان الحربي وشريكه لحديد التسليح</t>
  </si>
  <si>
    <t>حائل</t>
  </si>
  <si>
    <t>1420/04/18</t>
  </si>
  <si>
    <t>المصنع العربي للحديد</t>
  </si>
  <si>
    <t>1420/05/19</t>
  </si>
  <si>
    <t>المصنع الوطني للحديد</t>
  </si>
  <si>
    <t>مصنع وفور لدرفلة الحديد</t>
  </si>
  <si>
    <t>1423/04/21</t>
  </si>
  <si>
    <t>1420/11/02</t>
  </si>
  <si>
    <t>المصنع العربي للصناعات الحديدية</t>
  </si>
  <si>
    <t>1420/11/17</t>
  </si>
  <si>
    <t>المصنع الانشائي للمنتجات الحديدية</t>
  </si>
  <si>
    <t>1420/11/28</t>
  </si>
  <si>
    <t>مصنع حامد مرزوق الزيادي لتصنيع وتشكيل الحديد</t>
  </si>
  <si>
    <t>1424/10/15</t>
  </si>
  <si>
    <t>1421/01/07</t>
  </si>
  <si>
    <t>مصنع الجنوب لحديد التسليح والشبك المعدني</t>
  </si>
  <si>
    <t>خميس مشيط</t>
  </si>
  <si>
    <t>مصنع حديد الراقي</t>
  </si>
  <si>
    <t>رابغ</t>
  </si>
  <si>
    <t>1421/08/24</t>
  </si>
  <si>
    <t>HorsePower (metric) حصان (المتري)</t>
  </si>
  <si>
    <t>Hours (mean solar) ساعات (يعني الشمسية)</t>
  </si>
  <si>
    <t>Days أيام</t>
  </si>
  <si>
    <t>Weeks أسابيع</t>
  </si>
  <si>
    <t>Hundredweight (long) قنطار (طويلة)</t>
  </si>
  <si>
    <t>Hundredweight (short) قنطار (قصيرة)</t>
  </si>
  <si>
    <t>Kilogram (kg) كيلوغرام (كغ)</t>
  </si>
  <si>
    <t>Hundredweights (long) Hundredweights (طويلة)</t>
  </si>
  <si>
    <t>Tons (long) طن (طويلة)</t>
  </si>
  <si>
    <t>Hundredweights (short) Hundredweights (قصيرة)</t>
  </si>
  <si>
    <t>Tons (metric) طن (المتري)</t>
  </si>
  <si>
    <t>Inches of Mercury بوصة من الزئبق</t>
  </si>
  <si>
    <t>Pounds/sq. ft. جنيه / متر مربع. أقدام</t>
  </si>
  <si>
    <t>Pounds/sq. in. جنيه / متر مربع. فيها.</t>
  </si>
  <si>
    <t>Inches of water (at 4øC) بوصات من الماء (في 4øC)</t>
  </si>
  <si>
    <t>Ounces/sq. Inch أوقية / مترا مربعا. بوصة</t>
  </si>
  <si>
    <t>Millimeters per Minute ملليمتر لكل دقيقة</t>
  </si>
  <si>
    <t>international Ampere أمبير الدولي</t>
  </si>
  <si>
    <t>international Volt فولت الدولي</t>
  </si>
  <si>
    <t>Joules (absolute) الجول (المطلقة)</t>
  </si>
  <si>
    <t>Joules/Centimeters الجول / السنتيمتر</t>
  </si>
  <si>
    <t>dynes dynes</t>
  </si>
  <si>
    <t>Joules/Meter (newton) جول / متر (نيوتن)</t>
  </si>
  <si>
    <t>Grams (g) غرام (ز)</t>
  </si>
  <si>
    <t>Pounds (avoirdupois) جنيه استرليني (الأوزان)</t>
  </si>
  <si>
    <t>Slug يرقانة</t>
  </si>
  <si>
    <t>Tonne للطن</t>
  </si>
  <si>
    <t>Tons (short) طن (قصيرة)</t>
  </si>
  <si>
    <t>joules/cm جول / سم</t>
  </si>
  <si>
    <t>joules/meter (newtons) جول / متر (نيوتن)</t>
  </si>
  <si>
    <t>Kilograms per Cubic Meter كجم لكل متر مكعب</t>
  </si>
  <si>
    <t>Pounds per Cubic Feet جنيه لكل بالقدم</t>
  </si>
  <si>
    <t>Pounds per Gallon (UK liquid) جنيه للغالون الواحد (المملكة المتحدة السائلة)</t>
  </si>
  <si>
    <t>Pounds per Gallon (US liquid) جنيه للغالون الواحد (الولايات المتحدة السائلة)</t>
  </si>
  <si>
    <t>Kilograms/cu meter كجم / متر مكعب</t>
  </si>
  <si>
    <t>grams/cu cm جم / سم مكعب</t>
  </si>
  <si>
    <t>Pound/cu Foot رطل / قدم مكعب</t>
  </si>
  <si>
    <t>Pounds/cu Inch جنيه / متر مكعب بوصة</t>
  </si>
  <si>
    <t>Pounds/mil-foot جنيه / مل القدم</t>
  </si>
  <si>
    <t>Pounds/sq Foot رطل / قدم مربع</t>
  </si>
  <si>
    <t>Pounds/sq Inch رطل / بوصة مربعة</t>
  </si>
  <si>
    <t>Kilograms/meter كجم / متر</t>
  </si>
  <si>
    <t>Pounds/Foot جنيه / القدم</t>
  </si>
  <si>
    <t>Kilograms/sq Centimeter كجم / سنتيمتر مربع</t>
  </si>
  <si>
    <t>Kilograms/sq cm كجم / سم مربع</t>
  </si>
  <si>
    <t>Kilograms/sq mm كجم / مم مربع</t>
  </si>
  <si>
    <t>Kgs/sq meter كغم / متر مربع</t>
  </si>
  <si>
    <t>Kilograms-Force كجم - القوة</t>
  </si>
  <si>
    <t>Kiloliters كيلو لتر</t>
  </si>
  <si>
    <t>Astronomical unit وحدة فلكية</t>
  </si>
  <si>
    <t>Light year ضوء السنة</t>
  </si>
  <si>
    <t>مصنع  شركة اليمامة لحديد التسليح</t>
  </si>
  <si>
    <t>1426/08/27</t>
  </si>
  <si>
    <t>مصنع صالح علي السيهاتي لحديد التسليح</t>
  </si>
  <si>
    <t>الشركة الوطنية للصلب المحدودة /فرع جدة</t>
  </si>
  <si>
    <t>1426/09/13</t>
  </si>
  <si>
    <t>شركة مصنع الاطام للصناعات المعدنية المحدودة</t>
  </si>
  <si>
    <t>1426/09/22</t>
  </si>
  <si>
    <t>مصنع حديد الجنوب</t>
  </si>
  <si>
    <t>1426/12/16</t>
  </si>
  <si>
    <t>مصنع حديد البحر الاحمر</t>
  </si>
  <si>
    <t>مصنع حسن عبدالله الدهيمان لحديد التسليح</t>
  </si>
  <si>
    <t>1427/01/19</t>
  </si>
  <si>
    <t>مصنع حديد الغرب</t>
  </si>
  <si>
    <t>1427/02/04</t>
  </si>
  <si>
    <t>مصنع وادي سبك وصهر الحديد والصلب والاستنلس ستيل</t>
  </si>
  <si>
    <t>1427/02/25</t>
  </si>
  <si>
    <t>مصنع منافع العالمية لمنتجات الحديد والصلب</t>
  </si>
  <si>
    <t>1427/02/26</t>
  </si>
  <si>
    <t>مصنع صالح عبدالله العوده للصناعات المعدنيه</t>
  </si>
  <si>
    <t>1427/03/11</t>
  </si>
  <si>
    <t xml:space="preserve">Deciliters </t>
  </si>
  <si>
    <t>Decimeters</t>
  </si>
  <si>
    <t xml:space="preserve">Degrees/Seconds </t>
  </si>
  <si>
    <t xml:space="preserve">Revolutions/Minutes </t>
  </si>
  <si>
    <t xml:space="preserve">Revolutions/Seconds </t>
  </si>
  <si>
    <t xml:space="preserve">Dekagrams </t>
  </si>
  <si>
    <t xml:space="preserve">Dekaliters </t>
  </si>
  <si>
    <t>Dekameters</t>
  </si>
  <si>
    <t xml:space="preserve">Drams </t>
  </si>
  <si>
    <t xml:space="preserve">Grains </t>
  </si>
  <si>
    <t xml:space="preserve">Ounces </t>
  </si>
  <si>
    <t xml:space="preserve">Drams(apoth. or troy) </t>
  </si>
  <si>
    <t xml:space="preserve">Ounces (troy) </t>
  </si>
  <si>
    <t xml:space="preserve">ounces(avoirdupois) </t>
  </si>
  <si>
    <t xml:space="preserve">Drops </t>
  </si>
  <si>
    <t xml:space="preserve">Teaspoons </t>
  </si>
  <si>
    <t>Dyne/Centimeter</t>
  </si>
  <si>
    <t>Erg/sq. millimeter</t>
  </si>
  <si>
    <t>Dyne/sq. Centimeter</t>
  </si>
  <si>
    <t>Atmospheres</t>
  </si>
  <si>
    <t>Inch of mercury at 0øC</t>
  </si>
  <si>
    <t>Inch of water at 4øC</t>
  </si>
  <si>
    <t xml:space="preserve">Dyne/sq. cm </t>
  </si>
  <si>
    <t xml:space="preserve">Inch of Mercury at 0øC </t>
  </si>
  <si>
    <t xml:space="preserve">Inch of water at 4øC </t>
  </si>
  <si>
    <t>Dynes</t>
  </si>
  <si>
    <t>Joules/Centimeter</t>
  </si>
  <si>
    <t>Joules/Meter (Newtons)</t>
  </si>
  <si>
    <t>Newtons (N)</t>
  </si>
  <si>
    <t>صافي الربح (الخسارة)</t>
  </si>
  <si>
    <t>التاريخ الهجري</t>
  </si>
  <si>
    <t>التاريخ الميلاد</t>
  </si>
  <si>
    <t>1/1/1405</t>
  </si>
  <si>
    <t>1/1/1406</t>
  </si>
  <si>
    <t>1/1/1407</t>
  </si>
  <si>
    <t>1/1/1408</t>
  </si>
  <si>
    <t>1/1/1409</t>
  </si>
  <si>
    <t>1/1/1410</t>
  </si>
  <si>
    <t>1/1/1411</t>
  </si>
  <si>
    <t>1/1/1412</t>
  </si>
  <si>
    <t>1/1/1413</t>
  </si>
  <si>
    <t>1/1/1414</t>
  </si>
  <si>
    <t>1/1/1415</t>
  </si>
  <si>
    <t>1/1/1416</t>
  </si>
  <si>
    <t>1/1/1417</t>
  </si>
  <si>
    <t>1/1/1418</t>
  </si>
  <si>
    <t>1/1/1419</t>
  </si>
  <si>
    <t>1/1/1420</t>
  </si>
  <si>
    <t>1/1/1421</t>
  </si>
  <si>
    <t>1/1/1422</t>
  </si>
  <si>
    <t>1/1/1423</t>
  </si>
  <si>
    <t>1/1/1424</t>
  </si>
  <si>
    <t>Watt-Hours واط / ساعة</t>
  </si>
  <si>
    <t>Ergs/Second Ergs / الثانية</t>
  </si>
  <si>
    <t>Faraday/Second فاراداي / الثانية</t>
  </si>
  <si>
    <t>Ampere (absolute) أمبير (المطلقة)</t>
  </si>
  <si>
    <t>Fathoms قامة</t>
  </si>
  <si>
    <t>Meter متر</t>
  </si>
  <si>
    <t>Miles (naut.) ميل (naut.)</t>
  </si>
  <si>
    <t>Miles (stat.) ميل (stat.)</t>
  </si>
  <si>
    <t>in. of Mercury من الزئبق فيها.</t>
  </si>
  <si>
    <t>Feet per Hour قدم كل ساعة</t>
  </si>
  <si>
    <t>Meters per Hour متر لكل ساعة</t>
  </si>
  <si>
    <t>Meters per Minute متر لكل دقيقة</t>
  </si>
  <si>
    <t>Meters per Second متر في الثانية الواحدة</t>
  </si>
  <si>
    <t>Kilometers/kr كم / الخمير الحمر</t>
  </si>
  <si>
    <t>Meters/Seconds/Seconds متر / ثانية / ثانية</t>
  </si>
  <si>
    <t>Foot-Candle الحمى القلاعية شمعة</t>
  </si>
  <si>
    <t>Lumen/sq. Meter التجويف / مترا مربعا. متر</t>
  </si>
  <si>
    <t>Lumen/Square Meter التجويف / متر مربع</t>
  </si>
  <si>
    <t>Foot-pounds الحمى القلاعية جنيه</t>
  </si>
  <si>
    <t>hp-Hours حصان / ساعة</t>
  </si>
  <si>
    <t>Foot-pounds/Minute Foot-pounds/Minute</t>
  </si>
  <si>
    <t>Furlongs الفرلنغ</t>
  </si>
  <si>
    <t>Rods قضبان</t>
  </si>
  <si>
    <t>Gallon (US liquid) غالون (الولايات المتحدة السائلة)</t>
  </si>
  <si>
    <t>Gallons (liq. British imp.) غالون (liq. عفريت البريطانية.)</t>
  </si>
  <si>
    <t>Liters per Second ليتر في الثانية</t>
  </si>
  <si>
    <t>Gallons (US) غالون (الولايات المتحدة).</t>
  </si>
  <si>
    <t>Gallons (imp.) غالون (imp.)</t>
  </si>
  <si>
    <t>Cubic Feet/Hour قدم مكعب / ساعة</t>
  </si>
  <si>
    <t>Gilberts/Centimeters غيلبرت / السنتيمتر</t>
  </si>
  <si>
    <t>amp-turns/Centimeters amp-turns/Centimeters</t>
  </si>
  <si>
    <t>amp-turns/in amp-turns/in</t>
  </si>
  <si>
    <t>amp-turns/Meter amp-turns/Meter</t>
  </si>
  <si>
    <t>Gills الخياشيم</t>
  </si>
  <si>
    <t>Pints (liq.) مكاييل (liq.)</t>
  </si>
  <si>
    <t>Gills (British) الخياشيم (البريطانية)</t>
  </si>
  <si>
    <t>Cubic cm سم مكعب</t>
  </si>
  <si>
    <t>Grains (1/7000 lb. avoirdupois) الحبوب (1 / 7000 £ الأوزان)</t>
  </si>
  <si>
    <t>Grains (troy) الحبوب (تروي)</t>
  </si>
  <si>
    <t>Grains (avoirdupois) الحبوب (الأوزان)</t>
  </si>
  <si>
    <t>Ounces (avoirdupois) أوقية (الأوزان)</t>
  </si>
  <si>
    <t>Pennyweight (troy) Pennyweight (تروي)</t>
  </si>
  <si>
    <t>Kilograms (kg) كيلوغرام)</t>
  </si>
  <si>
    <t>Carat(metric) قيراط (المتري)</t>
  </si>
  <si>
    <t>Dram الدرام</t>
  </si>
  <si>
    <t>Joules/cm جول / سم</t>
  </si>
  <si>
    <t>Joules/meter (newtons) جول / متر (نيوتن)</t>
  </si>
  <si>
    <t>Milligrams ملليغرام</t>
  </si>
  <si>
    <t>Ounces(avoirdupois) أوقية (الأوزان)</t>
  </si>
  <si>
    <t>Grams per Cubic Centimeter غرام لكل سنتيمتر مكعب</t>
  </si>
  <si>
    <t>Pounds per Cubic Inch جنيه لكل بوصة مكعبة</t>
  </si>
  <si>
    <t>Grams/cm جم / سم</t>
  </si>
  <si>
    <t>Pounds/Inch رطل / بوصة</t>
  </si>
  <si>
    <t>Grams/cu. cm غرام / متر مكعب. سم</t>
  </si>
  <si>
    <t>Pounds/cu. Foot جنيه / متر مكعب. القدم</t>
  </si>
  <si>
    <t>Pounds/cu. Inch جنيه / متر مكعب. بوصة</t>
  </si>
  <si>
    <t>Hand يد</t>
  </si>
  <si>
    <t>Hectares هكتار</t>
  </si>
  <si>
    <t>Hectograms Hectograms</t>
  </si>
  <si>
    <t>Hectoliters هيكتولتر</t>
  </si>
  <si>
    <t>Hectometers Hectometers</t>
  </si>
  <si>
    <t>hectowatts hectowatts</t>
  </si>
  <si>
    <t>Hogsheads (British) Hogsheads (البريطانية)</t>
  </si>
  <si>
    <t>Hogsheads (US) Hogsheads (الولايات المتحدة)</t>
  </si>
  <si>
    <t>Foot-lbs/Minute Foot-lbs/Minute</t>
  </si>
  <si>
    <t>Kilogram-Calories/Minute Kilogram-Calories/Minute</t>
  </si>
  <si>
    <t>BTU/Hour وحدة حرارية بريطانية / ساعة</t>
  </si>
  <si>
    <t>Foot-pounds/Second Foot-pounds/Second</t>
  </si>
  <si>
    <t>Gram-cal/Second Gram-cal/Second</t>
  </si>
  <si>
    <t>Watts واط</t>
  </si>
  <si>
    <t>BTU/Minute وحدة حرارية بريطانية / دقيقة.</t>
  </si>
  <si>
    <t>Foot-lbs/Second Foot-lbs/Second</t>
  </si>
  <si>
    <t>HorsePower حصان</t>
  </si>
  <si>
    <t>Kilowatts كيلووات</t>
  </si>
  <si>
    <t xml:space="preserve">Lumens/Square Foot </t>
  </si>
  <si>
    <t xml:space="preserve">Lux </t>
  </si>
  <si>
    <t xml:space="preserve">Megohms </t>
  </si>
  <si>
    <t>HorsePower (boiler) حصان (المرجل)</t>
  </si>
  <si>
    <t xml:space="preserve">Centimeters of Mercury </t>
  </si>
  <si>
    <t xml:space="preserve">Feet of water </t>
  </si>
  <si>
    <t>Centimeters per Minute</t>
  </si>
  <si>
    <t>Inches per Minute</t>
  </si>
  <si>
    <t>Centimeters per Second</t>
  </si>
  <si>
    <t>Feet per Minute</t>
  </si>
  <si>
    <t>Feet per Second</t>
  </si>
  <si>
    <t>القيمة بالريال</t>
  </si>
  <si>
    <t>التكلفة بالريال</t>
  </si>
  <si>
    <t>إجمالي التكلفة بالريال</t>
  </si>
  <si>
    <t>Furlongs</t>
  </si>
  <si>
    <t>Rods</t>
  </si>
  <si>
    <t>Gallon (U.S. liquid)</t>
  </si>
  <si>
    <t xml:space="preserve">Gallons (liq. British imp.) </t>
  </si>
  <si>
    <t>Liters per Second</t>
  </si>
  <si>
    <t xml:space="preserve">Gallons (US) </t>
  </si>
  <si>
    <t xml:space="preserve">Gallons (imp.) </t>
  </si>
  <si>
    <t xml:space="preserve">Cubic Feet/Hour </t>
  </si>
  <si>
    <t xml:space="preserve">Gilberts/Centimeters </t>
  </si>
  <si>
    <t xml:space="preserve">amp-turns/Centimeters </t>
  </si>
  <si>
    <t xml:space="preserve">amp-turns/in </t>
  </si>
  <si>
    <t xml:space="preserve">amp-turns/Meter </t>
  </si>
  <si>
    <t xml:space="preserve">Gills </t>
  </si>
  <si>
    <t xml:space="preserve">Pints (liq.) </t>
  </si>
  <si>
    <t xml:space="preserve">Gills (British) </t>
  </si>
  <si>
    <t>إجمالي التكاليف</t>
  </si>
  <si>
    <t>التكاليف الثابتة</t>
  </si>
  <si>
    <t>التكاليف المتغيرة</t>
  </si>
  <si>
    <t>الإيجارات</t>
  </si>
  <si>
    <t>تكلفة الآلات والمعدات اللازمة للمشروع</t>
  </si>
  <si>
    <t>اجمالي الاجور والمرتبات</t>
  </si>
  <si>
    <t>الاثنين</t>
  </si>
  <si>
    <t>الثلاثاء</t>
  </si>
  <si>
    <t>الاربعاء</t>
  </si>
  <si>
    <t>الخميس</t>
  </si>
  <si>
    <t>الجمعة</t>
  </si>
  <si>
    <t>السبت</t>
  </si>
  <si>
    <t xml:space="preserve">نيسان - ابريل  APRIL  </t>
  </si>
  <si>
    <t xml:space="preserve">مايس - مايو MAY </t>
  </si>
  <si>
    <t xml:space="preserve">حزيران - يونيو JUNE </t>
  </si>
  <si>
    <t xml:space="preserve">تموز - يوليو JULY </t>
  </si>
  <si>
    <t xml:space="preserve">اب - اغسطس AUGUST </t>
  </si>
  <si>
    <t xml:space="preserve">ايلول - سبتمبر SEPTEMBER </t>
  </si>
  <si>
    <t xml:space="preserve">تشرين الاول - اكتوبر OCTOBER </t>
  </si>
  <si>
    <t>تأسيس الشركة والتراخيص الحكومية</t>
  </si>
  <si>
    <t>ديسمبر</t>
  </si>
  <si>
    <t>نوفمبر</t>
  </si>
  <si>
    <t>اكتوبر</t>
  </si>
  <si>
    <t>سبتمبر</t>
  </si>
  <si>
    <t>اغسطس</t>
  </si>
  <si>
    <t>يوليو</t>
  </si>
  <si>
    <t>يونيو</t>
  </si>
  <si>
    <t>مايو</t>
  </si>
  <si>
    <t>ابريل</t>
  </si>
  <si>
    <t>الطلب</t>
  </si>
  <si>
    <t>بطريقة الاستهلاك الفعلي : = الانتاج المحلي + (الواردات - الصادرات ) + ( مخزن اول المدة + مخزون آخر المدة)</t>
  </si>
  <si>
    <t>طرق حساب الطلب المستقبلي</t>
  </si>
  <si>
    <t>اولا : اسقاط الاتجاه العام</t>
  </si>
  <si>
    <t>ثانيا استخدام المعاملات الفنية</t>
  </si>
  <si>
    <t>ثالثا : استخدام مرونات الطلب</t>
  </si>
  <si>
    <t>اساليب التبؤ بالطلب</t>
  </si>
  <si>
    <t>الاساليب النوعية : تقديرات من بعض العارفين بالسوق تقدير شخصي</t>
  </si>
  <si>
    <t>اساليب تحليل السلاسل الزمنية</t>
  </si>
  <si>
    <t>النماذج السببية</t>
  </si>
  <si>
    <t>اساليب بسيطة للتنبؤ بالطلب</t>
  </si>
  <si>
    <t>اولا : معدلات النمو (كلي - سنوي بسيط - سنوي مركب)</t>
  </si>
  <si>
    <t>معدل النمو الكلي</t>
  </si>
  <si>
    <t>Chain</t>
  </si>
  <si>
    <t xml:space="preserve">Circular Mils </t>
  </si>
  <si>
    <t xml:space="preserve">Square Centimeters </t>
  </si>
  <si>
    <t xml:space="preserve">Square Inches </t>
  </si>
  <si>
    <t>خصم 17%</t>
  </si>
  <si>
    <t>خصم 18%</t>
  </si>
  <si>
    <t>خصم 19%</t>
  </si>
  <si>
    <t>خصم  20</t>
  </si>
  <si>
    <t>خصم21%</t>
  </si>
  <si>
    <t>خصم 22%</t>
  </si>
  <si>
    <t>خصم 23%</t>
  </si>
  <si>
    <t>خصم24%</t>
  </si>
  <si>
    <t>خصم25</t>
  </si>
  <si>
    <t>خصم 26%</t>
  </si>
  <si>
    <t>خصم27</t>
  </si>
  <si>
    <t>خصم 28%</t>
  </si>
  <si>
    <t>خصم 29</t>
  </si>
  <si>
    <t>خصم 30</t>
  </si>
  <si>
    <t>خصم 31</t>
  </si>
  <si>
    <t>خصم 32%</t>
  </si>
  <si>
    <t>خصم 33</t>
  </si>
  <si>
    <t>خصم 34</t>
  </si>
  <si>
    <t>خصم (35%)</t>
  </si>
  <si>
    <t>خصم 36%</t>
  </si>
  <si>
    <t>خصم 37%</t>
  </si>
  <si>
    <t>خصم (38%)</t>
  </si>
  <si>
    <t>مصروفات التشغيل</t>
  </si>
  <si>
    <t>المجموع</t>
  </si>
  <si>
    <t>خصم 20%</t>
  </si>
  <si>
    <t>خصم 21%</t>
  </si>
  <si>
    <t>خصم23%</t>
  </si>
  <si>
    <t>خصم 24%</t>
  </si>
  <si>
    <t>خصم25%</t>
  </si>
  <si>
    <t>خصم 27%</t>
  </si>
  <si>
    <t>خصم 29%</t>
  </si>
  <si>
    <t>خصم 30%</t>
  </si>
  <si>
    <t>خصم31%</t>
  </si>
  <si>
    <t>خصم32%</t>
  </si>
  <si>
    <t>خصم33%</t>
  </si>
  <si>
    <t>خصم 34%</t>
  </si>
  <si>
    <t>خصم 35%</t>
  </si>
  <si>
    <t>خصم36%</t>
  </si>
  <si>
    <t>خصم 38%</t>
  </si>
  <si>
    <t>معدل المردود الداخلي</t>
  </si>
  <si>
    <t>معدل المردود الداخلي للمشروع</t>
  </si>
  <si>
    <t>تحت الظروف الطبيعية</t>
  </si>
  <si>
    <t>عند زيادة التكاليف الكلية للمشروع بنسبة 10%</t>
  </si>
  <si>
    <t>عند زيادة التكاليف  10 %</t>
  </si>
  <si>
    <t>ق0ح</t>
  </si>
  <si>
    <t>ربح</t>
  </si>
  <si>
    <t>صافى الدخل</t>
  </si>
  <si>
    <t>1427/09/03</t>
  </si>
  <si>
    <t>مصنع محمد عبدالله الزكري للحديد والصلب</t>
  </si>
  <si>
    <t>1427/09/17</t>
  </si>
  <si>
    <t>مصنع لفيفا للمنتجات الحديدية</t>
  </si>
  <si>
    <t>مصنع الجوهرة عبدالمحسن زيد الحسين لانتاج الحديد</t>
  </si>
  <si>
    <t>To إلى</t>
  </si>
  <si>
    <t>Abampere Abampere</t>
  </si>
  <si>
    <t>Ampere أمبير</t>
  </si>
  <si>
    <t>Faradays/sec (chem) Faradays / ثانية (علم)</t>
  </si>
  <si>
    <t xml:space="preserve">ـ  أن يكون الإنتاج المحلّي على درجة مناسبة من الجودة لا يضر المستهلك . </t>
  </si>
  <si>
    <t xml:space="preserve">ـ     أن تكون أسعار المنتج المحلّي مرتفعة نسبياً عن الأسعار التي تباع بها المنتجات المستوردة المنافسة له في الأسواق المحليّة ، نتيجة لارتفاع تكاليف الإنتاج في الصناعات الوطنيّة </t>
  </si>
  <si>
    <t>Liters</t>
  </si>
  <si>
    <t>Statfarads</t>
  </si>
  <si>
    <t>IRR on Equity</t>
  </si>
  <si>
    <t>التدفقات النقدية الخارجة</t>
  </si>
  <si>
    <t>الزكاة</t>
  </si>
  <si>
    <t>إجمالي التدفقات النقدية الخارجة</t>
  </si>
  <si>
    <t>الأصول الثابتة</t>
  </si>
  <si>
    <t>عدد العمال</t>
  </si>
  <si>
    <t>اجمالي الأجور</t>
  </si>
  <si>
    <t>حجم الأستثمارات</t>
  </si>
  <si>
    <t>انتاجية الريال أجور</t>
  </si>
  <si>
    <t>قيمة الإيراد الكلي</t>
  </si>
  <si>
    <t>الكمية</t>
  </si>
  <si>
    <t>7.أسعار الفائدة للقروض الصناعيّة والأنظمة المرتبطة بها :</t>
  </si>
  <si>
    <t xml:space="preserve">ـ   لشريحة الأولـى : من (1) إلى (50) متر مكعّب قرشان للمتر المكعب </t>
  </si>
  <si>
    <t xml:space="preserve">ـ   لشريحة الثانيـة : من (51) إلى (100) متر مكعّب ثلاثة قروش للمتر المكعب </t>
  </si>
  <si>
    <t xml:space="preserve">ـ    لشريحة الثالثـة : من (101) إلى (200) متر مكعّب ريالان للمتر المكعب </t>
  </si>
  <si>
    <t xml:space="preserve">ـ   لشريحة الرابعـة : من (201) إلى (300) متر مكعّب أربعة ريالات للمتر المكعب </t>
  </si>
  <si>
    <t xml:space="preserve">ـ   الشريحة الخامسة : من (301) فما فوق ستة ريالات للمتر المكعب </t>
  </si>
  <si>
    <t xml:space="preserve">ـ  أن يكون إنتاج الصناعات المطلوب حمايتها كافياً لتغطية الجزء الكبر من احتياجات السوق المحليّة . </t>
  </si>
  <si>
    <t>الهالك</t>
  </si>
  <si>
    <t>النسبة</t>
  </si>
  <si>
    <t>قيمة الخردة وبيع المشروع في نهاية المشروع</t>
  </si>
  <si>
    <t xml:space="preserve">ـ     أن تكون مدّة سريان التعرفة المقترحة خمس سنوات تعاد بعدها التعرفة إلى ما كانت عليه ، وترى الوزارة أن هذه المدّة تعتبر كافية حتى توفّر الصناعة الوطنيّة الحماية الذاتيّة لنفسها </t>
  </si>
  <si>
    <t>ـ     أن تكون مدّة سريان التعرفة المقترحة خمس سنوات تعاد بعدها التعرفة إلى ما كانت عليه ، وترى الوزارة أن هذه المدّة تعتبر كافية حتى توفّر الصناعة الوطنيّة الحماية الذاتيّة لنفسها</t>
  </si>
  <si>
    <t xml:space="preserve">1ـ  أسعار الأراضي : (8) هللات / للمترالمربّع . </t>
  </si>
  <si>
    <t xml:space="preserve">2ـ  أسعار الكهرباء : (12) هللة / ك.و.س . </t>
  </si>
  <si>
    <t xml:space="preserve">3ـ   أسعار الماء </t>
  </si>
  <si>
    <t xml:space="preserve">4ـ  أسعار الديزل : (36) هللة / للتر </t>
  </si>
  <si>
    <t xml:space="preserve">5ـ  أسعار زيت الوقود للصناعة : (12.5) هللة / للتر </t>
  </si>
  <si>
    <t xml:space="preserve">6ـ   أسعار الغاز الجاف : (75) سنتاً لكل بليون وحدة حرارة بريطانيا BTU </t>
  </si>
  <si>
    <t>العمالة الوطنية</t>
  </si>
  <si>
    <t>1427/10/06</t>
  </si>
  <si>
    <t>مصنع الرزق للصناعات الحديدية</t>
  </si>
  <si>
    <t>1427/10/15</t>
  </si>
  <si>
    <t>1427/10/20</t>
  </si>
  <si>
    <t>مصنع مشعل عبدالعزيز الراجحي للحديد و الصلب</t>
  </si>
  <si>
    <t xml:space="preserve">     Pay-Back Period (Year . Month)</t>
  </si>
  <si>
    <t>العدد</t>
  </si>
  <si>
    <t>البيان</t>
  </si>
  <si>
    <t>مصنع البوابة الاولى لحديد التسليح</t>
  </si>
  <si>
    <t>مصنع شركة ابراهيم ومحمد انيس الزبن لدرفلة الحديد</t>
  </si>
  <si>
    <t>1428/09/21</t>
  </si>
  <si>
    <t>مصنع شركة فجاج التنمية القابضة لحديد التسليح</t>
  </si>
  <si>
    <t>1428/10/12</t>
  </si>
  <si>
    <t>مصنع عبدالله حامد البلوي لانتاج حديد التسليح</t>
  </si>
  <si>
    <t>مصنع مقارب لكتل واسياخ الحديد</t>
  </si>
  <si>
    <t>1428/11/03</t>
  </si>
  <si>
    <t>مصنع الصلب السعودي</t>
  </si>
  <si>
    <t>حوطة بني تميم</t>
  </si>
  <si>
    <t>1428/11/15</t>
  </si>
  <si>
    <t>مصنع حديد المجد</t>
  </si>
  <si>
    <t>مصنع الهدى للصناعات المعدنية</t>
  </si>
  <si>
    <t>1428/12/23</t>
  </si>
  <si>
    <t>فرع شركة مصنع محمد عبدالعزيز المديهش وشريكه للحديد</t>
  </si>
  <si>
    <t>1429/01/06</t>
  </si>
  <si>
    <t>مصنع علي محمد الكربي لمنتجات الحديد</t>
  </si>
  <si>
    <t>بوارج الشرق لحديد التسليح</t>
  </si>
  <si>
    <t>مصنع فوزي سعد الشلاحي للمنتجات الحديدية</t>
  </si>
  <si>
    <t>حفر الباطن</t>
  </si>
  <si>
    <t>1429/01/20</t>
  </si>
  <si>
    <t>شركة سهم الحديد</t>
  </si>
  <si>
    <t>مصنع شركة راشد عبدالرحمن واولاده لانتاج حديد التسليح</t>
  </si>
  <si>
    <t>1429/01/25</t>
  </si>
  <si>
    <t>مصنع مقبوله محمد عمر صباح للمنتجات الحديديه</t>
  </si>
  <si>
    <t>1429/05/07</t>
  </si>
  <si>
    <t>مصنع ساكب للحديد والصلب</t>
  </si>
  <si>
    <t>1429/06/07</t>
  </si>
  <si>
    <t>شركة حديد الجنوب</t>
  </si>
  <si>
    <t>1430/02/02</t>
  </si>
  <si>
    <t>مؤسسة اشغال الحديد والهياكل المعدنية</t>
  </si>
  <si>
    <t>1430/03/05</t>
  </si>
  <si>
    <t>العودة إلى الفهرس</t>
  </si>
  <si>
    <t>From</t>
  </si>
  <si>
    <t>ادخال الرقم</t>
  </si>
  <si>
    <t>النتيجة</t>
  </si>
  <si>
    <t>To</t>
  </si>
  <si>
    <t>Multiplier المعادلة</t>
  </si>
  <si>
    <t>Multiplier</t>
  </si>
  <si>
    <t>Conversion Calculator</t>
  </si>
  <si>
    <t>Abampere</t>
  </si>
  <si>
    <t>Ampere</t>
  </si>
  <si>
    <t>Metric to English</t>
  </si>
  <si>
    <t>English to Metric</t>
  </si>
  <si>
    <t>Faradays/sec (chem)</t>
  </si>
  <si>
    <t>Millimeters=</t>
  </si>
  <si>
    <t>Inches</t>
  </si>
  <si>
    <t>Inches=</t>
  </si>
  <si>
    <t>Millimeters</t>
  </si>
  <si>
    <t>Statamperes</t>
  </si>
  <si>
    <t>Centimeters=</t>
  </si>
  <si>
    <t>Centimeters</t>
  </si>
  <si>
    <t>Abcoulomb</t>
  </si>
  <si>
    <t>Ampere - hours</t>
  </si>
  <si>
    <t>Meters=</t>
  </si>
  <si>
    <t>Feet</t>
  </si>
  <si>
    <t>Feet=</t>
  </si>
  <si>
    <t>Meters</t>
  </si>
  <si>
    <t xml:space="preserve">Coulomb </t>
  </si>
  <si>
    <t>Yards</t>
  </si>
  <si>
    <t>Yards=</t>
  </si>
  <si>
    <t>Electronic charges</t>
  </si>
  <si>
    <t>Kilometers=</t>
  </si>
  <si>
    <t>Miles</t>
  </si>
  <si>
    <t>Miles=</t>
  </si>
  <si>
    <t>Kilometers</t>
  </si>
  <si>
    <t>نسبة السعودة</t>
  </si>
  <si>
    <t xml:space="preserve">إجمالي تكلفة الأثاث  والأجهزة المكتبية </t>
  </si>
  <si>
    <t>جدول رقم (10)</t>
  </si>
  <si>
    <t>معدل العائد الداخلي (IRR)</t>
  </si>
  <si>
    <t>التدفق النقدي</t>
  </si>
  <si>
    <t>IRR</t>
  </si>
  <si>
    <t>جدول رقم (11)</t>
  </si>
  <si>
    <t>الاستثمار الكلي</t>
  </si>
  <si>
    <t>NPV</t>
  </si>
  <si>
    <t>فتره الاسترداد</t>
  </si>
  <si>
    <t xml:space="preserve"> -</t>
  </si>
  <si>
    <t>الطاقة الانتاجية للمشروع</t>
  </si>
  <si>
    <t>الوحدات المباعة</t>
  </si>
  <si>
    <t>المبيعات</t>
  </si>
  <si>
    <t>صافي الربح (الربح المستهدف)</t>
  </si>
  <si>
    <t>التكاليف التشغيلية</t>
  </si>
  <si>
    <t>التكلفة المتغيرة للوحدة</t>
  </si>
  <si>
    <t>صافي القيمة المضافة</t>
  </si>
  <si>
    <t>متوسط سعر البيع</t>
  </si>
  <si>
    <t>انتاج(نقطة) التعادل بالوحدات</t>
  </si>
  <si>
    <t>انتاج (نقطة) التعادل بالريال</t>
  </si>
  <si>
    <t>هامش الربح ( المساهمة ) للوحدة</t>
  </si>
  <si>
    <t>مصنع حسين علي سليمان لصهر المعادن</t>
  </si>
  <si>
    <t>الاحساء</t>
  </si>
  <si>
    <t>1422/10/14</t>
  </si>
  <si>
    <t>مصنع فارس محمد الزايدي لحديد التسليح</t>
  </si>
  <si>
    <t>1422/11/08</t>
  </si>
  <si>
    <t>الشركة السعودية للصناعات الحديدية</t>
  </si>
  <si>
    <t>1422/11/27</t>
  </si>
  <si>
    <t>مصنع حديد صبيا</t>
  </si>
  <si>
    <t>جازان</t>
  </si>
  <si>
    <t>1422/11/29</t>
  </si>
  <si>
    <t>مصنع شركة اليمامة لحديد التسليح</t>
  </si>
  <si>
    <t>1423/04/01</t>
  </si>
  <si>
    <t>أجهزة كهربائية وادوات منزلية وأدوات بوفيه للعمال والادارة</t>
  </si>
  <si>
    <t>المساحة</t>
  </si>
  <si>
    <t>الإجماليات</t>
  </si>
  <si>
    <t xml:space="preserve">م </t>
  </si>
  <si>
    <t>العنصر</t>
  </si>
  <si>
    <t>الاهلاك</t>
  </si>
  <si>
    <t>الأرض</t>
  </si>
  <si>
    <t>المباني والانشاءات</t>
  </si>
  <si>
    <t>المعدات والالات</t>
  </si>
  <si>
    <t>وسائل النقل</t>
  </si>
  <si>
    <t>الأثاث</t>
  </si>
  <si>
    <t>قطع الغيار</t>
  </si>
  <si>
    <t>المعرفة الفنية</t>
  </si>
  <si>
    <t>الاشراف على التنفيذ</t>
  </si>
  <si>
    <t>ما قبل التشغيل</t>
  </si>
  <si>
    <t>مخصص المخاطر</t>
  </si>
  <si>
    <t>رأس المال الثابت</t>
  </si>
  <si>
    <t>المواد الخام</t>
  </si>
  <si>
    <t>التعبئة</t>
  </si>
  <si>
    <t>الخدمات العامة</t>
  </si>
  <si>
    <t>الطاقة</t>
  </si>
  <si>
    <t>تكاليف أخرى</t>
  </si>
  <si>
    <t>الهاتف</t>
  </si>
  <si>
    <t>عائد مساهمة الوحدة ) هامش المساهمة</t>
  </si>
  <si>
    <t>المتوسط المرجح لعائد المساهمة</t>
  </si>
  <si>
    <t>نقطة التعادل بالوحدات</t>
  </si>
  <si>
    <t>كمية التعادل بالوحدات</t>
  </si>
  <si>
    <t>قيمة التعادل بالريال</t>
  </si>
  <si>
    <t>الربح المستهدف قبل الضريبة او الزكاة</t>
  </si>
  <si>
    <t>كمية المبيعات اللازمة لتحقيق ربح مستهدف</t>
  </si>
  <si>
    <t>كمية المبيعات اللازمة لتحقيق الربح المستهدف</t>
  </si>
  <si>
    <t>نسبة نقطة التعادل</t>
  </si>
  <si>
    <t>National Holiday</t>
  </si>
  <si>
    <t>بداية المشروع</t>
  </si>
  <si>
    <t>مدة البرنامج الزمني</t>
  </si>
  <si>
    <t>تـــواريـــخ التنفيـــذ</t>
  </si>
  <si>
    <t>المدة بالشهور</t>
  </si>
  <si>
    <t>المدة بالايام</t>
  </si>
  <si>
    <t>الزيادة 
باليوم</t>
  </si>
  <si>
    <t>المشروعات</t>
  </si>
  <si>
    <t>تاريخ البداية</t>
  </si>
  <si>
    <t>تاريخ الانهاء</t>
  </si>
  <si>
    <t>مسلسل</t>
  </si>
  <si>
    <t>ـ</t>
  </si>
  <si>
    <t>المشروع_1</t>
  </si>
  <si>
    <t>المشروع_2</t>
  </si>
  <si>
    <t>المشروع_3</t>
  </si>
  <si>
    <t>المشروع_4</t>
  </si>
  <si>
    <t>المشروع_5</t>
  </si>
  <si>
    <t>المشروع_6</t>
  </si>
  <si>
    <t>المشروع_7</t>
  </si>
  <si>
    <t>المشروع_8</t>
  </si>
  <si>
    <t>المشروع_9</t>
  </si>
  <si>
    <t>المشروع_10</t>
  </si>
  <si>
    <t>‏الصنف</t>
  </si>
  <si>
    <t>‏كمية الأنتاج</t>
  </si>
  <si>
    <t>‏سعرالوحدة بالريال</t>
  </si>
  <si>
    <t>الايراد</t>
  </si>
  <si>
    <t>التكاليف المتغيرة للوحدة</t>
  </si>
  <si>
    <t>هامش المساهمة</t>
  </si>
  <si>
    <t>تشكيلة المنتجات للوحدة</t>
  </si>
  <si>
    <t>النسبة المئوية للسعر</t>
  </si>
  <si>
    <t xml:space="preserve">Cubic cm </t>
  </si>
  <si>
    <t>Grains (1/7000 lb. avoirdupois)</t>
  </si>
  <si>
    <t xml:space="preserve">Grains (troy) </t>
  </si>
  <si>
    <t xml:space="preserve">Grains (avoirdupois) </t>
  </si>
  <si>
    <t xml:space="preserve">Ounces (avoirdupois) </t>
  </si>
  <si>
    <t xml:space="preserve">Pennyweight (troy) </t>
  </si>
  <si>
    <t>Grains</t>
  </si>
  <si>
    <t>Kilograms (kg)</t>
  </si>
  <si>
    <t>Ounces (avoirdupois)</t>
  </si>
  <si>
    <t>Ounces (troy)</t>
  </si>
  <si>
    <t xml:space="preserve">Carat(metric) </t>
  </si>
  <si>
    <t xml:space="preserve">Dram </t>
  </si>
  <si>
    <t xml:space="preserve">Joules/cm </t>
  </si>
  <si>
    <t xml:space="preserve">Joules/meter (newtons) </t>
  </si>
  <si>
    <t xml:space="preserve">Milligrams </t>
  </si>
  <si>
    <t xml:space="preserve">Ounces(avoirdupois) </t>
  </si>
  <si>
    <t>Grams per Cubic Centimeter</t>
  </si>
  <si>
    <t>Pounds per Cubic Inch</t>
  </si>
  <si>
    <t xml:space="preserve">Grams/cm </t>
  </si>
  <si>
    <t xml:space="preserve">Pounds/Inch </t>
  </si>
  <si>
    <t xml:space="preserve">Grams/cu. cm </t>
  </si>
  <si>
    <t xml:space="preserve">Pounds/cu. Foot </t>
  </si>
  <si>
    <t xml:space="preserve">Pounds/cu. Inch </t>
  </si>
  <si>
    <t>Hand</t>
  </si>
  <si>
    <t xml:space="preserve">Hectares </t>
  </si>
  <si>
    <t xml:space="preserve">Hectograms </t>
  </si>
  <si>
    <t xml:space="preserve">Hectoliters </t>
  </si>
  <si>
    <t>Hectometers</t>
  </si>
  <si>
    <t xml:space="preserve">hectowatts </t>
  </si>
  <si>
    <t xml:space="preserve">Hogsheads (British) </t>
  </si>
  <si>
    <t xml:space="preserve">Hogsheads (U.S.) </t>
  </si>
  <si>
    <t xml:space="preserve">Gallons (U.S.) </t>
  </si>
  <si>
    <t>Faradays (chem)</t>
  </si>
  <si>
    <t>Celsius=</t>
  </si>
  <si>
    <t>Fahrenheit</t>
  </si>
  <si>
    <t>Fahrenheit=</t>
  </si>
  <si>
    <t>Celsius</t>
  </si>
  <si>
    <t>Statcoulombs</t>
  </si>
  <si>
    <t>Grams=</t>
  </si>
  <si>
    <t>Ounces</t>
  </si>
  <si>
    <t>Ounces=</t>
  </si>
  <si>
    <t>Grams</t>
  </si>
  <si>
    <t>Abfarads</t>
  </si>
  <si>
    <t>Farads</t>
  </si>
  <si>
    <t>Kilograms=</t>
  </si>
  <si>
    <t>Pounds</t>
  </si>
  <si>
    <t>Pounds=</t>
  </si>
  <si>
    <t>Kilograms</t>
  </si>
  <si>
    <t>Microfarads</t>
  </si>
  <si>
    <t>Liters=</t>
  </si>
  <si>
    <t>Quarts</t>
  </si>
  <si>
    <t>Quarts=</t>
  </si>
  <si>
    <t>Tablespoons (metric) ملعقة طعام (المتري)</t>
  </si>
  <si>
    <t>Milliliter الملليلتر</t>
  </si>
  <si>
    <t>Tablespoons (US) ملعقة طعام (الولايات المتحدة).</t>
  </si>
  <si>
    <t>Cups أكواب</t>
  </si>
  <si>
    <t>Ounces (US fluid) أوقية (الولايات المتحدة السائل)</t>
  </si>
  <si>
    <t>Quarts الكوارتات</t>
  </si>
  <si>
    <t>Teaspoons (US) ملعقة شاي (الولايات المتحدة)</t>
  </si>
  <si>
    <t>Teaspoons (metric) ملعقة شاي (المتري)</t>
  </si>
  <si>
    <t>Pints مكاييل</t>
  </si>
  <si>
    <t>Tons (long 2000 lb) طن (بطول 2000 £)</t>
  </si>
  <si>
    <t>الصيانة</t>
  </si>
  <si>
    <t>العمالة الانتاجية</t>
  </si>
  <si>
    <t>العمالة الإدارية</t>
  </si>
  <si>
    <t>المصاريف العمومية</t>
  </si>
  <si>
    <t>الايجار</t>
  </si>
  <si>
    <t>التأمين</t>
  </si>
  <si>
    <t>الدعاية</t>
  </si>
  <si>
    <t>الايرادات</t>
  </si>
  <si>
    <t>رأس المال العامل</t>
  </si>
  <si>
    <t>إجمالي التمويل</t>
  </si>
  <si>
    <t>م</t>
  </si>
  <si>
    <t>مجمل الربح/الإيراد</t>
  </si>
  <si>
    <t>صافي الربح/ الإيراد</t>
  </si>
  <si>
    <t>Net Investment Cash Flow</t>
  </si>
  <si>
    <t>Net Equity Cash Flow</t>
  </si>
  <si>
    <t>Total</t>
  </si>
  <si>
    <t>Increase Operating Cost By 10%</t>
  </si>
  <si>
    <t>Sensitivity Scenario - 4 Years Design &amp; Construction</t>
  </si>
  <si>
    <t>Decrease Income By 10%</t>
  </si>
  <si>
    <t>Decrease Operating Cost By 10%</t>
  </si>
  <si>
    <t>Increase Income By 10% - Decrease Operation Cost By 10%</t>
  </si>
  <si>
    <t>Sensitivity Scenario - Design &amp; Construction Period Not Considered</t>
  </si>
  <si>
    <t>Sensitivity Scenario - 3Years Design &amp; Construction</t>
  </si>
  <si>
    <t xml:space="preserve">     'IRR On Investment </t>
  </si>
  <si>
    <t xml:space="preserve">      Average Annual Profit</t>
  </si>
  <si>
    <t xml:space="preserve">     IRR on Equity </t>
  </si>
  <si>
    <t xml:space="preserve">Pennyweights (troy) </t>
  </si>
  <si>
    <t xml:space="preserve">Pounds (troy) </t>
  </si>
  <si>
    <t xml:space="preserve">Ounces/sq Inch </t>
  </si>
  <si>
    <t xml:space="preserve">Parsec </t>
  </si>
  <si>
    <t xml:space="preserve">Pecks (British) </t>
  </si>
  <si>
    <t>صافي التدفقات النقدية</t>
  </si>
  <si>
    <t>خصم 10%</t>
  </si>
  <si>
    <t>(س ـ س-) (ص ـ ص-)</t>
  </si>
  <si>
    <t xml:space="preserve">Erg/Second </t>
  </si>
  <si>
    <t xml:space="preserve">Watts (absolute) </t>
  </si>
  <si>
    <t xml:space="preserve">BTU (mean)/Minute </t>
  </si>
  <si>
    <t xml:space="preserve">Joules/Second </t>
  </si>
  <si>
    <t xml:space="preserve">Week </t>
  </si>
  <si>
    <t xml:space="preserve">Day </t>
  </si>
  <si>
    <t xml:space="preserve">Hour </t>
  </si>
  <si>
    <t xml:space="preserve">Minute (time) </t>
  </si>
  <si>
    <t xml:space="preserve">Month </t>
  </si>
  <si>
    <t xml:space="preserve">Second </t>
  </si>
  <si>
    <t xml:space="preserve">fathom </t>
  </si>
  <si>
    <t xml:space="preserve">Foot </t>
  </si>
  <si>
    <t>Year (mean of 4 Year period)</t>
  </si>
  <si>
    <t xml:space="preserve">Minute </t>
  </si>
  <si>
    <t>حجم النشاط المستهدف</t>
  </si>
  <si>
    <t>اجمالي التكاليف</t>
  </si>
  <si>
    <t>اجمالي الايرادات</t>
  </si>
  <si>
    <t>الربح( الخسارة )</t>
  </si>
  <si>
    <t>تكلفة انتاج الوحدة</t>
  </si>
  <si>
    <t>الكفاءة النسبية للمشروع</t>
  </si>
  <si>
    <t>حد المساهمة</t>
  </si>
  <si>
    <t>% لحد المساهمة</t>
  </si>
  <si>
    <t>% لهامش الامان</t>
  </si>
  <si>
    <t>الرافعة التشغيلية</t>
  </si>
  <si>
    <t>=</t>
  </si>
  <si>
    <t>راس المال العامل</t>
  </si>
  <si>
    <t>المتوسط</t>
  </si>
  <si>
    <t>العائد على حقوق الملكية(الإجمالي)</t>
  </si>
  <si>
    <t>العائد على حقوق الملكية(الصافي)</t>
  </si>
  <si>
    <t>رأس المال المستثمر</t>
  </si>
  <si>
    <t>سنة الأساس</t>
  </si>
  <si>
    <t>معامل الارتباط (CORREL) =</t>
  </si>
  <si>
    <t>ارتباط قوي</t>
  </si>
  <si>
    <t>معامل الارتباط (Person) =</t>
  </si>
  <si>
    <t>التفسير</t>
  </si>
  <si>
    <t>قيم r</t>
  </si>
  <si>
    <t>لا يوجد ارتباط يذكر</t>
  </si>
  <si>
    <t>0.0 – 0.3</t>
  </si>
  <si>
    <t>ارتباط ضعيف</t>
  </si>
  <si>
    <t>0.3 – 0.5</t>
  </si>
  <si>
    <t>ارتباط متوسط</t>
  </si>
  <si>
    <t>0.5 – 0.7</t>
  </si>
  <si>
    <t>0.7 – 0.9</t>
  </si>
  <si>
    <t>ارتباط قوي جداً</t>
  </si>
  <si>
    <t>0.9 - 1</t>
  </si>
  <si>
    <t>مارس</t>
  </si>
  <si>
    <t>فبراير</t>
  </si>
  <si>
    <t>يناير</t>
  </si>
  <si>
    <t>البرنامج الزمني للمشروع</t>
  </si>
  <si>
    <t>Breakeven Analysis</t>
  </si>
  <si>
    <t>[Name]</t>
  </si>
  <si>
    <t>Amounts shown in U.S. dollars</t>
  </si>
  <si>
    <t>Sales</t>
  </si>
  <si>
    <t>Sales price per unit</t>
  </si>
  <si>
    <t>Sales volume per period (units)</t>
  </si>
  <si>
    <t xml:space="preserve">    Total Sales</t>
  </si>
  <si>
    <t>Variable Costs</t>
  </si>
  <si>
    <t>Commission per unit</t>
  </si>
  <si>
    <t>Direct material per unit</t>
  </si>
  <si>
    <t>Shipping per unit</t>
  </si>
  <si>
    <t>Supplies per unit</t>
  </si>
  <si>
    <t>Other variable costs per unit</t>
  </si>
  <si>
    <t>Variable costs per unit</t>
  </si>
  <si>
    <t xml:space="preserve">    Total Variable Costs</t>
  </si>
  <si>
    <t>Unit contribution margin</t>
  </si>
  <si>
    <t xml:space="preserve">    Gross Margin</t>
  </si>
  <si>
    <t>Fixed Costs Per Period</t>
  </si>
  <si>
    <t>Administrative costs</t>
  </si>
  <si>
    <t>Insurance</t>
  </si>
  <si>
    <t>Property tax</t>
  </si>
  <si>
    <t>Rent</t>
  </si>
  <si>
    <t>Other fixed costs</t>
  </si>
  <si>
    <t xml:space="preserve">    Total Fixed Costs per period</t>
  </si>
  <si>
    <t xml:space="preserve">    Net Profit (Loss)</t>
  </si>
  <si>
    <t>Results:</t>
  </si>
  <si>
    <t>Breakeven Point (units):</t>
  </si>
  <si>
    <t>Sales volume analysis:</t>
  </si>
  <si>
    <t>Fixed costs per period</t>
  </si>
  <si>
    <t>Variable costs</t>
  </si>
  <si>
    <t>Total costs</t>
  </si>
  <si>
    <t>Total sales</t>
  </si>
  <si>
    <t>Net profit (loss)</t>
  </si>
  <si>
    <t>سعر البيع لكل وحدة</t>
  </si>
  <si>
    <t>حجم المبيعات في الفترة (وحدة)</t>
  </si>
  <si>
    <t>    مجموع المبيعات</t>
  </si>
  <si>
    <t>اللجنة لكل وحدة</t>
  </si>
  <si>
    <t>المادة مباشرة لكل وحدة</t>
  </si>
  <si>
    <t>لكل وحدة الشحن</t>
  </si>
  <si>
    <t>لكل وحدة الإمدادات</t>
  </si>
  <si>
    <t>التكاليف المتغيرة لكل وحدة أخرى</t>
  </si>
  <si>
    <t>التكاليف المتغيرة لكل وحدة</t>
  </si>
  <si>
    <t>    إجمالي التكاليف المتغيرة</t>
  </si>
  <si>
    <t>وحدة مساهمة الهامش</t>
  </si>
  <si>
    <t>    الهامش الإجمالي</t>
  </si>
  <si>
    <t>التكاليف الإدارية</t>
  </si>
  <si>
    <t>تأمين</t>
  </si>
  <si>
    <t>ضريبة الأملاك</t>
  </si>
  <si>
    <t>إيجار</t>
  </si>
  <si>
    <t>تكاليف ثابتة أخرى</t>
  </si>
  <si>
    <t>    مجموع تكاليف ثابتة لكل فترة</t>
  </si>
  <si>
    <t>    صافي الربح (الخسارة)</t>
  </si>
  <si>
    <t>النتائج :</t>
  </si>
  <si>
    <t>نقطة التعادل (وحدات) :</t>
  </si>
  <si>
    <t>تحليل حجم المبيعات :</t>
  </si>
  <si>
    <t>‏* السنة صفر هي سنة تأسيس المشروع + رأس المال العامل اللازم في بداية المشروع 0 ‏</t>
  </si>
  <si>
    <t>* اجمالى المبيعات والدخل في السنة (10) أضيف إليها قيمة الأصول المباعة في نهاية العمر الافتراضي للمشروع عند سعر خصم 12%   ‏</t>
  </si>
  <si>
    <t>نتائج اختبارات حساسية المشروع</t>
  </si>
  <si>
    <t>عند انخفاض إجمالي الإيرادات المشروع بنسبة 10%</t>
  </si>
  <si>
    <t>عند زيادة التكاليف الكلية وانخفاض إجمالي الإيرادات بنسبة 10% في آن واحد</t>
  </si>
  <si>
    <t>تكاليف الاستثمارية</t>
  </si>
  <si>
    <t>إيرادات</t>
  </si>
  <si>
    <t>عند انخفاض الإيرادات  10 %</t>
  </si>
  <si>
    <t>عند زيادة التكاليف وانخفاض الإيرادات  10 %</t>
  </si>
  <si>
    <t>القيمة لأقرب ألف ريال</t>
  </si>
  <si>
    <t>الإيرادات</t>
  </si>
  <si>
    <t>أحلال الأصول الثابتة</t>
  </si>
  <si>
    <t>إجمالي التكاليف التشغيلية</t>
  </si>
  <si>
    <t>إجمالي 
الأرباح</t>
  </si>
  <si>
    <t>صافي 
الأرباح</t>
  </si>
  <si>
    <t>إجمالي التدفقات النقدية الداخلة</t>
  </si>
  <si>
    <t>مستلزمات الإنتاج الأخرى</t>
  </si>
  <si>
    <t xml:space="preserve">Pints (U.S. liq.) </t>
  </si>
  <si>
    <t xml:space="preserve">Quarts (U.S. liq.) </t>
  </si>
  <si>
    <t>Gallon (U.S. liquid) per Minute</t>
  </si>
  <si>
    <t xml:space="preserve">Liters/Minute </t>
  </si>
  <si>
    <t xml:space="preserve">Lumen </t>
  </si>
  <si>
    <t xml:space="preserve">Spherical Candle Power </t>
  </si>
  <si>
    <t xml:space="preserve">Watt </t>
  </si>
  <si>
    <t xml:space="preserve">Lumens/sq Foot </t>
  </si>
  <si>
    <t xml:space="preserve">Foot-Candles </t>
  </si>
  <si>
    <t>الطاقة للمشروع</t>
  </si>
  <si>
    <t>التكاليف 
الثابتة</t>
  </si>
  <si>
    <t>التكاليف
المتغيرة</t>
  </si>
  <si>
    <t>قيمة 
الهالك</t>
  </si>
  <si>
    <t>صافي 
الدخل</t>
  </si>
  <si>
    <t>قيمة 
الزكاة</t>
  </si>
  <si>
    <t>صافي
التدفقات النقدية</t>
  </si>
  <si>
    <t>السنة</t>
  </si>
  <si>
    <t>الأرقام العربية</t>
  </si>
  <si>
    <t>[$-2060401]00</t>
  </si>
  <si>
    <t>لو ص</t>
  </si>
  <si>
    <t>س لو ص</t>
  </si>
  <si>
    <t>القيمة الحالية لصافي التدفق النقدي و دليل الربحية:-</t>
  </si>
  <si>
    <t>السنة 7</t>
  </si>
  <si>
    <t>السنة 8</t>
  </si>
  <si>
    <t>السنة 9</t>
  </si>
  <si>
    <t>مجموع القيم الحالية للتدفقات النقدية السنوية  =</t>
  </si>
  <si>
    <t>السنة 10</t>
  </si>
  <si>
    <t>الإنفاق الاستثماري</t>
  </si>
  <si>
    <t>فترة الاسترداد يساوي (3) سنوات حيث مجموعهم من السنة الأولى حتى الثالثة هي 19.000 ريال والباقي تقسم على 3000 صافي التدفق النقدي في السنة الرابعة × 12</t>
  </si>
  <si>
    <t>المتوسطات</t>
  </si>
  <si>
    <t>متوسط العشرة سنوات</t>
  </si>
  <si>
    <t xml:space="preserve">متوسط صافي الربح السنوي </t>
  </si>
  <si>
    <t>(بدون قيمة الأصول والخردة في السنة العاشرة)</t>
  </si>
  <si>
    <t>الرواتب والأجور والمزايا</t>
  </si>
  <si>
    <t>المصروفات الإدارية والعمومية</t>
  </si>
  <si>
    <t xml:space="preserve">مصاريف التسويق والدعاية </t>
  </si>
  <si>
    <t>مصاريف الصيانة</t>
  </si>
  <si>
    <t>مصاريف التأمين</t>
  </si>
  <si>
    <t>أعداد دراسة الجدوى</t>
  </si>
  <si>
    <t>تقديم العطاءات</t>
  </si>
  <si>
    <t>تجهيزات اعداد الموقع</t>
  </si>
  <si>
    <t>الأعمال المدنية والإنشائية</t>
  </si>
  <si>
    <t>بداية التشغيل التجريبي</t>
  </si>
  <si>
    <t>مرحلة الإنتاج</t>
  </si>
  <si>
    <t>السنة الاولى</t>
  </si>
  <si>
    <t>السنة الثانية</t>
  </si>
  <si>
    <t>السنة الثالثة</t>
  </si>
  <si>
    <t>السنة الرابعة</t>
  </si>
  <si>
    <t>السنة الخامسة</t>
  </si>
  <si>
    <t>السنة السادسة</t>
  </si>
  <si>
    <t>السنة السابعة</t>
  </si>
  <si>
    <t>السنة الثامنة</t>
  </si>
  <si>
    <t>السنة التاسعة</t>
  </si>
  <si>
    <t>السنة العاشرة</t>
  </si>
  <si>
    <t>1404/01/01</t>
  </si>
  <si>
    <t>1405/06/27</t>
  </si>
  <si>
    <t>مصنع سحب الاسلاك ومنتجاتها (اسلاك)</t>
  </si>
  <si>
    <t>1412/06/26</t>
  </si>
  <si>
    <t>1405/11/04</t>
  </si>
  <si>
    <t>مصنع بن لادن لثني وتشكيل حديد التسليح</t>
  </si>
  <si>
    <t>المدينةالمنورة</t>
  </si>
  <si>
    <t>1407/09/22</t>
  </si>
  <si>
    <t>مصنع المعجل للمنتجات الحديدية</t>
  </si>
  <si>
    <t>1409/07/25</t>
  </si>
  <si>
    <t>1409/05/29</t>
  </si>
  <si>
    <t>شركة الفوزان للصناعات الحديدية</t>
  </si>
  <si>
    <t>1417/03/17</t>
  </si>
  <si>
    <t>1414/02/20</t>
  </si>
  <si>
    <t>شركة مصنع عطية للحديد</t>
  </si>
  <si>
    <t>1416/01/01</t>
  </si>
  <si>
    <t>1414/07/22</t>
  </si>
  <si>
    <t>مصنع العاصمة للمنتجات الحديدية</t>
  </si>
  <si>
    <t>الخرج</t>
  </si>
  <si>
    <t>1420/03/01</t>
  </si>
  <si>
    <t>1414/09/18</t>
  </si>
  <si>
    <t>شركة المنتجات الفولاذية المحدودة"ستبكو"</t>
  </si>
  <si>
    <t>1399/01/01</t>
  </si>
  <si>
    <t>1416/10/15</t>
  </si>
  <si>
    <t>مصنع القصيم لاسياخ حديد التسليح</t>
  </si>
  <si>
    <t>بريده</t>
  </si>
  <si>
    <t>ترخيص</t>
  </si>
  <si>
    <t>1418/03/09</t>
  </si>
  <si>
    <t>يعرف معدل  العائد الداخلي المالي بأنه ذلك المعدل الذي إذا استخدم في خصم التدفقات النقدية للتكاليف والإيرادات لحساب قيمتها الحالية فإن الفرق بينهما يساوي صفر أو يشير هذا المعدل الى اقصى سعر خصم يمكن ان يتحمله المشروع بدون تحقيق خسائر وبذلك يمكن المفاضلة بي</t>
  </si>
  <si>
    <t xml:space="preserve">هذا وقد بلغ العائد الداخلي لهذا للمشروع </t>
  </si>
  <si>
    <t>حيث يعتبر هذا المعدل مرتفع اذا ما قورن بالعائد من الأستثمارات الأخرى ، ولمعرفة حساب معدل المردود الداخلي للمشروع فإنه يتم تطبيق المعادلة التالية :-</t>
  </si>
  <si>
    <t>ق ح1 ( م2 ـ م1 )</t>
  </si>
  <si>
    <t>+ م1</t>
  </si>
  <si>
    <t>ق ح1 + ق ح2</t>
  </si>
  <si>
    <t>حيث ان : ق ح1</t>
  </si>
  <si>
    <t>القيمة الحالية لصافي التدفقات النقدية عند سعر الخصم الاصغر</t>
  </si>
  <si>
    <t>ق ح2</t>
  </si>
  <si>
    <t>القيمة الحالية لصافي التدفقات النقدية عند سعر الخصم الاكبر</t>
  </si>
  <si>
    <t>م1</t>
  </si>
  <si>
    <t>سعر الخصم الاصغر</t>
  </si>
  <si>
    <t>م2</t>
  </si>
  <si>
    <t>سعر الخصم الاكبر</t>
  </si>
  <si>
    <t>كما أنه يتم عادة اجراء تحليل الحساسية لمعدل العائد الداخلي للمشروع الذى تم حسابه في الحالة الطبيعية وذلك بتغيير بعض الفروق والتوقعات التي بني عليها حساب هذا المعدل مثل التغييرفي الإيرادات ( وغالباً بالإنخفاض ) او التغيير في التكاليف الاستثمارية ( وغالبا ب</t>
  </si>
  <si>
    <t>ولقد تم إجراء إختبارات الحساسية بهذا المشروع وذلك عند زيادة التكاليف بنسة ( 10 % ) وكذلك عند إنخفاض الإيرادات بنسبة ( 10 % ) وكانت النتائج كما يلي :-</t>
  </si>
  <si>
    <t>معدل المردود الداخلي تحت الظروف الطبيعية</t>
  </si>
  <si>
    <t>Miles (US statute) ميل (الولايات المتحدة النظام الأساسي)</t>
  </si>
  <si>
    <t>Kilometers per Hour كم / ساعة</t>
  </si>
  <si>
    <t>Miles per Hour (US statute) ميلا في الساعة (الولايات المتحدة النظام الأساسي)</t>
  </si>
  <si>
    <t>Centimeters/Hour/Seconds سم / ساعة / ثانية</t>
  </si>
  <si>
    <t>Kilopond Kilopond</t>
  </si>
  <si>
    <t>lbs of water ^ from 62ø-212øF رطلا من الماء ^ من 62ø - 212øF</t>
  </si>
  <si>
    <t>1426/01/18</t>
  </si>
  <si>
    <t>شركة اسعد ومحمد رضوان الدواليبي لسكب وتشكيل المعادن</t>
  </si>
  <si>
    <t>1426/02/05</t>
  </si>
  <si>
    <t>مصنع اتحاد العاصمة للصناعات الحديدية</t>
  </si>
  <si>
    <t>1426/05/18</t>
  </si>
  <si>
    <t>Year (mean of 4 Year period) سنة (يعني من 4 سنوات)</t>
  </si>
  <si>
    <t>Minute دقيقة</t>
  </si>
  <si>
    <t>Base Scenario - Design &amp; Construction Period Not Considered</t>
  </si>
  <si>
    <t>Base Scenario - 3Years Design &amp; Construction</t>
  </si>
  <si>
    <t>Base Scenario - 4 Years Design &amp; Construction</t>
  </si>
  <si>
    <r>
      <t>ﰈ</t>
    </r>
    <r>
      <rPr>
        <sz val="12"/>
        <rFont val="Times New Roman"/>
        <family val="1"/>
      </rPr>
      <t xml:space="preserve"> </t>
    </r>
    <r>
      <rPr>
        <sz val="12"/>
        <color indexed="10"/>
        <rFont val="Times New Roman"/>
        <family val="1"/>
      </rPr>
      <t xml:space="preserve">  </t>
    </r>
    <r>
      <rPr>
        <sz val="12"/>
        <rFont val="Times New Roman"/>
        <family val="1"/>
      </rPr>
      <t xml:space="preserve">=  </t>
    </r>
    <r>
      <rPr>
        <sz val="12"/>
        <color indexed="12"/>
        <rFont val="Times New Roman"/>
        <family val="1"/>
      </rPr>
      <t>( ( 27 )</t>
    </r>
    <r>
      <rPr>
        <vertAlign val="superscript"/>
        <sz val="12"/>
        <color indexed="12"/>
        <rFont val="Times New Roman"/>
        <family val="1"/>
      </rPr>
      <t>1/3</t>
    </r>
    <r>
      <rPr>
        <sz val="12"/>
        <color indexed="12"/>
        <rFont val="Times New Roman"/>
        <family val="1"/>
      </rPr>
      <t xml:space="preserve"> )</t>
    </r>
    <r>
      <rPr>
        <vertAlign val="superscript"/>
        <sz val="12"/>
        <color indexed="12"/>
        <rFont val="Times New Roman"/>
        <family val="1"/>
      </rPr>
      <t>1/2</t>
    </r>
    <r>
      <rPr>
        <sz val="12"/>
        <color indexed="12"/>
        <rFont val="Times New Roman"/>
        <family val="1"/>
      </rPr>
      <t xml:space="preserve">  =   ( 3 )</t>
    </r>
    <r>
      <rPr>
        <vertAlign val="superscript"/>
        <sz val="12"/>
        <color indexed="12"/>
        <rFont val="Times New Roman"/>
        <family val="1"/>
      </rPr>
      <t xml:space="preserve"> 1/2</t>
    </r>
    <r>
      <rPr>
        <sz val="12"/>
        <color indexed="12"/>
        <rFont val="Times New Roman"/>
        <family val="1"/>
      </rPr>
      <t xml:space="preserve">   = </t>
    </r>
    <r>
      <rPr>
        <sz val="12"/>
        <color indexed="12"/>
        <rFont val="ZA-SYMBOLS"/>
        <family val="2"/>
      </rPr>
      <t>ﺓ</t>
    </r>
    <r>
      <rPr>
        <sz val="12"/>
        <color indexed="12"/>
        <rFont val="Times New Roman"/>
        <family val="1"/>
      </rPr>
      <t>3    = 1.7</t>
    </r>
    <r>
      <rPr>
        <sz val="12"/>
        <rFont val="Times New Roman"/>
        <family val="1"/>
      </rPr>
      <t xml:space="preserve"> </t>
    </r>
  </si>
  <si>
    <t>سعر الفائدة (%)</t>
  </si>
  <si>
    <t>مدّة الإستحقاق (بالسنوات)</t>
  </si>
  <si>
    <t>مدّة السماح (بالسنوات)</t>
  </si>
  <si>
    <t>(2.5) رسوم إداريّة</t>
  </si>
  <si>
    <t>2 بعد الإنتاج</t>
  </si>
  <si>
    <r>
      <t xml:space="preserve">8ـ </t>
    </r>
    <r>
      <rPr>
        <sz val="14"/>
        <color indexed="8"/>
        <rFont val="Simplified Arabic"/>
        <family val="1"/>
      </rPr>
      <t xml:space="preserve">الحماية الجمركيّة للمنتجات الوطنيّة : هناك أسساً أعدّتها وزارة الصناعة والكهرباء لحماية الصناعات الوطنيّة من منافسة السلع المثيلة لها في الأسواق المحليّة وتتلخّص فيما يلي : </t>
    </r>
  </si>
  <si>
    <t>معدل العائد على الاستثمار(الإجمالي)</t>
  </si>
  <si>
    <t>ـ 1 ـ فترة الاسترداد</t>
  </si>
  <si>
    <t>صافي التدفق السنوي</t>
  </si>
  <si>
    <t>فترة الاسترداد</t>
  </si>
  <si>
    <t>شهور</t>
  </si>
  <si>
    <t>الشهور</t>
  </si>
  <si>
    <t>الإجمالي</t>
  </si>
  <si>
    <t>التاريخ الهجري بالأرقام العربية</t>
  </si>
  <si>
    <t>[$-2060000]B2yyyy/mm/dd ه\ـ</t>
  </si>
  <si>
    <t>التنسيق المستخدم في الدراسات</t>
  </si>
  <si>
    <t>#,##0;[أحمر]- (#,##0);"-";_-@_-</t>
  </si>
  <si>
    <t>تنسيقات مختلفة</t>
  </si>
  <si>
    <t>نموذج للرقم الموجب</t>
  </si>
  <si>
    <t>نموذج للرقم السالب</t>
  </si>
  <si>
    <t>[$-2060401]B2dd mmmm yyyyه\ـ</t>
  </si>
  <si>
    <t>أسم الشركة (ملحوظة: الخلايا الخضراء فقط التي تستطيع الكتابة فيها)</t>
  </si>
  <si>
    <t>البيان/السنوات</t>
  </si>
  <si>
    <t>السنة صفر</t>
  </si>
  <si>
    <t>التدفقات النقدية الداخلة</t>
  </si>
  <si>
    <t>القيمة التخريدية للمشروع</t>
  </si>
  <si>
    <t>أجمالي التدفقات الداخلة</t>
  </si>
  <si>
    <t>التكلفة الأستثمارية</t>
  </si>
  <si>
    <t>مصروفات ما قبل النشاط</t>
  </si>
  <si>
    <t>إحتياطي</t>
  </si>
  <si>
    <t>إجمالي التكلفة الأستثمارية</t>
  </si>
  <si>
    <t>أصول ثابتة أضافية خلال العمر الأنتاجي</t>
  </si>
  <si>
    <t>أجمالي التدفقات الخارجة</t>
  </si>
  <si>
    <t>صافي التدفق النقدي</t>
  </si>
  <si>
    <t>القيمة الحالية لصافي التدفق النقدي</t>
  </si>
  <si>
    <t>المقام</t>
  </si>
  <si>
    <t xml:space="preserve">معدل الخصم الحالي </t>
  </si>
  <si>
    <t>فترة الأسترداد:-</t>
  </si>
  <si>
    <t>ملحوظة هامة: لو زاد إجمالي التدفقات الخارجة خلال التشغيل عن التدفقات الداخلة خلاله لن يتم حساب فترة الأسترداد بشكل صحيح</t>
  </si>
  <si>
    <t>معايير التقييم للمشروع:-</t>
  </si>
  <si>
    <t>معدل العائد الداخلي IRR :</t>
  </si>
  <si>
    <t>صافي التدفق الداخل</t>
  </si>
  <si>
    <t>بعد العام الأول</t>
  </si>
  <si>
    <t>بعد الثاني</t>
  </si>
  <si>
    <t>بعد الثالث</t>
  </si>
  <si>
    <t>بعد الرابع</t>
  </si>
  <si>
    <t>بعد الخامس</t>
  </si>
  <si>
    <t>بعد السادس</t>
  </si>
  <si>
    <t>بعد السابع</t>
  </si>
  <si>
    <t>بعد الثامن</t>
  </si>
  <si>
    <t>بعد التاسع</t>
  </si>
  <si>
    <t>بعد العاشر</t>
  </si>
  <si>
    <t>فترة الأسترداد(بالسنة):</t>
  </si>
  <si>
    <t>موجب أم سالب</t>
  </si>
  <si>
    <t>معدل العائد المتوسط علي رأس المال المستثمر</t>
  </si>
  <si>
    <t>تصفية السنوات الكاملة</t>
  </si>
  <si>
    <t>تصفية الجزء السنوي</t>
  </si>
  <si>
    <t>عدد السنوات الكاملة</t>
  </si>
  <si>
    <t>القيمة الحالية لصافي التدفق النقدي(بالالف جنية):</t>
  </si>
  <si>
    <t>حدود فترة الأسترداد</t>
  </si>
  <si>
    <t>صافي التدفق المحدود</t>
  </si>
  <si>
    <t>باقي التكلفة المحدود</t>
  </si>
  <si>
    <t>دليل الربحية:</t>
  </si>
  <si>
    <t>موجب أم سالب الحدود</t>
  </si>
  <si>
    <t>الجزء السنوي المعدل</t>
  </si>
  <si>
    <t>كاشف السنوات الكاملة</t>
  </si>
  <si>
    <t>عدد السنوات الحقيقي</t>
  </si>
  <si>
    <t>حالة أقل من سنة</t>
  </si>
  <si>
    <t>حالة أكبر من 10 سنوات</t>
  </si>
  <si>
    <t>الجزء من السنة الأخيرة</t>
  </si>
  <si>
    <t>أقل</t>
  </si>
  <si>
    <t>أكبر</t>
  </si>
  <si>
    <t>خلال الفترة</t>
  </si>
  <si>
    <t>فترة الأسترداد</t>
  </si>
  <si>
    <t>معدل العائد المتوسط علي رأس المال المستثمر:-</t>
  </si>
  <si>
    <t>معدل العائد الداخلي:-</t>
  </si>
  <si>
    <t>متوسط العائد السنوي=</t>
  </si>
  <si>
    <t>السنة -1</t>
  </si>
  <si>
    <t>السنة 1</t>
  </si>
  <si>
    <t>التكلفة الأستثمارية   =</t>
  </si>
  <si>
    <t>السنة 2</t>
  </si>
  <si>
    <t>السنة 3</t>
  </si>
  <si>
    <t xml:space="preserve">Lumen/sq Meter </t>
  </si>
  <si>
    <t xml:space="preserve">ـ  أن تكون للصناعات المطلوب حمايتها أهميّة للإقتصاد المحلّي وتقاس هذه الأهميّة بالمعايير التالية </t>
  </si>
  <si>
    <t xml:space="preserve">ـ  القيمة المضافة للمنتج </t>
  </si>
  <si>
    <t xml:space="preserve">ـ  فرص العمل التي توفّرها الصناعة ولاسيّما في مجال تدريب الأيدي العاملة السعوديّة وتشغيلها . </t>
  </si>
  <si>
    <t xml:space="preserve">Microhms </t>
  </si>
  <si>
    <t xml:space="preserve">Ohms </t>
  </si>
  <si>
    <t xml:space="preserve">Fathom </t>
  </si>
  <si>
    <t xml:space="preserve">Miles (nautical) </t>
  </si>
  <si>
    <t xml:space="preserve">Miles (statute) </t>
  </si>
  <si>
    <t>Meters/Hour</t>
  </si>
  <si>
    <t>Feet/Minute</t>
  </si>
  <si>
    <t>Meters/Minute</t>
  </si>
  <si>
    <t>Inches/Minute</t>
  </si>
  <si>
    <t xml:space="preserve">Meters/Seconds </t>
  </si>
  <si>
    <t xml:space="preserve">Kilometers/Minutes </t>
  </si>
  <si>
    <t xml:space="preserve">Micrograms </t>
  </si>
  <si>
    <t xml:space="preserve">Microliters </t>
  </si>
  <si>
    <t xml:space="preserve">Microns </t>
  </si>
  <si>
    <t xml:space="preserve">Knots/Minutes </t>
  </si>
  <si>
    <t xml:space="preserve">Milliers </t>
  </si>
  <si>
    <t xml:space="preserve">Milliliters </t>
  </si>
  <si>
    <t xml:space="preserve">Mils </t>
  </si>
  <si>
    <t>Millimeters/Minute</t>
  </si>
  <si>
    <t xml:space="preserve">Millimicrons </t>
  </si>
  <si>
    <t xml:space="preserve">Minutes </t>
  </si>
  <si>
    <t xml:space="preserve">Seconds </t>
  </si>
  <si>
    <t>Kilograms-force</t>
  </si>
  <si>
    <t>Ounces-Force</t>
  </si>
  <si>
    <t>Poundal</t>
  </si>
  <si>
    <t>Pounds-Force</t>
  </si>
  <si>
    <t>Newtons per Meter</t>
  </si>
  <si>
    <t>Pounds per Foot</t>
  </si>
  <si>
    <t>Pounds per Inch</t>
  </si>
  <si>
    <t xml:space="preserve">Ohm (international) </t>
  </si>
  <si>
    <t xml:space="preserve">Ohm (absolute) </t>
  </si>
  <si>
    <t>lbs of water evap. evap رطل من المياه. at 212øF في 212øF</t>
  </si>
  <si>
    <t>Feet/Hour قدم / ساعة</t>
  </si>
  <si>
    <t>Nautical Miles/Hour ميل بحري / ساعة</t>
  </si>
  <si>
    <t>Statute Miles/Hour النظام الأساسي ميل / ساعة</t>
  </si>
  <si>
    <t>Yards/Hour ياردة / ساعة</t>
  </si>
  <si>
    <t>League الدوري</t>
  </si>
  <si>
    <t>Light-year السنة الضوئية</t>
  </si>
  <si>
    <t>Links (engineer's) وصلات (مهندس)</t>
  </si>
  <si>
    <t>Links (surveyor's) وصلات (مساح ل)</t>
  </si>
  <si>
    <t>Bushels (US dry) بوشل (الولايات المتحدة الجافة)</t>
  </si>
  <si>
    <t>Gallon (US liquid) per Minute غالون (الولايات المتحدة السائل) لكل دقيقة</t>
  </si>
  <si>
    <t>Liters/Minute لتر / دقيقة.</t>
  </si>
  <si>
    <t>Lumen التجويف</t>
  </si>
  <si>
    <t>Spherical Candle Power شمعة قوة كروية</t>
  </si>
  <si>
    <t>Watt واط</t>
  </si>
  <si>
    <t>Lumens/sq Foot شمعة / متر مربع القدم</t>
  </si>
  <si>
    <t>Foot-Candles الحمى القلاعية شموع</t>
  </si>
  <si>
    <t>Lumen/sq Meter التجويف / متر مربع</t>
  </si>
  <si>
    <t>Lumens/Square Foot شمعة / قدم مربع</t>
  </si>
  <si>
    <t>Lux لوكس</t>
  </si>
  <si>
    <t>Megohms مليون أوم</t>
  </si>
  <si>
    <t>Microhms Microhms</t>
  </si>
  <si>
    <t>Ohms أوم</t>
  </si>
  <si>
    <t>Fathom فهم</t>
  </si>
  <si>
    <t>Miles (nautical) ميل (بحري)</t>
  </si>
  <si>
    <t>Miles (statute) ميل (النظام الأساسي)</t>
  </si>
  <si>
    <t>Meters/Hour متر / ساعة</t>
  </si>
  <si>
    <t>Feet/Minute قدم / دقيقة.</t>
  </si>
  <si>
    <t>Meters/Minute متر / دقيقة.</t>
  </si>
  <si>
    <t>Inches/Minute بوصة / دقيقة.</t>
  </si>
  <si>
    <t>Meters/Seconds متر / ثانية</t>
  </si>
  <si>
    <t>Kilometers/Minutes كم / دقائق</t>
  </si>
  <si>
    <t>Micrograms ميكروغرام</t>
  </si>
  <si>
    <t>Microliters Microliters</t>
  </si>
  <si>
    <t>Microns ميكرون</t>
  </si>
  <si>
    <t>Knots/Minutes عقدة / دقائق</t>
  </si>
  <si>
    <t>Milliers Milliers</t>
  </si>
  <si>
    <t>Milliliters ملليلتر</t>
  </si>
  <si>
    <t>Millimeters/Minute ملليمتر / دقيقة.</t>
  </si>
  <si>
    <t>Millimicrons Millimicrons</t>
  </si>
  <si>
    <t>Minutes دقائق</t>
  </si>
  <si>
    <t>Seconds ثانية</t>
  </si>
  <si>
    <t>Kilograms-force كجم قوة</t>
  </si>
  <si>
    <t>Ounces-Force أوقية - القوة</t>
  </si>
  <si>
    <t>Poundal باوندال</t>
  </si>
  <si>
    <t>Pounds-Force جنيه - القوة</t>
  </si>
  <si>
    <t>Newtons per Meter نيوتن لكل متر</t>
  </si>
  <si>
    <t>Pounds per Foot جنيه لكل القدم</t>
  </si>
  <si>
    <t>Pounds per Inch جنيه لكل بوصة</t>
  </si>
  <si>
    <t>Ohm (international) أوم (الدولي)</t>
  </si>
  <si>
    <t>Ohm (absolute) أوم (المطلقة)</t>
  </si>
  <si>
    <t>Pennyweights (troy) Pennyweights (تروي)</t>
  </si>
  <si>
    <t>Pounds (troy) جنيه استرليني (تروي)</t>
  </si>
  <si>
    <t>Ounces/sq Inch أوقية / بوصة مربعة</t>
  </si>
  <si>
    <t>Parsec فرسخ فلكي</t>
  </si>
  <si>
    <t>Pecks (British) المكاييل (البريطانية)</t>
  </si>
  <si>
    <t>Pecks (US) المكاييل (الولايات المتحدة)</t>
  </si>
  <si>
    <t>Pints (Brit.) مكاييل (brit.)</t>
  </si>
  <si>
    <t>Cubic centimeters سم مكعب</t>
  </si>
  <si>
    <t>Gallons (Brit.) غالون (brit.)</t>
  </si>
  <si>
    <t>Gills (Brit.) الخياشيم (brit.)</t>
  </si>
  <si>
    <t>Ounces (Brit. fluid) أوقية (brit. السائل)</t>
  </si>
  <si>
    <t>Pints (US dry) مكاييل (الولايات المتحدة الجافة)</t>
  </si>
  <si>
    <t>Pints (US liquid) مكاييل (الولايات المتحدة السائلة)</t>
  </si>
  <si>
    <t>Quarts (US dry) الكوارتات (الولايات المتحدة الجافة)</t>
  </si>
  <si>
    <t>Gills (US) الخياشيم (الولايات المتحدة).</t>
  </si>
  <si>
    <t>Ounce (US fluid) اوقية (الاونصة) (الولايات المتحدة السائل)</t>
  </si>
  <si>
    <t>Pints (Brit. liquid) مكاييل (brit. السائلة)</t>
  </si>
  <si>
    <t>Quarts (liquid) الكوارتات (السائل)</t>
  </si>
  <si>
    <t>Stones (British) الحجارة (البريطانية)</t>
  </si>
  <si>
    <t>Pounds of water جنيه للمياه</t>
  </si>
  <si>
    <t>Pounds/cu Foot رطل / قدم مكعب</t>
  </si>
  <si>
    <t>Kgs/cu meter كغم / متر مكعب</t>
  </si>
  <si>
    <t xml:space="preserve">Centimeters/Seconds </t>
  </si>
  <si>
    <t xml:space="preserve">Feet/Minutes </t>
  </si>
  <si>
    <t xml:space="preserve">Feet/Seconds </t>
  </si>
  <si>
    <t xml:space="preserve">Kilometers/Hour </t>
  </si>
  <si>
    <t xml:space="preserve">Knots </t>
  </si>
  <si>
    <t xml:space="preserve">Meters/Minutes </t>
  </si>
  <si>
    <t xml:space="preserve">Miles/Hour </t>
  </si>
  <si>
    <t xml:space="preserve">Miles/Minutes </t>
  </si>
  <si>
    <t xml:space="preserve">Centimeters/Seconds/Seconds </t>
  </si>
  <si>
    <t xml:space="preserve">Feet/Seconds/Seconds </t>
  </si>
  <si>
    <t xml:space="preserve">Kilometers/Hour/Seconds </t>
  </si>
  <si>
    <t xml:space="preserve">meters/Seconds/Seconds </t>
  </si>
  <si>
    <t xml:space="preserve">Miles/Hour/Seconds </t>
  </si>
  <si>
    <t>Centimeters-Dynes</t>
  </si>
  <si>
    <t>Centimeter-Grams</t>
  </si>
  <si>
    <t>الوقود</t>
  </si>
  <si>
    <t>1401/01/01</t>
  </si>
  <si>
    <t>1400/04/02</t>
  </si>
  <si>
    <t>مصنع الزاهد لشبكات التسليح وتشكيل القضبان الحديدية</t>
  </si>
  <si>
    <t>1403/01/01</t>
  </si>
  <si>
    <t>1400/05/16</t>
  </si>
  <si>
    <t>مصنع ثني وتشكيل حديد التسليح</t>
  </si>
  <si>
    <t>مكة المكرمة</t>
  </si>
  <si>
    <t>1400/12/27</t>
  </si>
  <si>
    <t>المصنع السعودي (فرع شركة اتحاد مصانع الاسلاك)</t>
  </si>
  <si>
    <t>الرياض</t>
  </si>
  <si>
    <t>1407/01/01</t>
  </si>
  <si>
    <t>1401/06/02</t>
  </si>
  <si>
    <t>مصنع الدمام لشبك حديد الخرسانة والتكسية والاسلاك.</t>
  </si>
  <si>
    <t>1408/01/01</t>
  </si>
  <si>
    <t>مصنع ابسل لثني وتشكيل الحديد</t>
  </si>
  <si>
    <t>مصنع الديماسة لحديد التسليح</t>
  </si>
  <si>
    <t>1427/08/19</t>
  </si>
  <si>
    <t>مصنع سعد حسين دعجم لصهر و درفلة الحديد</t>
  </si>
  <si>
    <t>معدل العائد الداخلي على الاستثمار</t>
  </si>
  <si>
    <t>Statamperes Statamperes</t>
  </si>
  <si>
    <t>Abcoulomb Abcoulomb</t>
  </si>
  <si>
    <t>Ampere - hours أمبير -- ساعة</t>
  </si>
  <si>
    <t>Coulomb الكولون</t>
  </si>
  <si>
    <t>Electronic charges اتهامات الالكترونية</t>
  </si>
  <si>
    <t>Faradays (chem) Faradays (علم)</t>
  </si>
  <si>
    <t>Statcoulombs Statcoulombs</t>
  </si>
  <si>
    <t>Abfarads Abfarads</t>
  </si>
  <si>
    <t>Farads الفارادات</t>
  </si>
  <si>
    <t>Microfarads Microfarads</t>
  </si>
  <si>
    <t>Statfarads Statfarads</t>
  </si>
  <si>
    <t>Abhenries Abhenries</t>
  </si>
  <si>
    <t>Henries Henries</t>
  </si>
  <si>
    <t>Acre-Feet فدان أقدام</t>
  </si>
  <si>
    <t>Cubic Feet قدم مكعب</t>
  </si>
  <si>
    <t>Acres فدان</t>
  </si>
  <si>
    <t>Hectare or Square hectometer هكتار أو ساحة الهيكروميتر</t>
  </si>
  <si>
    <t>Square Chain (Gunter's) سلسلة مربع (غونتر ل)</t>
  </si>
  <si>
    <t>Square Feet قدم مربع</t>
  </si>
  <si>
    <t>Square Feet (US Survey) قدم مربع (الولايات المتحدة المسح)</t>
  </si>
  <si>
    <t>Square Kilometers كيلومتر مربع</t>
  </si>
  <si>
    <t>Square Links (Gunter's) مربعا وصلات (غونتر ل)</t>
  </si>
  <si>
    <t>Square Rods مربع القضبان</t>
  </si>
  <si>
    <t>Square Meters متر مربع</t>
  </si>
  <si>
    <t>Square Miles ميل مربع</t>
  </si>
  <si>
    <t>Square Yards ياردة مربعة</t>
  </si>
  <si>
    <t>Ampere-hours أمبير / ساعة</t>
  </si>
  <si>
    <t>Coulombs كولوم</t>
  </si>
  <si>
    <t>Faradays Faradays</t>
  </si>
  <si>
    <t>Ampere-turns أمبير ، يتحول</t>
  </si>
  <si>
    <t>Gilberts غيلبرت</t>
  </si>
  <si>
    <t>Atmospheres اجواء</t>
  </si>
  <si>
    <t>Cms of Mercury سم الزئبق</t>
  </si>
  <si>
    <t>Ft. قدم. of water (at 4 degrees C) من المياه (في 4 درجات مئوية)</t>
  </si>
  <si>
    <t>In. في. of Mercury (at 0 degrees C) عطارد (عند 0 درجة مئوية)</t>
  </si>
  <si>
    <t>Kgs/sq. cm كغم / متر مربع. سم</t>
  </si>
  <si>
    <t>Kgs/sq. meter كغم / متر مربع. متر</t>
  </si>
  <si>
    <t>Pounds/sq. Inch جنيه / متر مربع. بوصة</t>
  </si>
  <si>
    <t>Ton/sq. Inch طن / ميل. بوصة</t>
  </si>
  <si>
    <t>Tons/sq. Foot طن / كم. القدم</t>
  </si>
  <si>
    <t>Barrels (oil) برميل (النفط)</t>
  </si>
  <si>
    <t>Gallons (oil) غالون (النفط)</t>
  </si>
  <si>
    <t>Barrels (US dry) برميل (الولايات المتحدة الجافة)</t>
  </si>
  <si>
    <t>Poundals</t>
  </si>
  <si>
    <t xml:space="preserve">Dynes </t>
  </si>
  <si>
    <t xml:space="preserve">Kilograms </t>
  </si>
  <si>
    <t xml:space="preserve">Poundals </t>
  </si>
  <si>
    <t xml:space="preserve">Pounds </t>
  </si>
  <si>
    <t>Dynes/sq. Centimeter</t>
  </si>
  <si>
    <t>Ell</t>
  </si>
  <si>
    <t xml:space="preserve">Em (pica) </t>
  </si>
  <si>
    <t>Inch</t>
  </si>
  <si>
    <t xml:space="preserve">Watt-Hours </t>
  </si>
  <si>
    <t xml:space="preserve">Ergs/Second </t>
  </si>
  <si>
    <t xml:space="preserve">Faraday/Second </t>
  </si>
  <si>
    <t>من الكتاب</t>
  </si>
  <si>
    <t>معدل الربح</t>
  </si>
  <si>
    <t>معدل دوران الاصول</t>
  </si>
  <si>
    <t>مكتب مجهز للإداريين والمشرفين</t>
  </si>
  <si>
    <t>‏التكلفة الإجمالية</t>
  </si>
  <si>
    <t>قيمة الوحدة</t>
  </si>
  <si>
    <t>التعادل بالوحدات</t>
  </si>
  <si>
    <t>التعادل بالريال</t>
  </si>
  <si>
    <t>الحجم المستهدف</t>
  </si>
  <si>
    <t>نقطة التعادل</t>
  </si>
  <si>
    <t>مستوى النشاط</t>
  </si>
  <si>
    <t>المدينة</t>
  </si>
  <si>
    <t>تاريخ  الانتاج</t>
  </si>
  <si>
    <t>الحالة</t>
  </si>
  <si>
    <t>تاريخ الترخيص</t>
  </si>
  <si>
    <t>تاريخ الانتاج</t>
  </si>
  <si>
    <t>شركة بي آر سي الصناعية السعودية المحدودة</t>
  </si>
  <si>
    <t>جده</t>
  </si>
  <si>
    <t>1395/01/01</t>
  </si>
  <si>
    <t>منتج</t>
  </si>
  <si>
    <t>1394/04/22</t>
  </si>
  <si>
    <t>شركة حديد التسليح السعودية</t>
  </si>
  <si>
    <t>1398/01/01</t>
  </si>
  <si>
    <t>1396/01/17</t>
  </si>
  <si>
    <t>شركة الاتفاق للصناعات الحديدية</t>
  </si>
  <si>
    <t>الدمام</t>
  </si>
  <si>
    <t>1411/01/01</t>
  </si>
  <si>
    <t>1398/07/30</t>
  </si>
  <si>
    <t>الشركة السعودية للحديد والصلب (حديد)</t>
  </si>
  <si>
    <t>الجبيل</t>
  </si>
  <si>
    <t>1402/01/01</t>
  </si>
  <si>
    <t>1399/05/13</t>
  </si>
  <si>
    <t>مصنع مؤسسة هيت لثني وتشكيل حديد التسليح</t>
  </si>
  <si>
    <t>1/1/1425</t>
  </si>
  <si>
    <t xml:space="preserve">HorsePower-hour (metric) </t>
  </si>
  <si>
    <t xml:space="preserve">Joule </t>
  </si>
  <si>
    <t xml:space="preserve">Kilowatt-hour </t>
  </si>
  <si>
    <t xml:space="preserve">Calorie, Gram (mean) </t>
  </si>
  <si>
    <t xml:space="preserve">BTU (mean) </t>
  </si>
  <si>
    <t xml:space="preserve">Candle/Square Centimeters </t>
  </si>
  <si>
    <t xml:space="preserve">Lamberts </t>
  </si>
  <si>
    <t xml:space="preserve">Candle/Square Inch </t>
  </si>
  <si>
    <t xml:space="preserve">Centares (centiares) </t>
  </si>
  <si>
    <t xml:space="preserve">Centigrams </t>
  </si>
  <si>
    <t xml:space="preserve">Grams </t>
  </si>
  <si>
    <t xml:space="preserve">Centiliter </t>
  </si>
  <si>
    <t xml:space="preserve">Ounce fluid (US) </t>
  </si>
  <si>
    <t xml:space="preserve">Centiliters </t>
  </si>
  <si>
    <t>Centimeter-Dynes</t>
  </si>
  <si>
    <t>Meter-kgs</t>
  </si>
  <si>
    <t>Pound-Feet</t>
  </si>
  <si>
    <t>Mils</t>
  </si>
  <si>
    <t>Dyne/sq. Centimeter داين / مترا مربعا. سنتيمتر</t>
  </si>
  <si>
    <t>Inch of mercury at 0øC شبر من الزئبق في 0oC</t>
  </si>
  <si>
    <t>Inch of water at 4øC شبر من المياه في 4øC</t>
  </si>
  <si>
    <t>Dyne/sq. cm داين / مترا مربعا. سم</t>
  </si>
  <si>
    <t>Inch of Mercury at 0øC شبر من الزئبق في 0oC</t>
  </si>
  <si>
    <t>Dynes Dynes</t>
  </si>
  <si>
    <t>Joules/Centimeter الجول / سنتيمتر</t>
  </si>
  <si>
    <t>Joules/Meter (Newtons) جول / متر (نيوتن)</t>
  </si>
  <si>
    <t>Kilograms كجم</t>
  </si>
  <si>
    <t>Newtons (N) نيوتن (ن)</t>
  </si>
  <si>
    <t>Poundals Poundals</t>
  </si>
  <si>
    <t>Pounds جنيه</t>
  </si>
  <si>
    <t>Dynes/sq. Centimeter Dynes / مترا مربعا. سنتيمتر</t>
  </si>
  <si>
    <t>Ell الذراع</t>
  </si>
  <si>
    <t>Em (pica) م (بيكا)</t>
  </si>
  <si>
    <t>Inch بوصة</t>
  </si>
  <si>
    <t>Gram-Calories غرام السعرات الحرارية</t>
  </si>
  <si>
    <t>HorsePower-Hours حصان / ساعة</t>
  </si>
  <si>
    <t>Joules الجول</t>
  </si>
  <si>
    <t>Kilogram-Calories كيلوغرام - السعرات الحرارية</t>
  </si>
  <si>
    <t>Kilogram-meters كيلو متر</t>
  </si>
  <si>
    <t>Kilowatt-Hours كيلوواط / ساعة</t>
  </si>
  <si>
    <t>معلومات عن الدراسة</t>
  </si>
  <si>
    <t>BTU/Square Foot/Minute وحدة حرارية بريطانية / قدم مربع / دقيقة.</t>
  </si>
  <si>
    <t>watts/Square in واط / في ساحة</t>
  </si>
  <si>
    <t>Bushels بوشل</t>
  </si>
  <si>
    <t>Cubic Inches بوصة مكعبة</t>
  </si>
  <si>
    <t>Cubic Meters متر مكعب</t>
  </si>
  <si>
    <t>Liters ليتر</t>
  </si>
  <si>
    <t>Pecks المكاييل</t>
  </si>
  <si>
    <t>Pint (dry) باينت (الجاف)</t>
  </si>
  <si>
    <t>Calorie السعرات الحرارية</t>
  </si>
  <si>
    <t>HorsePower-hour حصان ساعة</t>
  </si>
  <si>
    <t>HorsePower-hour (metric) حصان ساعة (المتري)</t>
  </si>
  <si>
    <t>Joule الجول</t>
  </si>
  <si>
    <t>Kilowatt-hour كيلوواط / ساعة</t>
  </si>
  <si>
    <t>Calorie, Gram (mean) السعرات الحرارية ، والغرام (يعني)</t>
  </si>
  <si>
    <t>BTU (mean) وحدة حرارية بريطانية (يعني)</t>
  </si>
  <si>
    <t>Candle/Square Centimeters شمعة / سنتيمترات مربعة</t>
  </si>
  <si>
    <t>Lamberts امبرتس</t>
  </si>
  <si>
    <t>Candle/Square Inch شمعة / بوصة مربعة</t>
  </si>
  <si>
    <t>Centares (centiares) Centares (centiares)</t>
  </si>
  <si>
    <t>Centigrams السنتغرامات</t>
  </si>
  <si>
    <t>Grams غرام</t>
  </si>
  <si>
    <t>Centiliter Centiliter</t>
  </si>
  <si>
    <t>Ounce fluid (US) اوقية (الاونصة) السائل (الولايات المتحدة)</t>
  </si>
  <si>
    <t>Centiliters Centiliters</t>
  </si>
  <si>
    <t>Centimeter-Dynes سنتيمتر - Dynes</t>
  </si>
  <si>
    <t>Meter-kgs كيلو متر</t>
  </si>
  <si>
    <t>Pound-Feet رطل قدم</t>
  </si>
  <si>
    <t>Centimeters سم</t>
  </si>
  <si>
    <t>Feet أقدام</t>
  </si>
  <si>
    <t>Inches بوصة</t>
  </si>
  <si>
    <t>Kilometers كم</t>
  </si>
  <si>
    <t>Miles ميل</t>
  </si>
  <si>
    <t>Millimeters ملليمتر</t>
  </si>
  <si>
    <t>Mils ميلز</t>
  </si>
  <si>
    <t>Yards ياردة</t>
  </si>
  <si>
    <t>Centimeters of Mercury سم الزئبق</t>
  </si>
  <si>
    <t>Feet of water أقدام من الماء</t>
  </si>
  <si>
    <t>Centimeters per Minute سم لكل دقيقة</t>
  </si>
  <si>
    <t>Inches per Minute بوصة في الدقيقة الواحدة</t>
  </si>
  <si>
    <t>Centimeters per Second سم في الثانية</t>
  </si>
  <si>
    <t>Feet per Minute قدم في الدقيقة الواحدة</t>
  </si>
  <si>
    <t>Feet per Second قدم في الثانية الواحدة</t>
  </si>
  <si>
    <t>Centimeters/Seconds سم / ثانية</t>
  </si>
  <si>
    <t>Feet/Minutes قدم / دقائق</t>
  </si>
  <si>
    <t>Feet/Seconds قدم / ثانية</t>
  </si>
  <si>
    <t>Kilometers/Hour كم / ساعة</t>
  </si>
  <si>
    <t>Knots عقدة</t>
  </si>
  <si>
    <t>Meters/Minutes متر / دقائق</t>
  </si>
  <si>
    <t>Miles/Hour ميل / ساعة</t>
  </si>
  <si>
    <t>Miles/Minutes ميل / دقائق</t>
  </si>
  <si>
    <t>Centimeters/Seconds/Seconds سم / ثانية / ثانية</t>
  </si>
  <si>
    <t>Feet/Seconds/Seconds قدم / ثانية / ثانية</t>
  </si>
  <si>
    <t>Kilometers/Hour/Seconds كم / ساعة / ثانية</t>
  </si>
  <si>
    <t>الموقع</t>
  </si>
  <si>
    <t>المدينة المنورة</t>
  </si>
  <si>
    <t>تكلفة إعداد دراسات الجدوى</t>
  </si>
  <si>
    <t>مصروفات الإجراءات وتراخيص</t>
  </si>
  <si>
    <t>الاستشارات التصميمات الهندسية ومصروفات إدارية وفنية</t>
  </si>
  <si>
    <t>مصاريف إدارية عمومية</t>
  </si>
  <si>
    <t>مصاريف السفر والاستقدام</t>
  </si>
  <si>
    <t>رقم الصك</t>
  </si>
  <si>
    <t>البرنامج الزمني</t>
  </si>
  <si>
    <t>الأســــم</t>
  </si>
  <si>
    <t>محمد بن ناصر بن عبد العزيز السالم</t>
  </si>
  <si>
    <t>المساحة الكلية لأرض المالك</t>
  </si>
  <si>
    <t>المساحة المخصصة للمشروع</t>
  </si>
  <si>
    <t>ابعادها</t>
  </si>
  <si>
    <t>محيط الأرض</t>
  </si>
  <si>
    <t>البيوت المخصصة لزراعة الخضار والبيوت المخصصة للمشتل</t>
  </si>
  <si>
    <t>بيوت الزراعة</t>
  </si>
  <si>
    <t>بيوت المشتل</t>
  </si>
  <si>
    <t>عدد البيوت المحمية بالمشروع</t>
  </si>
  <si>
    <t>أبعاد البيت المحمي</t>
  </si>
  <si>
    <t>الطول</t>
  </si>
  <si>
    <t>العرض</t>
  </si>
  <si>
    <t>مساحة البيت المحمي الواحد</t>
  </si>
  <si>
    <t>اجمالي المساحة المنزرعة بالبيوت المحمية</t>
  </si>
  <si>
    <t>اجمالي المساحة المنزرعة بالبيوت المحمية والمشاتل</t>
  </si>
  <si>
    <t>باقي المساحة لاغراض خدمة المشروع كالادارة وخلافه</t>
  </si>
  <si>
    <t>اجمالي عدد البيوت  اللازمة للمشروع</t>
  </si>
  <si>
    <t>نوع المحصول</t>
  </si>
  <si>
    <t>عدد البيوت المخصصة</t>
  </si>
  <si>
    <t>المساحة المنزرعة
 بالدونم</t>
  </si>
  <si>
    <t>إجمالي المساحة المنزرعة
 بالمتر المربع</t>
  </si>
  <si>
    <t>طماطم</t>
  </si>
  <si>
    <t xml:space="preserve">خيار </t>
  </si>
  <si>
    <t>أجمالي مساحة البيوت</t>
  </si>
  <si>
    <t>عدد مرات زراعة الخضار في السنة</t>
  </si>
  <si>
    <t>عدد العروات</t>
  </si>
  <si>
    <t>عدد مرات زراعة الخيار في السنة</t>
  </si>
  <si>
    <t>مساحة مصدات الرياح</t>
  </si>
  <si>
    <t>عدد مصدات الرياح</t>
  </si>
  <si>
    <t>مساحة المباني والخدمات</t>
  </si>
  <si>
    <t>بسم الله الرحمن الرحيم</t>
  </si>
  <si>
    <t xml:space="preserve">دراسة جدوى اقتصادية </t>
  </si>
  <si>
    <t>لمشروع</t>
  </si>
  <si>
    <t xml:space="preserve">بمنطقة </t>
  </si>
  <si>
    <t>للمستثمر</t>
  </si>
  <si>
    <t>اعداد</t>
  </si>
  <si>
    <t>مكتب</t>
  </si>
  <si>
    <t>المبارك للدراسات والاستشارات الزراعية</t>
  </si>
  <si>
    <t>جمال</t>
  </si>
  <si>
    <t xml:space="preserve">25 / 5 / 1428 هـ </t>
  </si>
  <si>
    <t>الموافق</t>
  </si>
  <si>
    <t>11 / 6 / 2007 م</t>
  </si>
  <si>
    <t>المحتويات</t>
  </si>
  <si>
    <t>‏رقم الصفحة</t>
  </si>
  <si>
    <t>ملخص الدراسة</t>
  </si>
  <si>
    <t>‏‏1</t>
  </si>
  <si>
    <t>المقدمــة</t>
  </si>
  <si>
    <t>الفكرة والهدف من اقامة المشروع</t>
  </si>
  <si>
    <t>الدراسة التسويقية</t>
  </si>
  <si>
    <t>الأهمية الأقتصادية</t>
  </si>
  <si>
    <t>الإنتاج المحلي من الخضار</t>
  </si>
  <si>
    <t>الدراسة الفنية</t>
  </si>
  <si>
    <t xml:space="preserve">المقومات الفنية  </t>
  </si>
  <si>
    <t>الدورة الزراعية المتبعة</t>
  </si>
  <si>
    <t>مواصفات البيوت المحمية</t>
  </si>
  <si>
    <t>العمليات الزراعية</t>
  </si>
  <si>
    <t>حالة المياه بالمشروع</t>
  </si>
  <si>
    <t>الأحتياجات اللازمة للتشغيل</t>
  </si>
  <si>
    <t>الأحتياجات اللازمة من المنشآت</t>
  </si>
  <si>
    <t>الدراسة المالية</t>
  </si>
  <si>
    <t>ملخص التكاليف الثابتة</t>
  </si>
  <si>
    <t xml:space="preserve">ملخص مستلزمات الإنتاج </t>
  </si>
  <si>
    <t>العمالة اللازمة للمشروع</t>
  </si>
  <si>
    <t>تكاليف الإنتاج التقديرية</t>
  </si>
  <si>
    <t xml:space="preserve">الإيرادات العامة للمشروع </t>
  </si>
  <si>
    <t xml:space="preserve">مؤشرات ربحية المشروع </t>
  </si>
  <si>
    <t>جدول التدفقات النقدية</t>
  </si>
  <si>
    <t>مشروع</t>
  </si>
  <si>
    <t xml:space="preserve">بيوت محمية فايبر جلاس ـ مكيفة </t>
  </si>
  <si>
    <t xml:space="preserve">أسم المستثمر </t>
  </si>
  <si>
    <t>‏أرض مملوكة بصك شرعي</t>
  </si>
  <si>
    <t>( 118 / 3  )  في  (  13 / 10 / 1415 هـ )</t>
  </si>
  <si>
    <t xml:space="preserve">الرياض ـ البخراء </t>
  </si>
  <si>
    <t>17 كم غرب البخراء</t>
  </si>
  <si>
    <t>المساحة الكلية للأرض</t>
  </si>
  <si>
    <t>متعرجة</t>
  </si>
  <si>
    <t>أبعاد الجزء المخصص للبيوت المحمية</t>
  </si>
  <si>
    <t>300  ×  380 م  =  114.000 م2</t>
  </si>
  <si>
    <t>عدد البيوت المحمية</t>
  </si>
  <si>
    <t>محمي فايبر جلاس ـ مكيف</t>
  </si>
  <si>
    <t xml:space="preserve">إجمالي راس المال المستثمر </t>
  </si>
  <si>
    <t>صافي الأيراد المتوقع سنويآ</t>
  </si>
  <si>
    <t xml:space="preserve">‏% صافي العائد على الأستثمار </t>
  </si>
  <si>
    <t xml:space="preserve">دورة رأس المال المستثمر  </t>
  </si>
  <si>
    <t xml:space="preserve">‏% معدل المردود الداخلي  </t>
  </si>
  <si>
    <t>‏% نقطة التعادل من الإنتاجية الكلية</t>
  </si>
  <si>
    <t>المقدمة</t>
  </si>
  <si>
    <t>تشهد المملكة العربية السعودية تطوراً ملحوظاً في مجال الزراعات الحديثة من اجل توفير الأمن الغذائي للمواطن والمقيم ، ومن تلك الزراعات الحديثة زراعة الخضار بنظام البيوت المحمية أو الزراعة المحمية .</t>
  </si>
  <si>
    <r>
      <t xml:space="preserve">وتعرف الزراعة المحميـة ( </t>
    </r>
    <r>
      <rPr>
        <sz val="16"/>
        <rFont val="Arial"/>
        <family val="2"/>
        <charset val="178"/>
      </rPr>
      <t xml:space="preserve">under – cover cultivation </t>
    </r>
    <r>
      <rPr>
        <sz val="16"/>
        <rFont val="Arabic Transparent"/>
        <charset val="178"/>
      </rPr>
      <t xml:space="preserve"> )  بأنها إنتـاج المحاصيل الزراعية بوسائل غير تقليدية في منشآت خاصة بغرض حمايتها من الظروف الجوية غير المناسبة كالزراعة داخل الأنفاق أو البيوت البلاستيكية أو البيوت المحمية ذات المناخ الداخلي الخاضع للسيطرة والتحكم ( زجاجية أو فايبرجلاس ) لضمان التدفئة شتاءً أو التبريد صيفاً وكذلك التحكم بالرطوبة المناسبـة وحماية النباتات من التيارات الهوائية الباردة والساخنة والأمطار والآفات الزراعية، والتي تعد  أسلوبا زراعياً متطوراً وعاملاً فاعل في زيادة الإنتاجية الزراعية من المحاصيل كماً ونوعاً . </t>
    </r>
  </si>
  <si>
    <t>وتجدر الإشارة إلى أن الزراعة الحديثة التى أدخلت فى المجال الزراعى بالمملكة كان لها أكبرالأثر فى زيادة الإنتاج الزراعى من الخضروات المتنوعة لاسيما وأن الزراعة المحمية كما أسلفنا تساهم فى تهيئة الظروف المناسبة لنمو النبات من خلال البيوت المحمية وما تحتويه من تقنية حديثة ، حيث يمكن الزراعة فى أكثر من عروة على مدار العام ، ورغم أن البيوت المحمية مكلفة من حيث الإنشاء والإدارة  السليمة إلا أن العائد مجز مقارنة بالزراعة التقليدية العادية .</t>
  </si>
  <si>
    <r>
      <t xml:space="preserve">ومن المعروف أن من أهم أهداف الزراعة المحمية هو حماية المنتجات الزراعية من المعوقات والصعوبات التى قد تواجهها فى المزارع التقليدية خاصة من ناحية الظروف المناخية كإرتفاع وإنخفاض درجات الحرارة والرطوبة عن المعدلات المناسبة للزراعة وكذلك تأثير الرياح المحملة بالأتربة والغبار ، وتقوم البيوت المحمية بتهيئة ظروف اصطناعية لحماية الخضروات ممثلة فى الأغطية </t>
    </r>
    <r>
      <rPr>
        <u/>
        <sz val="16"/>
        <rFont val="Arabic Transparent"/>
        <charset val="178"/>
      </rPr>
      <t>الزجاجية</t>
    </r>
    <r>
      <rPr>
        <sz val="12"/>
        <rFont val="Simplified Arabic"/>
        <family val="1"/>
      </rPr>
      <t xml:space="preserve"> أو البلاستيكية أوالفيبر جلاس ، ونظرا للصعوبات المناخية والبيئية التى تواجه الزراعة التقليدية بالمملكة فإن الزراعة المحمية هى البديل لذلك كنوع من التطور فى أسلوب زراعة الخضروات .</t>
    </r>
  </si>
  <si>
    <t>وتتناول هذه الدراسة مشروع انتاج الخضار بأسلوب الزراعة المحمية بمنطقة الرياض ـ  البخراء ـ على أرض مملوكة بموجب صك شرعي بمنطقة تجود بها المياه من الناحية النوعية أو الكمية ، حيث يتكون هذا المشروع من عدد ( 10 ) بيوت محمية من نوع الفايبر جلاس المكيفة في نظام الوحدات أي أن كل بيتين متقابلين في وحدة واحدة ويفصل بينهما ممر تبريد بعرض ( 5 ) م ، بالإضافة الى عدد ( 1 ) بيت محمي من نفس النوع يخصص كمشتل للمشروع ويكون بأبعاد ( 40 × 37.5 ) م  .</t>
  </si>
  <si>
    <t>المقومات التسويقية</t>
  </si>
  <si>
    <t>فكرة المشروع :</t>
  </si>
  <si>
    <t>نشأت فكرة المشروع من خلال ما تمت ملاحظته من تراكم المنتجات الزراعية في فترات من السنة وخلو الأسواق من هذه المنتجات في فترات اخرى من نفس السنة في ظل عدم تقيد بعض المزارعين بالروزنامة الزراعية وأهمال البعض الأخر لهذه الروزنامة الأمر الذي يجعل بالأمكان التحكم في مواعيد زراعة الخضار على مدار العام بنظام البيوت المحمية .</t>
  </si>
  <si>
    <t xml:space="preserve">كذلك نشأت الفكرة من محاولة العمل على تحسين جودة وكفاءة إنتاج الخضار حيث يمكن التحكم في مستوى وكمية العناصر الغذائية اللازمة في مجال ري الخضار وحسب نوع الخضار المراد زراعتها بكل بيت .  </t>
  </si>
  <si>
    <t>الهدف من اقامة المشروع :</t>
  </si>
  <si>
    <t>1-</t>
  </si>
  <si>
    <t>يهدف المشروع بشكل أساسى إلى توفير الخضارالمحمية على مدار العام   .</t>
  </si>
  <si>
    <t>2-</t>
  </si>
  <si>
    <t>الإسهام فى رفع مستويات الدخل وتحسين مستوى المعيشة للمواطنين فى المناطق الزراعية .</t>
  </si>
  <si>
    <t>3-</t>
  </si>
  <si>
    <t>رفع الكفاءة التسويقية للمنتجات الزراعية وخاصة الخضار المحمية .</t>
  </si>
  <si>
    <t>4-</t>
  </si>
  <si>
    <t>تحقيق توازن بين الأنتاج والتسويق نتيجة لإرتفاع جودة المنتج .</t>
  </si>
  <si>
    <t>5ـ</t>
  </si>
  <si>
    <t>تحسين الكفاءة الإقتصادية للقطاع الزراعى .</t>
  </si>
  <si>
    <t>6ـ</t>
  </si>
  <si>
    <t>توفير فرص وظيفية للشباب السعودي الطموح  .</t>
  </si>
  <si>
    <t>تمويل المشروع :</t>
  </si>
  <si>
    <t>حسب الخطة الموضوعة للمشروع فإنه سوف يتم تمويل المشروع من مصدرين هما :</t>
  </si>
  <si>
    <t xml:space="preserve">أولاً </t>
  </si>
  <si>
    <r>
      <t>البنك الزراعي</t>
    </r>
    <r>
      <rPr>
        <sz val="16"/>
        <rFont val="Arabic Transparent"/>
        <charset val="178"/>
      </rPr>
      <t xml:space="preserve">  ـ ومدى ما يمكن الحصول عليه من قروض حسب الأنظمة السارية المفعول  .</t>
    </r>
  </si>
  <si>
    <t>ثانياً</t>
  </si>
  <si>
    <r>
      <t>التمويل الخاص من المستثمر</t>
    </r>
    <r>
      <rPr>
        <sz val="16"/>
        <rFont val="Arabic Transparent"/>
        <charset val="178"/>
      </rPr>
      <t xml:space="preserve"> ـ حيث سيتم تغطية الأحتياجات الرأسمالية التي لايشملها قرض البنك الزراعي بواسطة راس مال المستثمر مباشرة أو بأي طريقة تمويلية يراها .</t>
    </r>
  </si>
  <si>
    <t>أولاً</t>
  </si>
  <si>
    <t>الأهمية الاقتصادية للبيوت المحمية :</t>
  </si>
  <si>
    <t>تمهيد :</t>
  </si>
  <si>
    <t xml:space="preserve">استنادا إلى الأهداف الإستراتيجية للخطط التنموية للقطاع الزراعـي بالمملكـة والمتمثلة في إحداث تغيير حقيقي في البنية الزراعية من خلال تنويع القاعدة الإنتاجية بزيادة الإنتاج الزراعي المحلي مع التركيز على الاستغلال الأمثل للموارد الطبيعية والمحافظة عليها وزارعة المحاصيل ذات الاستهلاك القليل من المياه وما زال السوق المحلي بحاجة إليها برزت أهمية الاعتماد على الزراعة بالبيوت المحمية والتي تستخدم بها احدث التقنيات الزراعية نظراً لما توفره من فرص لإنتاج محاصيل الخضروات في غير مواسمها والتوفير الكبير في المياه بالإضافة إلى غزارة الإنتاج داخل هذه البيوت وبالتالي الزيادة الكبيرة في العائد والأرباح نظراً لقصر دورة رأس المال , والاستفادة من تسويق الإنتاج في الوقت المناسب  </t>
  </si>
  <si>
    <t>إدراكا من وزارة الزراعة بأهمية دور التقنية في القطاع الزراعي والتي منها إدخال وتوطين احدث التقنيات العالمية في مجال العمليات الزراعية والتي تعمل على توفير المياه مع التنمية المستدامة للزراعة بما يغطي جزءاً كبيراً من احتياجات المملكة الغذائية ومن أهم هذه التقنيات الزراعية الحديثة الزراعة بالبيوت .</t>
  </si>
  <si>
    <t>مميزات الزراعة بالبيوت المحمية :</t>
  </si>
  <si>
    <t>1 ـ</t>
  </si>
  <si>
    <t>إنتاج الخضار في غير مواسمها ووقت انعدامها في الأسواق .</t>
  </si>
  <si>
    <t>2 ـ</t>
  </si>
  <si>
    <t>جودة الإنتاج حيث انه أنضر شكلاً واقل تلوثاً.</t>
  </si>
  <si>
    <t>3 ـ</t>
  </si>
  <si>
    <t>تقلل وتمنع الخسائر الناتجة من تغير الأحوال الجوية .</t>
  </si>
  <si>
    <t>4 ـ</t>
  </si>
  <si>
    <t xml:space="preserve"> زيادة إنتاجية الوحدة من المساحة .</t>
  </si>
  <si>
    <t>5 ـ</t>
  </si>
  <si>
    <t xml:space="preserve"> تسمح بوضع برنامج دقيق للإنتاج مما يسهل معه عمليات التسويق المسبقة .</t>
  </si>
  <si>
    <t>6 ـ</t>
  </si>
  <si>
    <t xml:space="preserve">توفير استهلاك المياه حيث توفر ما مقداره 60% من الماء المستخدم في الزراعة المكشوفة. </t>
  </si>
  <si>
    <t xml:space="preserve">   أنواع البيوت المحمية :</t>
  </si>
  <si>
    <t>هناك عدة أنواع للبيوت المحمية تصنف حسب مادة الصنع وهي:</t>
  </si>
  <si>
    <t>البيوت المحمية الزجاجية  ( المكيفة ).</t>
  </si>
  <si>
    <t>البيوت المحمية المصنوعة من الألياف الزجاجية ( الصالات والأنفاق ) ( المكيفة ).</t>
  </si>
  <si>
    <t>البيوت المحمية البلاستيكية ( أنفاق ألمكيفة ) .</t>
  </si>
  <si>
    <t>البيوت المحمية البلاستيكية ( أنفاق غيرألمكيفة ) .</t>
  </si>
  <si>
    <t>أنواع المزروعات بالبيوت المحمية :</t>
  </si>
  <si>
    <t>غالباً ما يزرع في البيوت المحمية بالمملكة الطماطم والخيار وفي الفترة الأخيرة توجه المزارعون إلى تنويع محاصيل الخضار المزروعة في هذه البيوت لزيادة الوحدة الإنتاجية السنوية  وبالتالي زيادة الإيرادات الصافية ، ومن محاصيل الخضار الممكن زراعتها في البيوت المحمية الفراولة والشمام والقرع والفلفل الحلو والفاصوليا والخس .</t>
  </si>
  <si>
    <t>وسيتم في هذا المشروع استخدام البيوت المحمية الفايبر جلاس المكيفة ( المصنوعة من الألياف الزجاجية ).</t>
  </si>
  <si>
    <t>الإنتاج المحلي من الخضار المحمية على مستوى المملكة :</t>
  </si>
  <si>
    <t xml:space="preserve">تولي المملكة إهتماماً ملحوظاً في مجال البيوت المحمية حيث بلغ إنتاج المملكة بلغ الإنتاج المحلى من الخضروات ( بيوت محمية )  عام 2001 م حوالى ( 381 ) ألف طن إرتفع  إلى ( 488 ) ألف طن عام 2005 م بنسبة نمو خلال تلك الفترة تقدر بنحو  27.8 %  ومن خلال بيانات عام 2005 م قد بلغ إنتاج منطقة الرياض من الخضروات ( بيوت محمية ) حوالى ( 213 ) ألف طن كما هو واضح بالجدول رقم ( 1 ) الذى يوضح تقدير المساحة وتقديرالإنتاج لمحاصيل الخضروات  ( بيوت محمية ) بالمملكة من عام 2001 م إلى عام 2005 م .  </t>
  </si>
  <si>
    <t xml:space="preserve">ـ الإنتاج المحلى من الخضار ( بيوت محمية )  </t>
  </si>
  <si>
    <t>جدول رقم ( 1 )</t>
  </si>
  <si>
    <t>تقدير المساحة والانتاج لمحاصيل الخضروات ( بيوت محمية ) حسب المناطق بالمملكة خلال الفترة ( 2001 ـ 2005 م )</t>
  </si>
  <si>
    <t xml:space="preserve">         الموسم
    المنطقة</t>
  </si>
  <si>
    <t>القصيم</t>
  </si>
  <si>
    <t>الشرقية</t>
  </si>
  <si>
    <t>عسير</t>
  </si>
  <si>
    <t>الحدود الشمالية</t>
  </si>
  <si>
    <t>الباحة</t>
  </si>
  <si>
    <t>الجوف</t>
  </si>
  <si>
    <t>إجمالي المملكة</t>
  </si>
  <si>
    <t>* المساحة بالهكتار والانتاج بالطن</t>
  </si>
  <si>
    <t>المصدر : الكتاب الأحصائي الزراعي السنوي ـ العدد التاسع عشر 1427 هـ ـ 2006 م</t>
  </si>
  <si>
    <t>المقومات الفنية للمشروع</t>
  </si>
  <si>
    <t xml:space="preserve">يحتوي هذا المشروع على عدد ( 5 ) وحدات من البيوت المحمية الفايبر جلاس المكيفة المعروفة بنظام الصالات ، وتحتوي كل وحدة على عدد ( 2 ) متقابلين يفصل بينهما ممر تبريد بعرض ( 5 ) م </t>
  </si>
  <si>
    <t>نوع البيوت</t>
  </si>
  <si>
    <t>عدد اليوت</t>
  </si>
  <si>
    <t>الأبعاد</t>
  </si>
  <si>
    <t>فايبر جلاس ( نظام صالات ) مكيف</t>
  </si>
  <si>
    <t>125  ×  40  م</t>
  </si>
  <si>
    <t>وعلى ذلك سيتم تخصيص كل وحدة من الوحدات من هذه البيوت لزراعة نوع معين من الخضار كما في الجدول التالي :</t>
  </si>
  <si>
    <t>المحصول</t>
  </si>
  <si>
    <t>المساحة المخصصة</t>
  </si>
  <si>
    <t>الأجمـــالي</t>
  </si>
  <si>
    <t xml:space="preserve">اصناف الخضار التي يفضل زراعتها في البيوت المحمية :ـ </t>
  </si>
  <si>
    <t>الخضر</t>
  </si>
  <si>
    <t>أهم الأصنـــاف</t>
  </si>
  <si>
    <t xml:space="preserve"> الطماطم</t>
  </si>
  <si>
    <t xml:space="preserve">بيرسون ، مارماند ، بيتشادر </t>
  </si>
  <si>
    <t>طماطم هجين مثل جاكنتو (ف1) ، دافستا(ف1) ، روتسيا (ف1)</t>
  </si>
  <si>
    <t xml:space="preserve"> الخيار مختلفة الأزهار</t>
  </si>
  <si>
    <t>هيلارس ، بيلارس</t>
  </si>
  <si>
    <t xml:space="preserve"> مؤنثة الأزهار ذاتية التلقيح</t>
  </si>
  <si>
    <t>بارثينوكاربك منيبار، ميراكروس، سيرانو(ف1)و راوا (ف1)</t>
  </si>
  <si>
    <t>الفلفل</t>
  </si>
  <si>
    <t>الفلفل الهجين</t>
  </si>
  <si>
    <t xml:space="preserve"> الفاصوليا</t>
  </si>
  <si>
    <t>صولى ـ أوليا</t>
  </si>
  <si>
    <t xml:space="preserve"> الباميا</t>
  </si>
  <si>
    <t>كليمبسون سباينلس ـ هلا ـ بيبي فنجر ـ جولدن كوست ـ لونج جريمن</t>
  </si>
  <si>
    <t>الدورة الزارعية المتبعة للخضار المحمية :</t>
  </si>
  <si>
    <t>عند التخطيط لتشغيل مشروع زراعة الخضار داخل البيوت المحمية أو خارجها فيما يعرف بالزراعة الشمسية ، فإنه لابد من تطبيق ما يعرف بالدورة الزراعية حيث تختلف محاصيل الخضر في درجة اجهادها للتربة مما يلزم معه تعاقب النباتات الغير مجهدة بعد النباتات المجهدة وهكذا نجد أن الدورة الزراعية مهمة للحفاظ على سلامة التربة الزراعية من تعاقب النباتات واختلاف درجات الإجهاد وذلك ما يعرف بالدورة الزراعية .</t>
  </si>
  <si>
    <t>من اهم اصناف الطماطم : بيرسون ، مارماند ، بيتشادر ، طماطم هجين مثل جاكنتو (ف1) ، دافستا(ف1) ، روتسيا (ف1) ، ومن اصناف الخيار مختلفة الأزهار :  هيلارس ، بيلارس ، ومن الاصناف مؤنثة الأزهار ذاتية التلقيح : بارثينوكاربك منيبار، ميراكروس، سيرانو(ف1) ، و راوا (ف1) .</t>
  </si>
  <si>
    <t>و بناء على ما سبق وحسب خطط الدراسة فانه سيتم زراعة محاصيل الطماطم والخيار والفاصوليا والفلفل والباميا في دورة زراعية متعاقبة بحيث يمكن زراعة محصول مجهد للتربة مثل الطماطم والفلفل وبعده محصول نصف مجهد مثل الخيار ثم محصول آخر غير مجهد للتربة مثل الفاصوليا وهكذا على مدار العام ، وذلك على النحو التالي :</t>
  </si>
  <si>
    <t>الفترة</t>
  </si>
  <si>
    <t>البيـــــــــــــان</t>
  </si>
  <si>
    <t>الطماطم</t>
  </si>
  <si>
    <t>25 - 30 يوم</t>
  </si>
  <si>
    <t>من وضع البذور وحتى نقل الشتلات</t>
  </si>
  <si>
    <t>8 - 9 أسبوع</t>
  </si>
  <si>
    <t>من زراعة الشتلات وحتى بدء قطف الثمار</t>
  </si>
  <si>
    <t>8 - 10 اسبوع</t>
  </si>
  <si>
    <t>من بدء قطف الثمار وحتى نهاية المحصول</t>
  </si>
  <si>
    <t>مدة الزراعة حوالي ( 19 ) اسبوعا</t>
  </si>
  <si>
    <t>الخيار</t>
  </si>
  <si>
    <t>10 - 14 يوم</t>
  </si>
  <si>
    <t>5 - 6 اسبوع</t>
  </si>
  <si>
    <t>6 - 8 اسبوع</t>
  </si>
  <si>
    <t>مدة الزراعة حوالي ( 11 - 14 ) اسبوعا</t>
  </si>
  <si>
    <t>8 - 9 اسبوع</t>
  </si>
  <si>
    <t>الفاصوليا</t>
  </si>
  <si>
    <t>10 - 15 يوم</t>
  </si>
  <si>
    <t>مدة الزراعة حوالي ( 20 ) اسبوعا</t>
  </si>
  <si>
    <t>الباميا</t>
  </si>
  <si>
    <t>مدة الزراعة حوالي ( 17 ) اسبوعا</t>
  </si>
  <si>
    <t>المواصفات العامة للبيوت المحمية</t>
  </si>
  <si>
    <t>حيث يعتمد هذا المشروع على زراعة الخضار داخل البيوت المحمية الفايبر جلاس المكيفة نظام الصالاات متعددة الأقواس ، وحيث يلزم لذلك العدد التالي من البيوت :</t>
  </si>
  <si>
    <t xml:space="preserve">  عدد البيوت المخصصة للزراعة  </t>
  </si>
  <si>
    <t>عدد البيوت المخصصة كمشاتل</t>
  </si>
  <si>
    <t>فإنه يمكن بيان المواصفات الفنية لتلك البيوت كما يلي :</t>
  </si>
  <si>
    <t>أولاً : مواصفات البيوت المخصصة لزراعة الخضار :-</t>
  </si>
  <si>
    <t xml:space="preserve">سيتم أستخدام البيوت المحمية الفايبر جلاس مكيفة المعروفة بنظام الصالات حسب الأبعاد التالية :- </t>
  </si>
  <si>
    <t>الارتفاع ( من الوسط )</t>
  </si>
  <si>
    <t>الارتفاع ( من الجوانب )</t>
  </si>
  <si>
    <t>مساحة البيت الواحد</t>
  </si>
  <si>
    <t>اجمالي مساحة البيوت</t>
  </si>
  <si>
    <t xml:space="preserve">  </t>
  </si>
  <si>
    <t>وتعادل</t>
  </si>
  <si>
    <t>ثانياً : مواصفات البيوت المخصصة كمشاتل :-</t>
  </si>
  <si>
    <t>سيتم استخدام البيوت المحمية الفايبر جلاس المكيفة المعروفة بنظام الصالات من نفس نوعية البيوت المستخدمة للزراعة وبنفس المواصفات والمساحة :</t>
  </si>
  <si>
    <t xml:space="preserve">سيتم زراعة الخضار داخل البيوت المحمية الفايبر جلاس المكيفة حيث تعتبر هذه الطريقة ذات مميزات كثيرة منها انها تعطي معدلات إنتاج عالية جدا مقارنة بالزراعة المكشوفة كما يمكن بها التحكم في درجات الحرارة للبيوت عن طريق اجهزة تحكم لنظام التبريد و نظام التدفئة وبذلك يمكن زراعة أي نوع من الاصناف في اي موسم ، كما تقل فيه كمية المبيدات المستخدمة </t>
  </si>
  <si>
    <t>حيث أن المساحة اللازمة للمشتل</t>
  </si>
  <si>
    <t>المحاصيل المنزرعة بالتعاقب</t>
  </si>
  <si>
    <t>مشتل البيوت المحمية</t>
  </si>
  <si>
    <t xml:space="preserve">المحاصيل 
المنزرعة </t>
  </si>
  <si>
    <t>عدد البيوت</t>
  </si>
  <si>
    <t>المساحة 
المنزرعة</t>
  </si>
  <si>
    <t>معدل 
الانتاج</t>
  </si>
  <si>
    <t>الاجـمـالي</t>
  </si>
  <si>
    <r>
      <t>مواصفات البيوت المحمية نظام الصالات متعددة الأقواس</t>
    </r>
    <r>
      <rPr>
        <sz val="18"/>
        <rFont val="Arabic Transparent"/>
        <charset val="178"/>
      </rPr>
      <t xml:space="preserve"> </t>
    </r>
    <r>
      <rPr>
        <sz val="16"/>
        <rFont val="Arabic Transparent"/>
        <charset val="178"/>
      </rPr>
      <t xml:space="preserve">              </t>
    </r>
    <r>
      <rPr>
        <sz val="14"/>
        <rFont val="Arabic Transparent"/>
        <charset val="178"/>
      </rPr>
      <t xml:space="preserve"> </t>
    </r>
    <r>
      <rPr>
        <u/>
        <sz val="14"/>
        <rFont val="Arabic Transparent"/>
        <charset val="178"/>
      </rPr>
      <t>( حسب العرض المقدم من الشركة الصانعة )</t>
    </r>
  </si>
  <si>
    <t>1 ـ المقاس :</t>
  </si>
  <si>
    <t>طول</t>
  </si>
  <si>
    <t>عرض</t>
  </si>
  <si>
    <t>إرتفاع الأجناب</t>
  </si>
  <si>
    <t>إرتفاع الوسط</t>
  </si>
  <si>
    <t>40 م</t>
  </si>
  <si>
    <t>8.5 م</t>
  </si>
  <si>
    <t>2.6 م</t>
  </si>
  <si>
    <t>3.90 م</t>
  </si>
  <si>
    <t>2 ـ القواعد ( الأساسات ) :</t>
  </si>
  <si>
    <t>سيتم عمل حفر بالأرض المراد إقامة الصالة عليها لعمل صبات إسمنتية أبعادها  (30 × 30 × 65 ) سم لتثبيت أعمدة الهيكل  .</t>
  </si>
  <si>
    <t>3 ـ الهيكل :</t>
  </si>
  <si>
    <t>يتكون الهيكل من العديد من القطع وكلها مصنعة من الحديد المجلفن على الساخن من الداخل والخارج حسب المواصفات العالمية .</t>
  </si>
  <si>
    <t>الأعمدة :</t>
  </si>
  <si>
    <t>مصنوعة من مواسير مجلفنة قطرها ( 2 " ) سماكة ( 2.5 ) ملم بطول ( 65 ) سم تثبت فى القواعد الخرسانية كما يتم تركيب دعائم تقوية طولية بين كل عمودين مصنعة من مواسير ( 1 " ) سماكة ( 1.5 ) ملم لربطهما ببعضهما .</t>
  </si>
  <si>
    <t>القوائم :</t>
  </si>
  <si>
    <t>مصنعة من مواسير ( 2" ) سماكة ( 2.5 ) م تثبت على القواعد .</t>
  </si>
  <si>
    <t>السقف : على شكل أقواس نصف دائرية مصنوعة من مواسير ( 2" ) سماكة ( 2.5 ) ملم تثبت على القوائم بواسطة مرابط مثلثة من الصاج المجلفن سماكة ( 3 ) ملى خالية من أى نقطة لحام لربطهما ببعضهما .</t>
  </si>
  <si>
    <t>يتم تركيب دعائم تقوية طولية بين كل قوسين بطول الوحدة عبارة عن ( 5 ) خطوط من المواسير قطر (1 " ) سماكة (1.5 ) ملم وذلك لربط الأقواس ببعضهما عن طريق كلبسات من الصاج المجلفنة سماكة ( 3 ) ملم  .</t>
  </si>
  <si>
    <t>يتم تركيب دعائم تقوية عند مقدمة ومؤخرة البيت مصنعة من مواسير ( 1 " ) سماكة ( 1.5 ) ملم .</t>
  </si>
  <si>
    <t>يتم تركيب حامل المحصول مصنعة من مواسير ( 1" ) سماكة ( 1.5 ) ملم بين كل قائمين وكذلك عدد ( 2 ) قائم حامل المحصول مصنعة من مواسير ( 1" ) سماكة ( 1.5 ) ملم .</t>
  </si>
  <si>
    <t>يشتمل الهيكل على الكلبسات والأسلاك سماكة ( 2.7 ) ملم الكافية لشد الهيكل وتقويته .</t>
  </si>
  <si>
    <t>يتم تركيب صاج مجرى السيل الوسطى بين كل وحدتين من الصالة مصنع من صاج مجلفن بسماكة (1.5) ملم .</t>
  </si>
  <si>
    <t>4 ـ الواجهات :</t>
  </si>
  <si>
    <t>أ ـ الواجهات الأمامية :</t>
  </si>
  <si>
    <t>ـ مصنع من مواسير ( 1" ) سماكة ( 1.5 ) ملى ومواسير ( 2" ) سماكة ( 2.5 ) ملى عبارة عن قوائم وعوارض ومثبت عليها الفايبرجلاس .</t>
  </si>
  <si>
    <t>ـ يتم عمل عدد ( 2 ) فتحة لكل وحدة من وحدات الصالة لتركيب المراوح .</t>
  </si>
  <si>
    <t>ـ يركب صاج مجلفن سماكة ( 1.5 ) ملم على الواجهة من أعلى لتثبيت الفايبرجلاس كما يستخدم صاج مجلفن سماكة ( 1 ) ملم لإغلاق الفتحات ما بين المراوح والفايبرجلاس .</t>
  </si>
  <si>
    <t>ب ـ الواجهة الخلفية :</t>
  </si>
  <si>
    <t>ـ مصنعة من مواسير ( 1 " ) سماكة ( 1.5 ) ملى ومواسير (  2" ) سماكة ( 2.5 ) ملى عبارة عن قوائم وعوارض وتحتوى على :</t>
  </si>
  <si>
    <t>ـ فتحة خاصة لتركيب وسائد التبريد .</t>
  </si>
  <si>
    <t>ـ الصاج المجلفن الخاص بتثبيت الفايبرجلاس على الواجهة سماكة ( 1 ) ملى والصاج المجلفن الخاص بتثبيت الخلايا سماكة ( 1.5 ) ملى ويوجد أسفل وسائد التبريد مجرى التبريد السفلى مصنع من صاج مجلفن سماكة ( 1.5 ) ملى .</t>
  </si>
  <si>
    <t>5 ـ الأبواب :</t>
  </si>
  <si>
    <t>كل صالة مزودة بعدد ( 2 ) باب واحد من كل جهة مقاس 2.5 م × 2 م وهو سحاب إنزلاقى مصنع من المواسير المجلفنة سماكة ( 1.5 ) ملى عبارة عن قوائم وعوارض لتثبيت الفايبرجلاس مع الصاج الخاص لإطار الباب سماكة ( 2 ) ملى والصاج الخاص بأحكام الفراغات بين الباب والفيبرجلاس .</t>
  </si>
  <si>
    <t>كل صالة لها باب مزدوج من أحد الجهات يركب خلف الباب مع تسكير الأجناب والسقف بالفيبرجلاس وهذا الباب يستخدم لدخول المعدات أو العمال مع ضمان عدم تأثر النباتات القريبة من الباب بالجو الخارجى .</t>
  </si>
  <si>
    <t>6 ـ الغطاء :</t>
  </si>
  <si>
    <t xml:space="preserve">يستخدم الفايبرجلاس المعامل خصيصا للزراعة والمطلى من الخارج بطبقة من الجلكوت التى تعطى حماية أكثر وعمر أطول وتحمى النبات من الأشعة الفوق بنفسجية . </t>
  </si>
  <si>
    <t>وهذ النوع من الفايبرجلاس يحمل المواصفات التالية :</t>
  </si>
  <si>
    <t>اللون</t>
  </si>
  <si>
    <t>عديم اللون</t>
  </si>
  <si>
    <t xml:space="preserve">التحمل الحرارى </t>
  </si>
  <si>
    <t xml:space="preserve">من ( - 40 ) إلى ( + 150 ) درجة مئوية </t>
  </si>
  <si>
    <t>الإنفاذ الحرارى</t>
  </si>
  <si>
    <t xml:space="preserve">5 كيلورى لكل / متر مربع / ساعة / درجة مئوية </t>
  </si>
  <si>
    <t>نفاذية الضوء</t>
  </si>
  <si>
    <t>درجات إمتصاص الرطوبة</t>
  </si>
  <si>
    <t>السماكة</t>
  </si>
  <si>
    <t>0.8 ملى</t>
  </si>
  <si>
    <t>نسبة ال U .V</t>
  </si>
  <si>
    <t>7 ـ نظام التبريد :</t>
  </si>
  <si>
    <t>يعمل نظام التبريد على أساس ترطيب الهواء وتبريده بعد مروره على وسائد التبريد المبللة بالماء وشفطه بواسطة مراوح مركبة بالجهة المقابلة لوسائد التبريد ويتألف هذا النظام من :</t>
  </si>
  <si>
    <t xml:space="preserve"> ـ وسائد التبريد :</t>
  </si>
  <si>
    <t>توضع فى الجانب المقابل للمراوح ويتم تركيبها على مجرى الماء وهو عبارة عن صاج مجلفن سماكة ( 1.5 ) ملى يستقبل الماء الزائد وهى من النوع الكرتوني أبعاد كل لوح ( 180 سم × 60 × 10 ) سم تستقبل الماء من الأعلى  فيتم ترطيبها فيبرد الهواء الداخل من خلالها إلى البيت .</t>
  </si>
  <si>
    <t xml:space="preserve"> ـ المراوح :</t>
  </si>
  <si>
    <t xml:space="preserve">يتم تركيب المراوح فى الصالة بمعدل 2 مروحة لكل وحدة عرضها 8.4 م </t>
  </si>
  <si>
    <t>مواصفات المراوح كالآتى :</t>
  </si>
  <si>
    <t>الوزن</t>
  </si>
  <si>
    <t>120 كجم</t>
  </si>
  <si>
    <t xml:space="preserve">عدد الريش </t>
  </si>
  <si>
    <t>6 ريش</t>
  </si>
  <si>
    <t xml:space="preserve">قطر الريشة </t>
  </si>
  <si>
    <t xml:space="preserve">1220 ملى </t>
  </si>
  <si>
    <t>عدد الدورات للمحرك</t>
  </si>
  <si>
    <t xml:space="preserve">360 دورة / دقيقة </t>
  </si>
  <si>
    <t>الطاقة اللازمة لبدء التشغيل</t>
  </si>
  <si>
    <t>7 أمبير</t>
  </si>
  <si>
    <t>الطاقة اللازمة أثناء التشغيل</t>
  </si>
  <si>
    <t>2.1 أمبير</t>
  </si>
  <si>
    <t>التيار</t>
  </si>
  <si>
    <t>220 ـ 380 فولت ، 60 سيكل  ـ 3 فاز</t>
  </si>
  <si>
    <t xml:space="preserve"> ـ توابع النظام مثل الصمامات وقنوات سير المياه وإرجاعها والمضخات اللازمة لذلك .</t>
  </si>
  <si>
    <t>ويتم تشغيل المراوح بحيث تعمل فى مجموعات وهذه المجموعات تعمل أتوماتيكيا حسب درجة الحرارة المطلوبة .</t>
  </si>
  <si>
    <t>8 ـ التدفئة :</t>
  </si>
  <si>
    <t>يعمل نظام التدفئة على مبدأ إحتراق الوقود بواسطة دفايات تعمل على الكهرباء والديزل حيث يوجد فيها فرن إحتراق ويندفع الهواء الساخن من الدفايات بواسطة مروحة دفع ويمر فى أنبوب من البولى إثيلين المثقب ليتم توزيعه بإنتظام .</t>
  </si>
  <si>
    <t>مواصفات الدفايات كالآتى :</t>
  </si>
  <si>
    <t xml:space="preserve">الطاقة الحرارية </t>
  </si>
  <si>
    <t xml:space="preserve">800000 كيلو كالورى / الساعة </t>
  </si>
  <si>
    <t xml:space="preserve">قوة الموتور </t>
  </si>
  <si>
    <t>1.5 حصان</t>
  </si>
  <si>
    <t xml:space="preserve">التيار المستعمل </t>
  </si>
  <si>
    <t>إستهلاك الديزل</t>
  </si>
  <si>
    <t>5 لتر / ساعة ( أقصى حد )</t>
  </si>
  <si>
    <t>قوة المروحة</t>
  </si>
  <si>
    <t>0.74 كيلو واط</t>
  </si>
  <si>
    <t>الحارق</t>
  </si>
  <si>
    <t>170 واط</t>
  </si>
  <si>
    <t>العمليات الزارعية</t>
  </si>
  <si>
    <t xml:space="preserve">  1) اعداد الارض للزراعة :</t>
  </si>
  <si>
    <t>بعد عمليات التسوية وتنقية الأرض من الحشائش يتم حرث الأرض وتنعيم التربة مع الري ‏ويضاف أثناء ذلك الأسمدة العضوية الصناعية بمعدل (30) متر مكعب/ هكتار أو بنحو (4) طن / ‏دونم ويفضل زيادة كمية المياه المستخدمة في الري حتى يتم ترويق وغسيل التربة وترسيب ‏الأملاح الذائبة به .</t>
  </si>
  <si>
    <t>2) تعقيم التربة :</t>
  </si>
  <si>
    <t>ويتم ذلك بالبخار أو المواد الكيميائية كالبازميد أو الفايديت أو الفيوردان وذلك من أجل القضاء ‏على النيماتودا والفطريات والفيروسات والبكتريا والحشرات الضارة 0 ‏</t>
  </si>
  <si>
    <t>3) مواعيد الزراعة :</t>
  </si>
  <si>
    <t>تتم الزراعة في البيوت المحمية في آي وقت من السنة نظرا للتحكم في درجات الحرارة والرطوبة ‏والعوامل المؤثرة على نمو النبات وبحيث يكون الإنتاج من هذه البيوت في الوقت الذي لا يكون فيه إنتاج في الحقول المكشوفة حتى يتمكن المزارع من الحصول على عائد مجزى من إنتاجه عند طرحه بالأسواق .</t>
  </si>
  <si>
    <t>4) زراعة البذور للحصول على الشتلات :</t>
  </si>
  <si>
    <t>تزرع البذور في عبوات الجيفى رقم (7) أو (9) حيث تزرع بذرة واحدة في كل عبوة ثم ترص ‏أوعية الجيفى في صوان بلاستيكية مثقبة على طاولات أو في أرض المشتل . ‏</t>
  </si>
  <si>
    <t>5) مسافات الزراعة :</t>
  </si>
  <si>
    <t>- عدد خطوط ري بالتنقيط</t>
  </si>
  <si>
    <t>50خط</t>
  </si>
  <si>
    <t>- المسافة بين النبات والذي يليه في الصف الواحد</t>
  </si>
  <si>
    <t>35 سم</t>
  </si>
  <si>
    <t>- المسافة بين خط الري والذي يليه</t>
  </si>
  <si>
    <t>150 سم</t>
  </si>
  <si>
    <t>- المسافة بين صف النبات وخط الري من الجهة الواحدة</t>
  </si>
  <si>
    <t>20 سم</t>
  </si>
  <si>
    <t>6) الري والتسميد :</t>
  </si>
  <si>
    <t xml:space="preserve">يجب العناية ببرامج التسميد لضمان الحصول على محصول جيد وذلك بإضافة الكمية المناسبة من السماد الكيماوي دون نقص أو مغالاة حتى لا يضر النبات0وتجدر الإشارة إلى أن الأسمدة العضوية الصناعية ‏توضع للمساحة المنزرعة قبل الزراعة وذلك بمعدل ( 30 ) متر مكعب / هكتار أما الاسمدة السائلة فتضاف بمعدل (800) لتر / هكتار والاسمدة التقليدية بمعدل (5000) كجم/ هكتار بالاضافة الى الاسمدة التقليدية النتروجينية والفوسفاتية وغيرها .   </t>
  </si>
  <si>
    <t>وجدير بالذكر أن اضافة الأسمدة السائلة مع مياه الري هي أفضل الطرق ، كذلك فأن إضافة الأسمدة الورقية والعناصر النادرة يلجأ إليها في حالة ظهور نقص العناصر النادرة على النباتات وفي هذه الحالة ترش النباتات بعد (3) شهور على الأقل من نقل الشتلات للبيوت المحمية .</t>
  </si>
  <si>
    <t>7) الوقاية والمكافحة :</t>
  </si>
  <si>
    <t xml:space="preserve">  في ظل الزراعة المحمية تكون نباتات الخضروات أكثر تأثرا عند أصابتها بالأمراض  والحشرات لان الظروف البيئية تكون ملائمة لنمو وتكاثر هذه الآفات 0 لهذا فمن المهم وضع برنامج وقاية ومكافحة جيد حتى لا تتعرض النباتات للإصابة مما يؤثر ذلك على الإنتاج كما ونوعا ، اهم الامراض التي ظهرت على الزراعات المحمية في  المملكة هي: البياض الدقيقي ، البياض الزغبي ، فطر عفن الأوراق ، العفن الرمادي ، فيروس تجعد الاوراق في الطماطم ، النيماتودا و التعفن الطرفي و بإستمرار زراعة الارض يتوقع ظهور امراض اللفحة والذبول . </t>
  </si>
  <si>
    <t>ومن الحشرات :العنكبوت الاحمر والذبابة البيضاء والمن والديدان القارضة . ويفضل مراجعة منسوبي وزارة الزراعة والمياه بخصوص الوقاية والمكافحة في حالة الإصابة إذا لزم الامر أو وجود خبير متخصص بالمشروع لوضع برنامج مكافحة ووقاية مناسب ، وعامة يلزم للوقاية (30) رشة من المبيدات/ هكتار / سنة ، ويلـزم للمكافحة (10) رشات / هكتار / سنة ومقدار الرشة الواحد نحو (5) كجم 0</t>
  </si>
  <si>
    <t>8) نظام التعليق للنباتات :</t>
  </si>
  <si>
    <t>توجيه النباتات عملية أساسية وهامة لحصول على إنتاج وفير ومواصفات ثمار جيده حيث أن بعض محاصيل الخضار تحتاج إلى خيوط في توجيهها وبعضها يحتاج إلى توجيه حواملها الزهرية.</t>
  </si>
  <si>
    <t>9) التهوية :</t>
  </si>
  <si>
    <t>يجب أن تكون التهوية كافية ضمن البيت المحمي وتنفذ حسب حالة الطقس ودرجة الحرارة والرطوبة.</t>
  </si>
  <si>
    <t>10) التدفئة :</t>
  </si>
  <si>
    <t xml:space="preserve">التدفئة وتستعمل في البيوت المحمية في المناطق الباردة أو لمحاصيل ذات حساسية شديدة للفروق الحرارية. </t>
  </si>
  <si>
    <t>11) جمع المحصول :</t>
  </si>
  <si>
    <t>يتم جمع المحصول بمعدل مرتين في الاسبوع وذلك عند نضج الثمارعندما تكون في شكلها وحجمها ‏المرغوب لدى المستهلك ويصل متوسط انتاجية الدونم من الخضار في البيوت المحمية ما بين ( 15  ـ  30 )  طن 0‏</t>
  </si>
  <si>
    <t xml:space="preserve">( 12 ) طريقة تسويق الإنتاج     </t>
  </si>
  <si>
    <t>ويتم ذلك عن طريق البيع المباشر باسواق الجملة المنتشرة أو عن طريق أفتتاح مركز ‏خاص لتسويق منتجات  المزرعة والمزارع المجاورة أو بالدخول في تعهدات مع أحدى الشركات أو الفنادق ‏أو المطاعم‏.</t>
  </si>
  <si>
    <t>حالة المياه بمنطقة المشروع</t>
  </si>
  <si>
    <t>حالة المياه بمنطقة المشروع وحساب المقنن المائي اللازم وعدد الآبار :‏</t>
  </si>
  <si>
    <t>تتوافر المياه بمنطقة المشروع وذلك طبقا لتقرير المياه المرفق بالدراسة حسب البيانات التالية :-</t>
  </si>
  <si>
    <t>التكوين المنتج</t>
  </si>
  <si>
    <t>المنجور</t>
  </si>
  <si>
    <t>العمق المتوقع</t>
  </si>
  <si>
    <t>متر</t>
  </si>
  <si>
    <t xml:space="preserve">مستوى الماء الثابت </t>
  </si>
  <si>
    <t xml:space="preserve">مستوى الماء المتحرك </t>
  </si>
  <si>
    <t>الأنتاج المتوقع</t>
  </si>
  <si>
    <t>ج / د</t>
  </si>
  <si>
    <t>النوعية المتوقعة با‏لجزء في المليون</t>
  </si>
  <si>
    <t>جزء في المليون</t>
  </si>
  <si>
    <t>عدد ساعات ضخ البئر في يوم</t>
  </si>
  <si>
    <t>ساعة</t>
  </si>
  <si>
    <t>انتاجية البئر من المياه فى اليوم =  ‏</t>
  </si>
  <si>
    <t>× 3.78 × 60د  ×</t>
  </si>
  <si>
    <t xml:space="preserve">الأحتياج المائي وعدد الأبار اللازمة : ‏ </t>
  </si>
  <si>
    <t>‏المساحة بالدونم</t>
  </si>
  <si>
    <t>‏المقنن المائي</t>
  </si>
  <si>
    <t>‏الكمية في اليوم</t>
  </si>
  <si>
    <t>الخضار(المحمية)</t>
  </si>
  <si>
    <t>المشتل</t>
  </si>
  <si>
    <t>مصدات الرياح</t>
  </si>
  <si>
    <t xml:space="preserve"> عدد الآبار اللازمة للمشروع </t>
  </si>
  <si>
    <t xml:space="preserve"> عدد الآبار اللازمه للمشروع    =      </t>
  </si>
  <si>
    <t>بئر</t>
  </si>
  <si>
    <t>هذا وتجدر الإشارة الى أنه يوجد بالمزرعة عدد ( 2 ) بئر تعمل بصورة جيدة .</t>
  </si>
  <si>
    <t>وحيث أن درجة تركيز الأملاح حسب التقريرعالية نسبياً فإنه يلزم توفير عدد ( 2 ) محطة تحلية احداهما أساسية والأخرى احتياطية تعملان بالتبادل لتأمين المياه المحلاة لكافة مرافق المشروع النباتية والسكنية والتبريد وذلك عن طريق الخلط مع مياه البئر .</t>
  </si>
  <si>
    <t xml:space="preserve">  الاحتياجات اللازمة لتشغيل المشروع </t>
  </si>
  <si>
    <t>(1) الاحتياجات اللازمة للمشروع من البيوت المحمية :ـ</t>
  </si>
  <si>
    <t>لتشييد المشروع فإنه يلزم توفير ما يلي :</t>
  </si>
  <si>
    <t>عدد البيوت المحمية الفايبر جلاس المكيفة كاملة التجهيز المخصصة لزراعة الخضار</t>
  </si>
  <si>
    <t>بيت محمي الفايبر جلاس مكيف</t>
  </si>
  <si>
    <t>عدد البيوت المحمية الفايبر جلاس المكيفة كاملة التجهيز المخصصة كمشاتل</t>
  </si>
  <si>
    <t>(2) احتياجات المشروع من المياه  :-</t>
  </si>
  <si>
    <t>سيتم تزويد المشروع باحتياجاته من المياه اللازمة للزراعة وللسقيا والنظافة وللمسطحات الخضراء المزمع تشجيرها من خلال الآبار الأرتوازية الموجودة بالمشروع  .</t>
  </si>
  <si>
    <t>سيتم حفر بئر أرتوازي بالمشروع حسب مواصفات أدارة تنمية موارد المياه بوزارة المياه والكهرباء ، حيث أن نسبة الملوحة في مياه بئر المشروع حسب التقرير المرفق بالدراسة مرتفعة نسبيا حيث تبلغ حوالى ( 1300 ) ، فإنه سيتم تركيب محطة تحلية لأنتاج المياه المحلاة وذلك لمعادلة وذلك لمعادلة كمية الأملاح الموجودة بماء البئر للحصول على مياه ري بتركيز لايتعدى 500 جزء في المليون .</t>
  </si>
  <si>
    <t>(3) احتياجات المشروع من المياه المحلاة  :-</t>
  </si>
  <si>
    <t>سيتم تزويد المشروع بالمياه المحلاة الصالحة لري الخضار ولسقيا العاملين بالمشروع ولتزويد أجهزة التبريد بالبيوت بالماء العذب وذلك عن طريق تأمين محطة تحلية تتكون من وحدتين الأولى أساسية بطاقة ( 200 ) م3 / يوم والثانية أحتياطية تعمل بالتبادل وتكون بنفس الطاقة .</t>
  </si>
  <si>
    <t>(4) احتياجات المشروع من الطاقة الكهربائية :-</t>
  </si>
  <si>
    <t>سيتم تزويد المشروع بالطاقة الكهربائية عن طريق  الشبكة العامة للشركة السعودية الموحدة للكهرباء والتي تخدم منطقة المشروع ، مع تأمين مولد كهرباء أحتياطي بطاقة ( 250 ) كيلوات / ساعة وذلك لمواجهة انقطاع التيار العام من المولد الأساسي  .</t>
  </si>
  <si>
    <t>(5) احتياجات المشروع من العمالة : ـ</t>
  </si>
  <si>
    <t>يحتاج  المشروع من العمالة لنحو</t>
  </si>
  <si>
    <t>موظفاً من مختلف المهن</t>
  </si>
  <si>
    <t>(6) احتياجات المشروع من السيارات ووسائل النقل :</t>
  </si>
  <si>
    <t xml:space="preserve">يحتاج المشروع من السيارات الى </t>
  </si>
  <si>
    <t xml:space="preserve"> سيارة لخدمة ‏المشروع</t>
  </si>
  <si>
    <t>مصدر المياه بالمشروع :-</t>
  </si>
  <si>
    <t>مصدر الطاقة الكهربائية بالمشروع :-</t>
  </si>
  <si>
    <t>سيتم تأمين إحتياجات المشروع من الطاقة الكهربائية عن طريق الشركة السعودية للكهرباء (سيكيكو)  ويلزم تأمين مولدات احتياطية تعمل أتوماتيكياً عند انقطاع التيار الكهربي.</t>
  </si>
  <si>
    <t xml:space="preserve"> الاحتياجات اللازمة من المنشآت والمباني للمشروع</t>
  </si>
  <si>
    <t>‏1-</t>
  </si>
  <si>
    <t>‏تسوية جزء من أرض المستثمر بأبعاد ( 300  × 380 ) م وهي المساحة اللازمة لإقامة مشروع البيوت المحمية ومنشآتها عليها .</t>
  </si>
  <si>
    <t>‏2-</t>
  </si>
  <si>
    <t xml:space="preserve">تسوير أرض المشروع بسور من الشبك بإرتفاع مترين ومدعم بأعمدة خرسانية ومشيد على قاعدة افقية بطول خمسة امتار بين العمود والآخربإمتداد ‏محيط أرض المشروع . </t>
  </si>
  <si>
    <t>‏3-</t>
  </si>
  <si>
    <t>إقامة طرق داخلية ممهدة ومسفلتة بأرض المشروع لسهولة حركـة سير السيارات داخل المشروع دون ‏حدوث أى غـبار وأتربة ناتجة عن حركة السيارات</t>
  </si>
  <si>
    <t>‏4-</t>
  </si>
  <si>
    <t>إنشاء مبنى مكتب الإدارة والتحكم ، كما ويحتوي هذا المبنى أيضاً على غرف واستراحة للعمال الذين يعملون بهذا المشروع وتكون المباني من البلك المحلي ‏والسقف أسمنتي أو من البناء الجاهز الصنع المعزول حرارياً ومؤثث تأثيثا مناسبا لراحة العاملين بالمشروع .</t>
  </si>
  <si>
    <t>‏5-</t>
  </si>
  <si>
    <t>إنشاء مسكن للعاملين بالمشروع بمساحة ( 400 ) م2 يتم تشييدها من البلوك المحلي والخرسانة المسلحة وتكون مجهزة بوسائل الراحة والآمان للعاملين بالمشروع .</t>
  </si>
  <si>
    <t>‏6-</t>
  </si>
  <si>
    <t>‏إنشاء مظلة سيارات مفتوحة الجوانب والسقف من الشينكو 0</t>
  </si>
  <si>
    <t>‏7-</t>
  </si>
  <si>
    <r>
      <t xml:space="preserve">‏إنشاء مجموعة خزانات أرضية بالتمديدات ، المجموعة الأولى من الخزانات تخصص لتخزين المياه قبل التحلية والمجموعة الثانية تخصص لتخزين المياه المحلاة بعد التحلية بحيث تكفي لأحتياجات المشروع لفترة لاتقل عن </t>
    </r>
    <r>
      <rPr>
        <b/>
        <u/>
        <sz val="16"/>
        <rFont val="Arabic Transparent"/>
        <charset val="178"/>
      </rPr>
      <t xml:space="preserve">أربعة أيام </t>
    </r>
    <r>
      <rPr>
        <sz val="16"/>
        <rFont val="Arabic Transparent"/>
        <charset val="178"/>
      </rPr>
      <t>تفادياً لأي خلل قد يؤدي الى توقف امداد المشروع بمياه الري ، وبذلك يمكن تشييد هذه الخزانات بحجم اجمالي وقدره ( 5308 ) م3 ، حيث أن هذه الخزانات تخدم جانب الري والتبريد بالبيوت المحمية ، كما ويتم إنشاء خزانات مياه السقيا العاملين بالمشروع والنظافة وري المسطحات الخضراء بحيث تقسم الى خزان أرضي وآخر علوي بحجم إجمالي ( 100 ) م3 ، وتكون جميع الخزانات من الأسمنت المسلح ، بحيث تفي بالاحتياجات المائية ‏للمشروع وتكون كافية لمدة أربعة ايام على الأقل في حال توقف الأبار أوالكهرباء عن ضخ المياه للمشروع 0</t>
    </r>
  </si>
  <si>
    <t>‏8-</t>
  </si>
  <si>
    <t xml:space="preserve">‏إنشاء غرفة مولد الكهرباء الأحتياطي ومركز التحكم والتحويل الكهربائي من تيار الشركة  السعودية الموحدة للكهرباء بالمنطقة ، وهي عبارة عن غرفة بمساحة ( 60 ) م2، بحيث تكون مبنية من البلك المحلي والأعمدة والسقف من الخرسانة المسلحة مقام على صبة خرسانية مسلحة بسمك ( 20 ) سم مانعة للإهتزازات . </t>
  </si>
  <si>
    <t>9-</t>
  </si>
  <si>
    <t xml:space="preserve">تأمين عدد ( 2 ) خزان محروقات سعة ( 32 ) مترمكعب / خزان . </t>
  </si>
  <si>
    <t xml:space="preserve"> البرنامج الزمني المقترح لتنفيذ المشروع</t>
  </si>
  <si>
    <t>المدة اللازمة</t>
  </si>
  <si>
    <t>ـ اعداد دراسة الجدوى الاقتصادية والحصول على الترخيص الزراعي</t>
  </si>
  <si>
    <t>ثلاثة أشهر</t>
  </si>
  <si>
    <t>ـ الأستشارات وعمل المخططات الابتدائية  .</t>
  </si>
  <si>
    <t>شهر</t>
  </si>
  <si>
    <t>ـ تحديد مواصفات المعدات والخامات ومراسلة الشركات  .</t>
  </si>
  <si>
    <t>ـ الحصول على العروض وتحليلها  .</t>
  </si>
  <si>
    <t>15 يوم</t>
  </si>
  <si>
    <t>ـ اعداد المواصفات وجداول الكميات وطرحها بمنافسة عامة .</t>
  </si>
  <si>
    <t>شهرين</t>
  </si>
  <si>
    <t>ـ عمل ميزانية المشروع  .</t>
  </si>
  <si>
    <t xml:space="preserve">شهر </t>
  </si>
  <si>
    <t>ـ تنفيذ الاعمال المدنية والانشائية .</t>
  </si>
  <si>
    <t>ـ تركيب البيوت المحمية وجميع الالات والمعدات وتجهيز المشروع لمرحلة التشغيل .</t>
  </si>
  <si>
    <t xml:space="preserve">ـ مرحلة التشغيل وبداية الانتاج الفعلي . </t>
  </si>
  <si>
    <t>‏التكلفة بالريال</t>
  </si>
  <si>
    <t>الأجمــــــــــــالي</t>
  </si>
  <si>
    <t>‏4) وسائل النقل والسيارات :‏</t>
  </si>
  <si>
    <t>عدد</t>
  </si>
  <si>
    <t>‏البيان</t>
  </si>
  <si>
    <t>سعر الوحدة بالريال</t>
  </si>
  <si>
    <t>‏‏- سيارة صغيرة لخدمة موظفي المشروع</t>
  </si>
  <si>
    <t>‏‏- سيارة نقل خفيف لخدمة المشروع</t>
  </si>
  <si>
    <t>‏‏- سيارة نقل مبرد</t>
  </si>
  <si>
    <t>‏5) الأجهزة والمعدات الزراعية :</t>
  </si>
  <si>
    <t>النوع</t>
  </si>
  <si>
    <t xml:space="preserve">‏‏- محطة لتحلية المياه  </t>
  </si>
  <si>
    <t>200 م3 / ساعة</t>
  </si>
  <si>
    <t xml:space="preserve">‏‏- نظام ري بالتنقيط لمصدات الرياح  </t>
  </si>
  <si>
    <t>‏‏- مضخة دافعة قوة ( 15 ) حصان  ضغط ( 7 ) بار</t>
  </si>
  <si>
    <t>‏‏-مولد كهرباء احتياطي</t>
  </si>
  <si>
    <t xml:space="preserve">الأجمــــــــــــالي </t>
  </si>
  <si>
    <t>‏6) الآلات الزراعية ‏</t>
  </si>
  <si>
    <t xml:space="preserve">التكلفة بالريال </t>
  </si>
  <si>
    <t xml:space="preserve">‏‏حراثة بقوة ( 55 ) حصان  </t>
  </si>
  <si>
    <t xml:space="preserve">مجموعة‏ادوات لخدمة البيوت المحمية </t>
  </si>
  <si>
    <t xml:space="preserve">‏آلة تسوية (1.6) متر </t>
  </si>
  <si>
    <t xml:space="preserve">‏مقطورة زراعية ( ‏‎3 ـ 4  ) طن </t>
  </si>
  <si>
    <t xml:space="preserve">‏جهاز رش المبيدات  </t>
  </si>
  <si>
    <t>ــ</t>
  </si>
  <si>
    <t>‏- قيمة المحروقات</t>
  </si>
  <si>
    <t>‏- قيمة العبوات التسويقية</t>
  </si>
  <si>
    <t>تكاليف الأنتاج التقديرية السنوية ‏</t>
  </si>
  <si>
    <t>وحساب رأس المال العامل</t>
  </si>
  <si>
    <t>‏- قيمة مستلزمات الإنتاج الكلية</t>
  </si>
  <si>
    <t>‏- قيمة استهلاك الكهرباء</t>
  </si>
  <si>
    <t>‏- قيمة المصروفات الأدارية</t>
  </si>
  <si>
    <t>‏- قيمة اجور و بدلات العمالة</t>
  </si>
  <si>
    <t>‏- قيمة الصيانة</t>
  </si>
  <si>
    <t>قيمة المصروفات التشغيلية السنوية</t>
  </si>
  <si>
    <t>قيمة راس المال العامل</t>
  </si>
  <si>
    <t>عمالة</t>
  </si>
  <si>
    <t>مصروفات إدارية</t>
  </si>
  <si>
    <t>صيانة</t>
  </si>
  <si>
    <t>‏قيمة الأستهلاكات السنوية بالمشروع</t>
  </si>
  <si>
    <t>‏قيمة تكاليف الأنتاج السنوية</t>
  </si>
  <si>
    <t>مصروفات تشغيلية</t>
  </si>
  <si>
    <t>عروة</t>
  </si>
  <si>
    <t>الانتاج السنوي</t>
  </si>
  <si>
    <t>20ـ30</t>
  </si>
  <si>
    <t>16 ـ 20</t>
  </si>
  <si>
    <t>التحليل المالي ومؤشرات ربحية المشروع</t>
  </si>
  <si>
    <t>أولاً : التحليل المالي</t>
  </si>
  <si>
    <t>حجم الأستثمار 
اللازم للمشروع</t>
  </si>
  <si>
    <t>ثانيا : مؤشرات ربحية المشروع</t>
  </si>
  <si>
    <t xml:space="preserve">‏المؤشر </t>
  </si>
  <si>
    <t>‏- حجم الاستثمار المتوقع للمشروع</t>
  </si>
  <si>
    <t>إجمالي
 الإيرادات السنوية</t>
  </si>
  <si>
    <t xml:space="preserve">‏- تكاليف الإنتاج السنوية للمشروع </t>
  </si>
  <si>
    <t xml:space="preserve">‏- أجمالي أيرادات المشروع السنوية </t>
  </si>
  <si>
    <t xml:space="preserve">‏- متوسط صافي الأيراد السنوي المتوقع للمشروع </t>
  </si>
  <si>
    <t>صافي الإيراد السنوي</t>
  </si>
  <si>
    <t xml:space="preserve">اجمالي الإيرادات </t>
  </si>
  <si>
    <t>قسط البنك</t>
  </si>
  <si>
    <t xml:space="preserve">‏- % للعائد السنوي المتوقع على الإستثمار </t>
  </si>
  <si>
    <t>‏- فترة استرداد رأس المال المستثمر</t>
  </si>
  <si>
    <t>‏- اجمالى القيمة المضافة</t>
  </si>
  <si>
    <t>العائد السنوي
على الأستثمار</t>
  </si>
  <si>
    <t>صافي الإيراد</t>
  </si>
  <si>
    <t>‏- صافى القيمة المضافة</t>
  </si>
  <si>
    <t>‏- % نقطة تعادل المشروع من انتاجيته الكلية</t>
  </si>
  <si>
    <t>الأستهلاكات</t>
  </si>
  <si>
    <t>العماله</t>
  </si>
  <si>
    <t>صافى القيمة المضافة</t>
  </si>
  <si>
    <t>متوسط الراتب السنوي للعامل</t>
  </si>
  <si>
    <t>معامل انتاجبة
 راس المال</t>
  </si>
  <si>
    <t>ثانياً  :  مؤشرات الربحية بالمشروع</t>
  </si>
  <si>
    <t xml:space="preserve">يعرف معدل  العائد الداخلي المالي بأنه ذلك المعدل الذي إذا استخدم في خصم التدفقات النقدية للتكاليف والإيرادات لحساب قيمتها الحالية فإن الفرق بينهما يساوي صفر أو يشير هذا المعدل الى اقصى سعر خصم يمكن ان يتحمله المشروع بدون تحقيق خسائر وبذلك يمكن المفاضلة بين البدائل الأستثمارية المختلفة المتاحة للمستثمر كما انه يساعد المستثمر في اتخاذ قرار تنفيذ المشروع من عدمه وقد تم احتساب المعدل المشار اليه من واقع جدول التدفقات النقدية الداخلة والخارجة للمشروع ، </t>
  </si>
  <si>
    <t>كما أنه يتم عادة اجراء تحليل الحساسية لمعدل العائد الداخلي للمشروع الذى تم حسابه في الحالة الطبيعية وذلك بتغيير بعض الفروق والتوقعات التي بني عليها حساب هذا المعدل مثل التغييرفي الإيرادات ( وغالباً بالإنخفاض ) او التغيير في التكاليف الاستثمارية ( وغالبا بالزيادة ) ويهدف هذا التحليل الى التعرف على أي البنود أكثر تأثيراً على معدل العائد الداخلي الذى تم حسابه في الحالة الأصلية مما يمكن معه وضع الخطط المناسبة لتلافي الأثار السلبية لهذه البنود .</t>
  </si>
  <si>
    <t>ثالثاً  :  التدفقات النقدية في العمر الافتراضي للمشروع (10) سنوات وحساب المردود الداخلي</t>
  </si>
  <si>
    <t>التكاليف الأستثمارية</t>
  </si>
  <si>
    <t>قيمة الهالك</t>
  </si>
  <si>
    <t>صافى الدخل بعد خصم ت0الانتاج وقيمة الخردة</t>
  </si>
  <si>
    <t>صافى الدخل بعد خصم م0التشغيل وقيمة الخردة</t>
  </si>
  <si>
    <t xml:space="preserve"> صافي ق0ح عند معدل خصم</t>
  </si>
  <si>
    <t>اجمالي القيمة الحالية</t>
  </si>
  <si>
    <t>حجم راس المال المستخدم</t>
  </si>
  <si>
    <t>‏* السنة صفر هى سنة تأسيس المشروع + رأس المال العامل اللازم فى بداية المشروع 0 ‏</t>
  </si>
  <si>
    <t xml:space="preserve">‏* السنوات 6 ، 8 هى سنوات احلال أصول جديدة بدل المستهلكة وقد افترض ثبات قيمة شرائها كما أن قيمة بيع الاصول المستهلكة </t>
  </si>
  <si>
    <t>قد قـدر عند سعـر خصم    ‏‏12% لنفـس السـنوات المشــار اليها واضيف الى بند الدخل</t>
  </si>
  <si>
    <t>* اجمالى المبيعات والدخل فى السنة (10) اضيف اليها قيمة الاصول المباعة فى نهاية العمر الافتراضى للمشروع عند سعر خصم 12%   ‏</t>
  </si>
  <si>
    <t>معدل المردود الداخلي للمشروع في ظل الظروف الطبيعية</t>
  </si>
  <si>
    <t>نتائج إختبارات حساسية المشروع</t>
  </si>
  <si>
    <t>عند انخفاض اجمالي الايرادات المشروع بنسبة 10%</t>
  </si>
  <si>
    <t>عند زيادة التكاليف الكلية وانخفاض إجمالي الايرادات بنسبة 10% في آن واحد</t>
  </si>
  <si>
    <t>تكاليف الأستثمارية</t>
  </si>
  <si>
    <t>ايرادات</t>
  </si>
  <si>
    <t>عند انخفاض الايرادات  10 %</t>
  </si>
  <si>
    <t>عند زيادة التكاليف وانخفاض الايرادات  10 %</t>
  </si>
  <si>
    <t>بسم  الله الرحمن الرحيم</t>
  </si>
  <si>
    <t>وزاة الزراعة والمياه</t>
  </si>
  <si>
    <t xml:space="preserve">إدارة التنمية الزراعية </t>
  </si>
  <si>
    <t xml:space="preserve">شعبةالمشاريع الأهلية </t>
  </si>
  <si>
    <t xml:space="preserve">طلب الموافقة للترخيص بإقامة مشروع زراعي  </t>
  </si>
  <si>
    <t>رقم البطاقة</t>
  </si>
  <si>
    <t xml:space="preserve">المنطقة </t>
  </si>
  <si>
    <t>المساحة الكلية</t>
  </si>
  <si>
    <t>العنوان</t>
  </si>
  <si>
    <t>هاتف</t>
  </si>
  <si>
    <t xml:space="preserve">عمل </t>
  </si>
  <si>
    <t>(06) 3421488</t>
  </si>
  <si>
    <t>/ تحويلة /</t>
  </si>
  <si>
    <t>منزل</t>
  </si>
  <si>
    <t>(06) 3321980</t>
  </si>
  <si>
    <t>جوال</t>
  </si>
  <si>
    <t>(055)179156</t>
  </si>
  <si>
    <t>نداء</t>
  </si>
  <si>
    <t xml:space="preserve">   ــ</t>
  </si>
  <si>
    <t>صندوق البريد</t>
  </si>
  <si>
    <t xml:space="preserve">                            ــ</t>
  </si>
  <si>
    <t>هل سبق وأن تم الترخيص له سابقاَ</t>
  </si>
  <si>
    <t>نعم (   )</t>
  </si>
  <si>
    <t>رقم الترخيص</t>
  </si>
  <si>
    <t>لا  ( / )</t>
  </si>
  <si>
    <t>لم يسبق وأن تم له الترخيص</t>
  </si>
  <si>
    <t>ملكية الأرض</t>
  </si>
  <si>
    <t xml:space="preserve">الرقم </t>
  </si>
  <si>
    <t>التاريخ</t>
  </si>
  <si>
    <t xml:space="preserve">أرض مملوكة بموجب صك شرعي  </t>
  </si>
  <si>
    <t>23 / 6 / 1414 هـ</t>
  </si>
  <si>
    <t xml:space="preserve">أرض مملوكة بموجب قرار توزيع </t>
  </si>
  <si>
    <t>ـــ</t>
  </si>
  <si>
    <t xml:space="preserve">أرض مطلوبة من مقام وزارة الزراعة </t>
  </si>
  <si>
    <t>أرض مستأجرة بموجب عقد إيجار</t>
  </si>
  <si>
    <t xml:space="preserve">المكتب الذي قام بإعداد الدراسة </t>
  </si>
  <si>
    <t xml:space="preserve">مكتب المبارك للدراسات والإستشارات الزراعية </t>
  </si>
  <si>
    <t xml:space="preserve">رقم الترخيص </t>
  </si>
  <si>
    <t xml:space="preserve">المملكة العربية السعودية </t>
  </si>
  <si>
    <t>تعـــــــهد</t>
  </si>
  <si>
    <t xml:space="preserve">اتعهد أنا المواطن </t>
  </si>
  <si>
    <t xml:space="preserve">بطاقة أحوال رقم </t>
  </si>
  <si>
    <t>صاحب مشروع</t>
  </si>
  <si>
    <t xml:space="preserve">الواقع بمنطقة </t>
  </si>
  <si>
    <t>بما يلي  : ـ</t>
  </si>
  <si>
    <t xml:space="preserve">فتح سجلات زراعية لتدوين جميع المعلومات الزراعية المتعلقة بمشروعي  . </t>
  </si>
  <si>
    <t>وضع اللافتات اللازمة والتي تتضمن إسم المشروع ومكانه من أقرب طريق رئيسي  .</t>
  </si>
  <si>
    <t xml:space="preserve">3 ـ </t>
  </si>
  <si>
    <t xml:space="preserve">التعاون بإعطاء المعلومات والبيانات الزراعية التي يطلبها موظفو الوزارة  . </t>
  </si>
  <si>
    <t xml:space="preserve">الاســم </t>
  </si>
  <si>
    <t xml:space="preserve">التوقيـع </t>
  </si>
  <si>
    <t xml:space="preserve">التاريـخ </t>
  </si>
  <si>
    <t>24 / 1 / 1421 هـ</t>
  </si>
  <si>
    <t>سعادة مدير عام إدارة التنمية الزراعية</t>
  </si>
  <si>
    <t>المحترم</t>
  </si>
  <si>
    <t>السلام عليكم ورحمة الله وبركاته …. وبعد :ـ</t>
  </si>
  <si>
    <t>برفقة دراسة الجدوى الفنية والاقتصادية لمشروع :</t>
  </si>
  <si>
    <t>بمنطقة</t>
  </si>
  <si>
    <t>على موقع</t>
  </si>
  <si>
    <t>بمساحة</t>
  </si>
  <si>
    <t>آمل قبول الدراسة والتكرم بإشعار الجهات المختصة لإستكمال إجراءات الترخيص .</t>
  </si>
  <si>
    <t>ولكم تحياتي ،،،،،</t>
  </si>
  <si>
    <t xml:space="preserve">   الاسم  :</t>
  </si>
  <si>
    <t>التوقيع  :</t>
  </si>
  <si>
    <t>:</t>
  </si>
  <si>
    <t>النوعية</t>
  </si>
  <si>
    <t>العمق</t>
  </si>
  <si>
    <t>مستوى الماء المتحرك</t>
  </si>
  <si>
    <t>الإنتاجية</t>
  </si>
  <si>
    <t>كمية المياه المطلوبة</t>
  </si>
  <si>
    <t>الاحتياجات المائية</t>
  </si>
  <si>
    <t xml:space="preserve">خضار محمى  </t>
  </si>
  <si>
    <t xml:space="preserve">51,5 دونم </t>
  </si>
  <si>
    <t>721 م3 / يوم</t>
  </si>
  <si>
    <t xml:space="preserve">14 م3 / يوم </t>
  </si>
  <si>
    <t>الاحتياجات المائية للمشروع م 3 /يوم</t>
  </si>
  <si>
    <t>0,8 بئر</t>
  </si>
  <si>
    <t>إنتاجية البئر الواحد م3 / يوم</t>
  </si>
  <si>
    <t>907,2م3</t>
  </si>
  <si>
    <t>وانيت غمارتين لإستخدامات الإدارة</t>
  </si>
  <si>
    <t>سيارة دينا مبردة للخضار</t>
  </si>
  <si>
    <t>سيارة ديانا للخدمات</t>
  </si>
  <si>
    <t>سيارة ميكروباص للعاملين</t>
  </si>
  <si>
    <t>عدد النباتات المراد زراعتها</t>
  </si>
  <si>
    <t>طابعات ليزر ,h[i.m jw,dv</t>
  </si>
  <si>
    <t xml:space="preserve">البيـــــــان </t>
  </si>
  <si>
    <t>للمدير</t>
  </si>
  <si>
    <t>إجمالى تكلفة وسائل النقل والسيارات</t>
  </si>
  <si>
    <t>710.500ريال</t>
  </si>
  <si>
    <t>سيارة لمدير المزرعة</t>
  </si>
  <si>
    <t>تقدر بحد اقصى من مساحة البيوت المحمية بسعر 149 ريال /م2</t>
  </si>
  <si>
    <t xml:space="preserve"> (  تقدرالمساحة اللازمة للمشتل على أساس (3% ) من المساحة الزروعة بالخضار المحمية )</t>
  </si>
  <si>
    <t>غرف الفرز (2% من مساحة البيوت المحمية)</t>
  </si>
  <si>
    <t>المكائن والرؤوس الكهربائية</t>
  </si>
  <si>
    <t>المضخات والغطاسات</t>
  </si>
  <si>
    <t>الحراثات وملحقاتها</t>
  </si>
  <si>
    <t>وانيت غمارتين</t>
  </si>
  <si>
    <t>تسوية الأرض 60 دونم  × 500 ريال/دونم مع فرش ارضية الحضانة بالبازلت واعمال البنية التحتية</t>
  </si>
  <si>
    <t>وحدة الاستنبات شاملة بجميع مكوناتها</t>
  </si>
  <si>
    <t>خزان المياه بسعة 25م3×350 ريال/م3مع الوصلات</t>
  </si>
  <si>
    <t>سكن المدير والعاملين والإدارة50 م2×  1000ريال/م2</t>
  </si>
  <si>
    <t>مستودع بذوروهنجرللعلف150م2 ×300 ريال/م2</t>
  </si>
  <si>
    <t>مظلة سيارات والورشة  50م2×  250ريال/م2</t>
  </si>
  <si>
    <t>غرفة مولد الكهرباء20م2×  250ريال/م2</t>
  </si>
  <si>
    <t>مصدات الرياح شاملة الرى والزراعة 1000 شتلة × 20 ريال</t>
  </si>
  <si>
    <t>سور المزرعة  1000 م×   25ريال / م</t>
  </si>
  <si>
    <t>دراسة ومصاريف أوليه وتأسيس</t>
  </si>
  <si>
    <t>حفر بئرمع بركة مع مواسير توصيل</t>
  </si>
  <si>
    <t>سيارة للخدمات والادارة</t>
  </si>
  <si>
    <t>مولد كهربائى</t>
  </si>
  <si>
    <t>مضخة وماكينة</t>
  </si>
  <si>
    <t>الاجمالى بالريال</t>
  </si>
  <si>
    <t>سيارات لخدمة المشروع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</si>
</sst>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6">
    <numFmt numFmtId="41" formatCode="_-* #,##0_-;_-* #,##0\-;_-* &quot;-&quot;_-;_-@_-"/>
    <numFmt numFmtId="44" formatCode="_-&quot;ر.س.‏&quot;\ * #,##0.00_-;_-&quot;ر.س.‏&quot;\ * #,##0.00\-;_-&quot;ر.س.‏&quot;\ * &quot;-&quot;??_-;_-@_-"/>
    <numFmt numFmtId="43" formatCode="_-* #,##0.00_-;_-* #,##0.00\-;_-* &quot;-&quot;??_-;_-@_-"/>
    <numFmt numFmtId="164" formatCode="_-&quot;ريال&quot;\ * #,##0_-;_-&quot;ريال&quot;\ * #,##0\-;_-&quot;ريال&quot;\ * &quot;-&quot;_-;_-@_-"/>
    <numFmt numFmtId="165" formatCode="General_)"/>
    <numFmt numFmtId="166" formatCode="0.0%"/>
    <numFmt numFmtId="167" formatCode="_(* #,##0.0_);_(* \(#,##0.0\);_(* &quot;-&quot;_);_(@_)"/>
    <numFmt numFmtId="169" formatCode="0.0"/>
    <numFmt numFmtId="171" formatCode="#,##0\م\2"/>
    <numFmt numFmtId="172" formatCode="###\ \ \ش\ت\ل\ة"/>
    <numFmt numFmtId="173" formatCode="#,###\ &quot;ريال&quot;"/>
    <numFmt numFmtId="174" formatCode="#,###\ \ص\و\ص"/>
    <numFmt numFmtId="175" formatCode="#,###\ \ \ط\ن"/>
    <numFmt numFmtId="176" formatCode="#,###\ \ \ط\ي\ر"/>
    <numFmt numFmtId="177" formatCode="###\ \ \ه\ك\ت\ا\ر"/>
    <numFmt numFmtId="178" formatCode="###\ \ \ع\ب\و\ة"/>
    <numFmt numFmtId="179" formatCode="###\ \ \م\ت\ر"/>
    <numFmt numFmtId="180" formatCode="###\ \ \ي\و\م"/>
    <numFmt numFmtId="181" formatCode="###\ \ \ف\س\ي\ل\ة"/>
    <numFmt numFmtId="182" formatCode="###\ \ \س\ا\ع\ة"/>
    <numFmt numFmtId="183" formatCode="###\ \ \م\ي\ك\ر\و\ه\ا\ت\ \-\ \س\م"/>
    <numFmt numFmtId="184" formatCode="###\ \ج\ا\ل\و\ن\ "/>
    <numFmt numFmtId="185" formatCode="###\ \ب\و\ص\ة\ "/>
    <numFmt numFmtId="186" formatCode="###\ \ح\ص\ا\ن\ "/>
    <numFmt numFmtId="187" formatCode="###\ \خ\ط\و\ط\ "/>
    <numFmt numFmtId="188" formatCode="###\ \ل\ت\ر\ "/>
    <numFmt numFmtId="189" formatCode="###\ \ \س\ن\ة"/>
    <numFmt numFmtId="190" formatCode="###\ \د\و\ن\م"/>
    <numFmt numFmtId="191" formatCode="###\ \ب\ئ\ر\ "/>
    <numFmt numFmtId="192" formatCode="\ #,##0.00\ \ &quot;ريال&quot;"/>
    <numFmt numFmtId="193" formatCode="#,###\ \ك\ج\م"/>
    <numFmt numFmtId="194" formatCode="####.0\ \ &quot;ريال&quot;"/>
    <numFmt numFmtId="195" formatCode="#,###\ \ \ح\ب\ة"/>
    <numFmt numFmtId="196" formatCode="###\ \ \ك\ي\ل\و\ \و\ا\ت"/>
    <numFmt numFmtId="197" formatCode="###\ \ك.\ك\ \ل\ك\ل\ \س\ا\ع\ة"/>
    <numFmt numFmtId="198" formatCode="###\ \ \ل\م\ب\ة"/>
    <numFmt numFmtId="199" formatCode="#,###\ \ \م\ح\ل\ا\ت"/>
    <numFmt numFmtId="200" formatCode="#,###\ \ك\ي\ل\و\و\ا\ت"/>
    <numFmt numFmtId="201" formatCode="###.00\ \ \ه\ك\ت\ا\ر"/>
    <numFmt numFmtId="202" formatCode="###.0\ \ \ط\ن"/>
    <numFmt numFmtId="203" formatCode="###.0\ \ \ك\ج\م"/>
    <numFmt numFmtId="204" formatCode="###\,###\ \ &quot;ريال&quot;"/>
    <numFmt numFmtId="205" formatCode="###.0\ \ \م\3"/>
    <numFmt numFmtId="206" formatCode="0.00\ \د\و\ن\م"/>
    <numFmt numFmtId="207" formatCode="###\ \ج\ا\ل\و\ن\ \ف\ي\ \ا\ل\د\ق\ي\ق\ة"/>
    <numFmt numFmtId="208" formatCode="###.00\ \ \ك\ج\م"/>
    <numFmt numFmtId="209" formatCode="###\ \ \ط\ن\ \ت\م\و\ر"/>
    <numFmt numFmtId="210" formatCode="###\ \ \ط\ن\ \ث\م\ا\ر\ \ح\م\ض\ي\ا\ت"/>
    <numFmt numFmtId="211" formatCode="###\ \ \ط\ن"/>
    <numFmt numFmtId="212" formatCode="0."/>
    <numFmt numFmtId="213" formatCode="###\ \ب\ئ\ر"/>
    <numFmt numFmtId="214" formatCode="###\ \ \ك\ر\ت\و\ن"/>
    <numFmt numFmtId="215" formatCode="_(* #\,##0.0_);_(* \(#\,##0.0\);_(* &quot;-&quot;_);_(@_)"/>
    <numFmt numFmtId="216" formatCode="###.000\ \ &quot;ريال&quot;"/>
    <numFmt numFmtId="217" formatCode="###\ \ \ج\م"/>
    <numFmt numFmtId="218" formatCode="\ #\,##0.0\ \ &quot;ريال&quot;"/>
    <numFmt numFmtId="219" formatCode="#\,##0.0"/>
    <numFmt numFmtId="220" formatCode="###\ \ \م\ر\ا\ك\ز"/>
    <numFmt numFmtId="221" formatCode="#\ \ &quot;ريال&quot;\ \ل\ك\ل\ \ك\ج\م"/>
    <numFmt numFmtId="222" formatCode="#\ &quot;ريال&quot;\ \ل\ك\ل\ \ط\ن"/>
    <numFmt numFmtId="223" formatCode="#\,###\ \ \ح\ب\ة"/>
    <numFmt numFmtId="224" formatCode="###\ \ي\ر\ق\ة"/>
    <numFmt numFmtId="225" formatCode="0.000"/>
    <numFmt numFmtId="227" formatCode="#,##0.000"/>
    <numFmt numFmtId="228" formatCode="#,##0.0"/>
    <numFmt numFmtId="230" formatCode="&quot;ر.س.‏&quot;#,##0.00_);[Red]\(&quot;ر.س.‏&quot;#,##0.00\)"/>
    <numFmt numFmtId="231" formatCode="&quot;ريال&quot;\ #,##0.00_-;[Red]&quot;ريال&quot;\ #,##0.00\-"/>
    <numFmt numFmtId="232" formatCode="_-* #,##0_-;\-* #,##0_-;_-* &quot;-&quot;??_-;_-@_-"/>
    <numFmt numFmtId="233" formatCode="_(* #,##0_);_(* \(#,##0\);_(* &quot;-&quot;??_);_(@_)"/>
    <numFmt numFmtId="234" formatCode="&quot;ر.س.‏&quot;#,##0.0_);[Red]\(&quot;ر.س.‏&quot;#,##0.0\)"/>
    <numFmt numFmtId="235" formatCode="#.##0"/>
    <numFmt numFmtId="236" formatCode="###\ \ع\ا\م\ل"/>
    <numFmt numFmtId="237" formatCode="###.###"/>
    <numFmt numFmtId="238" formatCode="#,##0;[Red]\-\ \(#,##0\);&quot;-&quot;;_-@_-"/>
    <numFmt numFmtId="239" formatCode="###.0000\ \د\و\ن\م"/>
    <numFmt numFmtId="240" formatCode="yyyy/mm/dd"/>
    <numFmt numFmtId="241" formatCode="[$-2060401]B2dd\ mmmm\ yyyy\ه\ـ"/>
    <numFmt numFmtId="242" formatCode="[$-2060000]B2yyyy/mm/dd\ \ه\ـ"/>
    <numFmt numFmtId="243" formatCode="[$-2060401]00"/>
    <numFmt numFmtId="244" formatCode="#,###;[Red]\-\ \(#,##0\)"/>
    <numFmt numFmtId="245" formatCode="#\,##0;[Red]\-\ \(#\,##0\);&quot;-&quot;;_-@_-"/>
    <numFmt numFmtId="246" formatCode="###\ ###\ ###\ ##0.00;[Red]\(###\ ###\ ###\ ##0.00\)"/>
    <numFmt numFmtId="247" formatCode="#,##0_ ;[Red]\-#,##0\ "/>
    <numFmt numFmtId="248" formatCode="mmmm"/>
    <numFmt numFmtId="249" formatCode="yyyy\ \م"/>
    <numFmt numFmtId="250" formatCode="0.0\ \س\ن\ة"/>
    <numFmt numFmtId="251" formatCode="d/m/yyyy"/>
    <numFmt numFmtId="252" formatCode="mm/dd/yy"/>
    <numFmt numFmtId="253" formatCode="0_);[Red]\(0\)"/>
    <numFmt numFmtId="254" formatCode="0.00000"/>
    <numFmt numFmtId="255" formatCode="0.000000"/>
    <numFmt numFmtId="260" formatCode="###.00\ \د\و\ن\م"/>
    <numFmt numFmtId="261" formatCode="###.000\ \ \ه\ك\ت\ا\ر"/>
    <numFmt numFmtId="262" formatCode="###.0\ \ \ه\ك\ت\ا\ر"/>
    <numFmt numFmtId="263" formatCode="###\ \ \م"/>
    <numFmt numFmtId="264" formatCode="#\ \ \ب\ي\ت"/>
    <numFmt numFmtId="265" formatCode="###.0\ \ \م\ت\ر"/>
    <numFmt numFmtId="266" formatCode="###\ \ \م\2"/>
    <numFmt numFmtId="267" formatCode="#\ \م\2"/>
    <numFmt numFmtId="268" formatCode="#\ \ \ب\ي\و\ت"/>
    <numFmt numFmtId="269" formatCode="###.0\ \د\و\ن\م"/>
    <numFmt numFmtId="270" formatCode="###.00\ \ \س\ن\ة"/>
    <numFmt numFmtId="271" formatCode="###.00\ \ \م\ت\ر"/>
    <numFmt numFmtId="272" formatCode="\ #,###\ \ك\ج\م"/>
    <numFmt numFmtId="273" formatCode="###\ \ \م\3"/>
    <numFmt numFmtId="274" formatCode="###.00\ \ \م\3"/>
    <numFmt numFmtId="275" formatCode="0.00\ \ \ب\ئ\ر"/>
    <numFmt numFmtId="276" formatCode="###\ \س\م\ك\ة"/>
    <numFmt numFmtId="277" formatCode="###\ \ك\ي\ل\و\ \و\ا\ت"/>
    <numFmt numFmtId="278" formatCode="###\ \ج\م"/>
    <numFmt numFmtId="279" formatCode="###\ \ب\ذ\ر\ة"/>
    <numFmt numFmtId="280" formatCode="###\ \ \ر\ش\ة"/>
    <numFmt numFmtId="281" formatCode="###&quot; ريال&quot;"/>
    <numFmt numFmtId="282" formatCode="#,##0\ &quot;ريال&quot;"/>
    <numFmt numFmtId="283" formatCode="###.00&quot; ريال&quot;"/>
    <numFmt numFmtId="285" formatCode="###\ \م\2"/>
  </numFmts>
  <fonts count="262">
    <font>
      <sz val="12"/>
      <name val="Simplified Arabic"/>
      <family val="1"/>
    </font>
    <font>
      <sz val="10"/>
      <name val="MS Sans Serif"/>
      <family val="2"/>
      <charset val="178"/>
    </font>
    <font>
      <b/>
      <sz val="12"/>
      <name val="Helv"/>
      <charset val="178"/>
    </font>
    <font>
      <sz val="10"/>
      <name val="Arabic Transparent"/>
      <charset val="178"/>
    </font>
    <font>
      <sz val="8"/>
      <name val="Arial"/>
      <family val="2"/>
    </font>
    <font>
      <sz val="10"/>
      <name val="Arial"/>
      <family val="2"/>
      <charset val="178"/>
    </font>
    <font>
      <b/>
      <sz val="12"/>
      <name val="Arial"/>
      <family val="2"/>
      <charset val="178"/>
    </font>
    <font>
      <sz val="12"/>
      <name val="Arial"/>
      <family val="2"/>
      <charset val="178"/>
    </font>
    <font>
      <b/>
      <i/>
      <sz val="12"/>
      <name val="Helv"/>
      <charset val="178"/>
    </font>
    <font>
      <sz val="10"/>
      <name val="Arial"/>
      <family val="2"/>
    </font>
    <font>
      <u/>
      <sz val="4.8"/>
      <color indexed="12"/>
      <name val="Arial"/>
      <family val="2"/>
      <charset val="178"/>
    </font>
    <font>
      <b/>
      <sz val="14"/>
      <name val="Arabic Transparent"/>
      <charset val="178"/>
    </font>
    <font>
      <sz val="22"/>
      <name val="AdvertisingExtraBold"/>
      <charset val="178"/>
    </font>
    <font>
      <sz val="20"/>
      <name val="AL-Mohanad"/>
      <charset val="178"/>
    </font>
    <font>
      <sz val="22"/>
      <name val="AL-Sarem Bold"/>
      <charset val="178"/>
    </font>
    <font>
      <b/>
      <sz val="16"/>
      <color indexed="8"/>
      <name val="Arabic Transparent"/>
      <charset val="178"/>
    </font>
    <font>
      <sz val="10"/>
      <name val="Arial"/>
      <family val="2"/>
    </font>
    <font>
      <sz val="16"/>
      <name val="Arabic Transparent"/>
      <charset val="178"/>
    </font>
    <font>
      <sz val="16"/>
      <name val="AdvertisingExtraBold"/>
      <charset val="178"/>
    </font>
    <font>
      <u/>
      <sz val="18"/>
      <name val="Sultan bold"/>
      <charset val="178"/>
    </font>
    <font>
      <b/>
      <sz val="16"/>
      <name val="Arabic Transparent"/>
      <charset val="178"/>
    </font>
    <font>
      <sz val="14"/>
      <name val="MCS Jeddah S_U normal."/>
      <charset val="178"/>
    </font>
    <font>
      <sz val="14"/>
      <name val="Arabic Transparent"/>
      <charset val="178"/>
    </font>
    <font>
      <b/>
      <sz val="14"/>
      <color indexed="8"/>
      <name val="Arabic Transparent"/>
      <charset val="178"/>
    </font>
    <font>
      <b/>
      <sz val="18"/>
      <name val="Arabic Transparent"/>
      <charset val="178"/>
    </font>
    <font>
      <sz val="14"/>
      <name val="MCS Jeddah S_I normal."/>
      <charset val="178"/>
    </font>
    <font>
      <sz val="12"/>
      <name val="Arabic Transparent"/>
      <charset val="178"/>
    </font>
    <font>
      <b/>
      <sz val="14"/>
      <name val="Simplified Arabic"/>
      <family val="1"/>
    </font>
    <font>
      <sz val="16"/>
      <color indexed="10"/>
      <name val="Arabic Transparent"/>
      <charset val="178"/>
    </font>
    <font>
      <sz val="14"/>
      <name val="Simplified Arabic"/>
      <family val="1"/>
    </font>
    <font>
      <b/>
      <sz val="14"/>
      <color indexed="8"/>
      <name val="Simplified Arabic"/>
      <family val="1"/>
    </font>
    <font>
      <sz val="14"/>
      <color indexed="8"/>
      <name val="Simplified Arabic"/>
      <family val="1"/>
    </font>
    <font>
      <b/>
      <sz val="12"/>
      <name val="Simplified Arabic"/>
      <family val="1"/>
    </font>
    <font>
      <b/>
      <sz val="12"/>
      <color indexed="12"/>
      <name val="Simplified Arabic"/>
      <family val="1"/>
    </font>
    <font>
      <sz val="10"/>
      <name val="MS Sans Serif"/>
      <family val="2"/>
      <charset val="178"/>
    </font>
    <font>
      <b/>
      <sz val="16"/>
      <name val="Simplified Arabic"/>
      <family val="1"/>
    </font>
    <font>
      <b/>
      <sz val="16"/>
      <color indexed="10"/>
      <name val="Simplified Arabic"/>
      <family val="1"/>
    </font>
    <font>
      <b/>
      <sz val="16"/>
      <color indexed="12"/>
      <name val="Simplified Arabic"/>
      <family val="1"/>
    </font>
    <font>
      <sz val="8"/>
      <name val="Simplified Arabic"/>
      <family val="1"/>
    </font>
    <font>
      <sz val="8"/>
      <name val="Arial"/>
      <family val="2"/>
      <charset val="178"/>
    </font>
    <font>
      <sz val="12"/>
      <name val="Simplified Arabic"/>
      <family val="1"/>
    </font>
    <font>
      <b/>
      <sz val="11"/>
      <color indexed="8"/>
      <name val="Arial"/>
      <family val="2"/>
    </font>
    <font>
      <sz val="12"/>
      <color indexed="12"/>
      <name val="Simplified Arabic"/>
      <family val="1"/>
    </font>
    <font>
      <sz val="12"/>
      <color indexed="10"/>
      <name val="Simplified Arabic"/>
      <family val="1"/>
    </font>
    <font>
      <b/>
      <sz val="11"/>
      <name val="Arial"/>
      <family val="2"/>
    </font>
    <font>
      <sz val="10"/>
      <name val="Arial"/>
      <family val="2"/>
    </font>
    <font>
      <sz val="12"/>
      <name val="Arial"/>
      <family val="2"/>
    </font>
    <font>
      <b/>
      <sz val="12"/>
      <name val="Arabic Transparent"/>
      <charset val="178"/>
    </font>
    <font>
      <b/>
      <sz val="12"/>
      <name val="Arial"/>
      <family val="2"/>
    </font>
    <font>
      <sz val="12"/>
      <name val="MCS Taybah S_U normal."/>
      <charset val="178"/>
    </font>
    <font>
      <b/>
      <u/>
      <sz val="12"/>
      <name val="Arabic Transparent"/>
      <charset val="178"/>
    </font>
    <font>
      <b/>
      <sz val="12"/>
      <name val="Univers Condensed"/>
      <family val="2"/>
      <charset val="178"/>
    </font>
    <font>
      <sz val="12"/>
      <color indexed="12"/>
      <name val="Arabic Transparent"/>
      <charset val="178"/>
    </font>
    <font>
      <sz val="12"/>
      <name val="MCS Jeddah S_I normal."/>
      <charset val="178"/>
    </font>
    <font>
      <sz val="12"/>
      <color indexed="10"/>
      <name val="Arabic Transparent"/>
      <charset val="178"/>
    </font>
    <font>
      <sz val="12"/>
      <color indexed="9"/>
      <name val="Arabic Transparent"/>
      <charset val="178"/>
    </font>
    <font>
      <i/>
      <sz val="12"/>
      <name val="Arabic Transparent"/>
      <charset val="178"/>
    </font>
    <font>
      <sz val="12"/>
      <color indexed="8"/>
      <name val="Arabic Transparent"/>
      <charset val="178"/>
    </font>
    <font>
      <sz val="12"/>
      <name val="PT Bold Heading"/>
      <charset val="178"/>
    </font>
    <font>
      <b/>
      <sz val="14"/>
      <name val="Arial"/>
      <family val="2"/>
    </font>
    <font>
      <b/>
      <sz val="12"/>
      <color indexed="10"/>
      <name val="Simplified Arabic"/>
      <family val="1"/>
    </font>
    <font>
      <b/>
      <i/>
      <sz val="12"/>
      <color indexed="12"/>
      <name val="Simplified Arabic"/>
      <family val="1"/>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sz val="11"/>
      <color indexed="10"/>
      <name val="Arial"/>
      <family val="2"/>
    </font>
    <font>
      <b/>
      <sz val="12"/>
      <name val="Arial"/>
      <family val="2"/>
    </font>
    <font>
      <b/>
      <sz val="12"/>
      <color indexed="12"/>
      <name val="Arial"/>
      <family val="2"/>
    </font>
    <font>
      <sz val="10"/>
      <color indexed="8"/>
      <name val="Arial"/>
      <family val="2"/>
    </font>
    <font>
      <sz val="12"/>
      <color indexed="8"/>
      <name val="Simplified Arabic"/>
      <family val="1"/>
    </font>
    <font>
      <sz val="12"/>
      <name val="Arial"/>
      <family val="2"/>
    </font>
    <font>
      <b/>
      <sz val="12"/>
      <name val="Arial"/>
      <family val="2"/>
    </font>
    <font>
      <sz val="12"/>
      <color indexed="12"/>
      <name val="Arial"/>
      <family val="2"/>
    </font>
    <font>
      <sz val="12"/>
      <color indexed="10"/>
      <name val="Arial"/>
      <family val="2"/>
    </font>
    <font>
      <sz val="10"/>
      <name val="MS Sans Serif"/>
      <family val="2"/>
      <charset val="178"/>
    </font>
    <font>
      <sz val="12"/>
      <name val="MS Sans Serif"/>
      <family val="2"/>
      <charset val="178"/>
    </font>
    <font>
      <sz val="12"/>
      <name val="Comic Sans MS"/>
      <family val="4"/>
    </font>
    <font>
      <b/>
      <sz val="12"/>
      <color indexed="16"/>
      <name val="Simplified Arabic"/>
      <family val="1"/>
    </font>
    <font>
      <b/>
      <sz val="12"/>
      <color indexed="30"/>
      <name val="Simplified Arabic"/>
      <family val="1"/>
    </font>
    <font>
      <sz val="12"/>
      <color indexed="62"/>
      <name val="Simplified Arabic"/>
      <family val="1"/>
    </font>
    <font>
      <sz val="12"/>
      <name val="Monotype Koufi"/>
      <charset val="178"/>
    </font>
    <font>
      <sz val="12"/>
      <name val="AGA Abasan Regular"/>
      <charset val="178"/>
    </font>
    <font>
      <b/>
      <sz val="12"/>
      <color indexed="16"/>
      <name val="Arial"/>
      <family val="2"/>
    </font>
    <font>
      <sz val="12"/>
      <color indexed="10"/>
      <name val="Monotype Koufi"/>
      <charset val="178"/>
    </font>
    <font>
      <b/>
      <sz val="12"/>
      <color indexed="16"/>
      <name val="Times New Roman"/>
      <family val="1"/>
    </font>
    <font>
      <sz val="8"/>
      <name val="Arabic Transparent"/>
      <charset val="178"/>
    </font>
    <font>
      <b/>
      <sz val="11"/>
      <color indexed="12"/>
      <name val="Arial"/>
      <family val="2"/>
    </font>
    <font>
      <sz val="11"/>
      <name val="Arial"/>
      <family val="2"/>
    </font>
    <font>
      <b/>
      <sz val="10"/>
      <color indexed="12"/>
      <name val="Arial"/>
      <family val="2"/>
    </font>
    <font>
      <b/>
      <sz val="12"/>
      <color indexed="9"/>
      <name val="Simplified Arabic"/>
      <family val="1"/>
    </font>
    <font>
      <b/>
      <sz val="12"/>
      <color indexed="43"/>
      <name val="Simplified Arabic"/>
      <family val="1"/>
    </font>
    <font>
      <sz val="10"/>
      <name val="Arial"/>
      <family val="2"/>
    </font>
    <font>
      <b/>
      <sz val="12"/>
      <name val="PT Bold Heading"/>
      <charset val="178"/>
    </font>
    <font>
      <sz val="10"/>
      <name val="Arial"/>
      <family val="2"/>
    </font>
    <font>
      <sz val="8"/>
      <name val="Arial"/>
      <family val="2"/>
    </font>
    <font>
      <sz val="12"/>
      <name val="Times New Roman"/>
      <family val="1"/>
    </font>
    <font>
      <sz val="12"/>
      <color indexed="10"/>
      <name val="Times New Roman"/>
      <family val="1"/>
    </font>
    <font>
      <sz val="12"/>
      <color indexed="12"/>
      <name val="Times New Roman"/>
      <family val="1"/>
    </font>
    <font>
      <sz val="12"/>
      <color indexed="12"/>
      <name val="ZA-SYMBOLS"/>
      <family val="2"/>
    </font>
    <font>
      <sz val="10"/>
      <name val="Helv"/>
      <charset val="178"/>
    </font>
    <font>
      <sz val="16"/>
      <name val="Simplified Arabic"/>
      <family val="1"/>
    </font>
    <font>
      <sz val="18"/>
      <name val="Simplified Arabic"/>
      <family val="1"/>
    </font>
    <font>
      <sz val="18"/>
      <color indexed="10"/>
      <name val="Simplified Arabic"/>
      <family val="1"/>
    </font>
    <font>
      <b/>
      <sz val="12"/>
      <color indexed="9"/>
      <name val="Arial"/>
      <family val="2"/>
    </font>
    <font>
      <sz val="11"/>
      <color indexed="8"/>
      <name val="Arial"/>
      <family val="2"/>
      <charset val="178"/>
    </font>
    <font>
      <sz val="12"/>
      <name val="Arial"/>
      <family val="2"/>
    </font>
    <font>
      <b/>
      <i/>
      <sz val="12"/>
      <name val="Arial"/>
      <family val="2"/>
    </font>
    <font>
      <b/>
      <sz val="12"/>
      <color indexed="18"/>
      <name val="Arial Black"/>
      <family val="2"/>
    </font>
    <font>
      <sz val="12"/>
      <name val="Arial"/>
      <family val="2"/>
      <charset val="1"/>
    </font>
    <font>
      <sz val="12"/>
      <color indexed="8"/>
      <name val="Arial"/>
      <family val="2"/>
    </font>
    <font>
      <b/>
      <sz val="12"/>
      <color indexed="20"/>
      <name val="Arial"/>
      <family val="2"/>
    </font>
    <font>
      <b/>
      <sz val="12"/>
      <name val="Arial"/>
      <family val="2"/>
      <charset val="1"/>
    </font>
    <font>
      <b/>
      <sz val="12"/>
      <color indexed="18"/>
      <name val="Arial"/>
      <family val="2"/>
    </font>
    <font>
      <b/>
      <sz val="12"/>
      <color indexed="8"/>
      <name val="Arial"/>
      <family val="2"/>
    </font>
    <font>
      <sz val="12"/>
      <color indexed="9"/>
      <name val="Arial"/>
      <family val="2"/>
    </font>
    <font>
      <sz val="12"/>
      <name val="Arial"/>
      <family val="2"/>
    </font>
    <font>
      <u/>
      <sz val="12"/>
      <name val="Arial"/>
      <family val="2"/>
    </font>
    <font>
      <u/>
      <sz val="12"/>
      <color indexed="10"/>
      <name val="Arial"/>
      <family val="2"/>
    </font>
    <font>
      <b/>
      <sz val="12"/>
      <color indexed="48"/>
      <name val="Arial"/>
      <family val="2"/>
    </font>
    <font>
      <u/>
      <sz val="12"/>
      <color indexed="12"/>
      <name val="Arial"/>
      <family val="2"/>
    </font>
    <font>
      <b/>
      <u/>
      <sz val="12"/>
      <name val="Arial"/>
      <family val="2"/>
    </font>
    <font>
      <b/>
      <i/>
      <sz val="12"/>
      <color indexed="9"/>
      <name val="Arial"/>
      <family val="2"/>
    </font>
    <font>
      <b/>
      <i/>
      <u/>
      <sz val="12"/>
      <name val="Arial"/>
      <family val="2"/>
    </font>
    <font>
      <b/>
      <sz val="12"/>
      <color indexed="10"/>
      <name val="Arial"/>
      <family val="2"/>
    </font>
    <font>
      <b/>
      <sz val="12"/>
      <color indexed="10"/>
      <name val="Arabic Transparent"/>
      <charset val="178"/>
    </font>
    <font>
      <b/>
      <sz val="12"/>
      <name val="MS Sans Serif"/>
      <family val="2"/>
      <charset val="178"/>
    </font>
    <font>
      <b/>
      <sz val="12"/>
      <name val="Comic Sans MS"/>
      <family val="4"/>
    </font>
    <font>
      <b/>
      <sz val="12"/>
      <name val="MS Sans Serif"/>
      <family val="2"/>
    </font>
    <font>
      <b/>
      <u/>
      <sz val="12"/>
      <color indexed="16"/>
      <name val="Comic Sans MS"/>
      <family val="4"/>
    </font>
    <font>
      <b/>
      <sz val="12"/>
      <color indexed="14"/>
      <name val="Comic Sans MS"/>
      <family val="4"/>
    </font>
    <font>
      <b/>
      <sz val="12"/>
      <color indexed="12"/>
      <name val="Comic Sans MS"/>
      <family val="4"/>
    </font>
    <font>
      <b/>
      <sz val="12"/>
      <color indexed="10"/>
      <name val="Comic Sans MS"/>
      <family val="4"/>
    </font>
    <font>
      <b/>
      <sz val="12"/>
      <color indexed="18"/>
      <name val="Comic Sans MS"/>
      <family val="4"/>
    </font>
    <font>
      <b/>
      <sz val="12"/>
      <color indexed="9"/>
      <name val="MS Sans Serif"/>
      <family val="2"/>
      <charset val="178"/>
    </font>
    <font>
      <b/>
      <sz val="12"/>
      <color indexed="62"/>
      <name val="Comic Sans MS"/>
      <family val="4"/>
    </font>
    <font>
      <b/>
      <sz val="12"/>
      <color indexed="8"/>
      <name val="Comic Sans MS"/>
      <family val="4"/>
    </font>
    <font>
      <b/>
      <sz val="12"/>
      <color indexed="8"/>
      <name val="MS Sans Serif"/>
      <family val="2"/>
    </font>
    <font>
      <b/>
      <sz val="12"/>
      <color indexed="10"/>
      <name val="MS Sans Serif"/>
      <family val="2"/>
    </font>
    <font>
      <b/>
      <sz val="12"/>
      <color indexed="17"/>
      <name val="Comic Sans MS"/>
      <family val="4"/>
    </font>
    <font>
      <b/>
      <sz val="12"/>
      <color indexed="46"/>
      <name val="Comic Sans MS"/>
      <family val="4"/>
    </font>
    <font>
      <b/>
      <i/>
      <sz val="12"/>
      <name val="MS Sans Serif"/>
      <family val="2"/>
    </font>
    <font>
      <b/>
      <i/>
      <sz val="12"/>
      <name val="Times New Roman"/>
      <family val="1"/>
    </font>
    <font>
      <b/>
      <sz val="12"/>
      <color indexed="12"/>
      <name val="Arabic Transparent"/>
      <charset val="178"/>
    </font>
    <font>
      <i/>
      <sz val="12"/>
      <name val="Arial"/>
      <family val="2"/>
    </font>
    <font>
      <sz val="12"/>
      <name val="Traditional Arabic"/>
      <family val="1"/>
    </font>
    <font>
      <sz val="12"/>
      <color indexed="9"/>
      <name val="Simplified Arabic"/>
      <family val="1"/>
    </font>
    <font>
      <sz val="12"/>
      <name val="ZA-MATH1"/>
      <charset val="178"/>
    </font>
    <font>
      <vertAlign val="superscript"/>
      <sz val="12"/>
      <color indexed="12"/>
      <name val="Times New Roman"/>
      <family val="1"/>
    </font>
    <font>
      <u/>
      <sz val="12"/>
      <name val="Times New Roman"/>
      <family val="1"/>
    </font>
    <font>
      <sz val="18"/>
      <name val="MCS Taybah S_U normal."/>
      <charset val="178"/>
    </font>
    <font>
      <sz val="20"/>
      <name val="MCS Taybah S_U normal."/>
      <charset val="178"/>
    </font>
    <font>
      <sz val="16"/>
      <name val="MCS Taybah S_U normal."/>
      <charset val="178"/>
    </font>
    <font>
      <sz val="22"/>
      <name val="MCS Taybah S_U normal."/>
      <charset val="178"/>
    </font>
    <font>
      <sz val="16"/>
      <name val="Arial"/>
      <family val="2"/>
    </font>
    <font>
      <sz val="14"/>
      <color indexed="8"/>
      <name val="Arial"/>
      <family val="2"/>
    </font>
    <font>
      <b/>
      <u val="double"/>
      <sz val="14"/>
      <name val="MCS Taybah S_U normal."/>
      <charset val="178"/>
    </font>
    <font>
      <b/>
      <sz val="14"/>
      <name val="MCS Jeddah S_I normal."/>
      <charset val="178"/>
    </font>
    <font>
      <b/>
      <sz val="14"/>
      <color indexed="9"/>
      <name val="MCS Jeddah S_I normal."/>
      <charset val="178"/>
    </font>
    <font>
      <b/>
      <sz val="14"/>
      <name val="Arial"/>
      <family val="2"/>
      <charset val="178"/>
    </font>
    <font>
      <sz val="14"/>
      <name val="Arial"/>
      <family val="2"/>
      <charset val="178"/>
    </font>
    <font>
      <b/>
      <u/>
      <sz val="14"/>
      <color indexed="12"/>
      <name val="Simplified Arabic"/>
      <family val="1"/>
    </font>
    <font>
      <sz val="14"/>
      <name val="Arial"/>
      <family val="2"/>
    </font>
    <font>
      <b/>
      <sz val="14"/>
      <color indexed="8"/>
      <name val="PT Bold Heading"/>
      <charset val="178"/>
    </font>
    <font>
      <b/>
      <sz val="14"/>
      <color indexed="18"/>
      <name val="Arial Black"/>
      <family val="2"/>
    </font>
    <font>
      <sz val="14"/>
      <name val="Arial"/>
      <family val="2"/>
      <charset val="1"/>
    </font>
    <font>
      <u/>
      <sz val="14"/>
      <name val="Arial"/>
      <family val="2"/>
    </font>
    <font>
      <sz val="14"/>
      <name val="MS Sans Serif"/>
      <family val="2"/>
      <charset val="178"/>
    </font>
    <font>
      <sz val="12"/>
      <color rgb="FF000000"/>
      <name val="Arial"/>
      <family val="2"/>
    </font>
    <font>
      <u/>
      <sz val="12"/>
      <color theme="0"/>
      <name val="Arial"/>
      <family val="2"/>
    </font>
    <font>
      <sz val="12"/>
      <color theme="0"/>
      <name val="Arial"/>
      <family val="2"/>
    </font>
    <font>
      <b/>
      <sz val="12"/>
      <color theme="0"/>
      <name val="Arial"/>
      <family val="2"/>
    </font>
    <font>
      <b/>
      <sz val="12"/>
      <color theme="0"/>
      <name val="SKR HEAD1"/>
      <charset val="178"/>
    </font>
    <font>
      <sz val="18"/>
      <name val="Arabic Transparent"/>
      <charset val="178"/>
    </font>
    <font>
      <sz val="14"/>
      <color indexed="8"/>
      <name val="MCS Jeddah S_I normal."/>
      <charset val="178"/>
    </font>
    <font>
      <b/>
      <sz val="18"/>
      <color indexed="9"/>
      <name val="Arabic Transparent"/>
      <charset val="178"/>
    </font>
    <font>
      <sz val="22"/>
      <name val="Arabic Transparent"/>
      <charset val="178"/>
    </font>
    <font>
      <sz val="22"/>
      <color indexed="9"/>
      <name val="Arabic Transparent"/>
      <charset val="178"/>
    </font>
    <font>
      <sz val="24"/>
      <name val="Arabic Transparent"/>
      <charset val="178"/>
    </font>
    <font>
      <sz val="24"/>
      <color indexed="9"/>
      <name val="Arabic Transparent"/>
      <charset val="178"/>
    </font>
    <font>
      <i/>
      <sz val="22"/>
      <name val="MCS Jeddah S_I normal."/>
      <charset val="178"/>
    </font>
    <font>
      <sz val="24"/>
      <name val="MCS Taybah S_U normal."/>
      <charset val="178"/>
    </font>
    <font>
      <sz val="20"/>
      <name val="Arabic Transparent"/>
      <charset val="178"/>
    </font>
    <font>
      <sz val="11"/>
      <name val="Arabic Transparent"/>
      <charset val="178"/>
    </font>
    <font>
      <sz val="11"/>
      <name val="MCS Jeddah S_U normal."/>
      <charset val="178"/>
    </font>
    <font>
      <sz val="26"/>
      <name val="MCS Taybah S_U normal."/>
      <charset val="178"/>
    </font>
    <font>
      <u val="double"/>
      <sz val="28"/>
      <name val="MCS Taybah S_U normal."/>
      <charset val="178"/>
    </font>
    <font>
      <sz val="17"/>
      <name val="Simplified Arabic"/>
      <family val="1"/>
    </font>
    <font>
      <u val="double"/>
      <sz val="22"/>
      <name val="MCS Taybah S_U normal."/>
      <charset val="178"/>
    </font>
    <font>
      <u val="double"/>
      <sz val="26"/>
      <name val="MCS Taybah S_U normal."/>
      <charset val="178"/>
    </font>
    <font>
      <sz val="16"/>
      <name val="Arial"/>
      <family val="2"/>
      <charset val="178"/>
    </font>
    <font>
      <u/>
      <sz val="16"/>
      <name val="Arabic Transparent"/>
      <charset val="178"/>
    </font>
    <font>
      <u val="double"/>
      <sz val="24"/>
      <name val="MCS Taybah S_U normal."/>
      <charset val="178"/>
    </font>
    <font>
      <u/>
      <sz val="18"/>
      <name val="MCS Taybah S_U normal."/>
      <charset val="178"/>
    </font>
    <font>
      <b/>
      <u/>
      <sz val="16"/>
      <name val="Arabic Transparent"/>
      <charset val="178"/>
    </font>
    <font>
      <i/>
      <u val="double"/>
      <sz val="72"/>
      <name val="MCS Taybah S_U normal."/>
      <charset val="178"/>
    </font>
    <font>
      <b/>
      <u/>
      <sz val="18"/>
      <name val="Arabic Transparent"/>
      <charset val="178"/>
    </font>
    <font>
      <b/>
      <u val="double"/>
      <sz val="18"/>
      <name val="Arabic Transparent"/>
      <charset val="178"/>
    </font>
    <font>
      <u/>
      <sz val="20"/>
      <name val="MCS Taybah S_U normal."/>
      <charset val="178"/>
    </font>
    <font>
      <b/>
      <sz val="20"/>
      <name val="Arabic Transparent"/>
      <charset val="178"/>
    </font>
    <font>
      <u/>
      <sz val="16"/>
      <name val="MCS Taybah S_U normal."/>
      <charset val="178"/>
    </font>
    <font>
      <sz val="10"/>
      <name val="Simplified Arabic"/>
      <family val="1"/>
    </font>
    <font>
      <sz val="14"/>
      <name val="MCS Taybah S_U normal."/>
      <charset val="178"/>
    </font>
    <font>
      <u/>
      <sz val="14"/>
      <name val="Arabic Transparent"/>
      <charset val="178"/>
    </font>
    <font>
      <u val="double"/>
      <sz val="18"/>
      <name val="MCS Taybah S_U normal."/>
      <charset val="178"/>
    </font>
    <font>
      <i/>
      <sz val="18"/>
      <name val="MCS Jeddah S_U normal."/>
      <charset val="178"/>
    </font>
    <font>
      <u/>
      <sz val="18"/>
      <name val="MCS Jeddah S_U normal."/>
      <charset val="178"/>
    </font>
    <font>
      <u val="double"/>
      <sz val="20"/>
      <name val="MCS Taybah S_U normal."/>
      <charset val="178"/>
    </font>
    <font>
      <sz val="16"/>
      <name val="MCS Jeddah S_I normal."/>
      <charset val="178"/>
    </font>
    <font>
      <sz val="18"/>
      <name val="MCS Jeddah S_I normal."/>
      <charset val="178"/>
    </font>
    <font>
      <b/>
      <sz val="16"/>
      <color indexed="43"/>
      <name val="Arabic Transparent"/>
      <charset val="178"/>
    </font>
    <font>
      <b/>
      <sz val="18"/>
      <color indexed="43"/>
      <name val="Arabic Transparent"/>
      <charset val="178"/>
    </font>
    <font>
      <b/>
      <sz val="16"/>
      <color indexed="41"/>
      <name val="Arabic Transparent"/>
      <charset val="178"/>
    </font>
    <font>
      <b/>
      <sz val="18"/>
      <color indexed="41"/>
      <name val="Arabic Transparent"/>
      <charset val="178"/>
    </font>
    <font>
      <b/>
      <sz val="16"/>
      <color indexed="42"/>
      <name val="Arabic Transparent"/>
      <charset val="178"/>
    </font>
    <font>
      <b/>
      <sz val="18"/>
      <color indexed="42"/>
      <name val="Arabic Transparent"/>
      <charset val="178"/>
    </font>
    <font>
      <b/>
      <sz val="24"/>
      <color indexed="9"/>
      <name val="Arabic Transparent"/>
      <charset val="178"/>
    </font>
    <font>
      <sz val="18"/>
      <name val="Arial"/>
      <family val="2"/>
    </font>
    <font>
      <b/>
      <sz val="14"/>
      <name val="MCS Taybah S_U normal."/>
      <charset val="178"/>
    </font>
    <font>
      <sz val="14"/>
      <color indexed="10"/>
      <name val="Arabic Transparent"/>
      <charset val="178"/>
    </font>
    <font>
      <b/>
      <sz val="16"/>
      <name val="Univers Condensed"/>
      <family val="2"/>
      <charset val="178"/>
    </font>
    <font>
      <sz val="16"/>
      <color indexed="12"/>
      <name val="Arabic Transparent"/>
      <charset val="178"/>
    </font>
    <font>
      <sz val="12"/>
      <color indexed="9"/>
      <name val="MCS Jeddah S_I normal."/>
      <charset val="178"/>
    </font>
    <font>
      <sz val="16"/>
      <color indexed="9"/>
      <name val="Arabic Transparent"/>
      <charset val="178"/>
    </font>
    <font>
      <i/>
      <sz val="16"/>
      <name val="Arabic Transparent"/>
      <charset val="178"/>
    </font>
    <font>
      <sz val="16"/>
      <color indexed="8"/>
      <name val="Arabic Transparent"/>
      <charset val="178"/>
    </font>
    <font>
      <sz val="20"/>
      <name val="MCS Jeddah S_I normal."/>
      <charset val="178"/>
    </font>
    <font>
      <sz val="20"/>
      <name val="MCS Jeddah S_U normal."/>
      <charset val="178"/>
    </font>
    <font>
      <sz val="16"/>
      <name val="Traditional Arabic"/>
      <family val="1"/>
    </font>
    <font>
      <b/>
      <sz val="16"/>
      <color theme="0"/>
      <name val="Simplified Arabic"/>
      <family val="1"/>
    </font>
    <font>
      <sz val="16"/>
      <color theme="1"/>
      <name val="Simplified Arabic"/>
      <family val="1"/>
    </font>
    <font>
      <b/>
      <sz val="16"/>
      <name val="Traditional Arabic"/>
      <family val="1"/>
    </font>
    <font>
      <b/>
      <sz val="20"/>
      <color indexed="9"/>
      <name val="Simplified Arabic"/>
      <family val="1"/>
    </font>
    <font>
      <b/>
      <i/>
      <sz val="26"/>
      <color indexed="10"/>
      <name val="Simplified Arabic"/>
      <family val="1"/>
    </font>
    <font>
      <b/>
      <sz val="22"/>
      <color indexed="62"/>
      <name val="Simplified Arabic"/>
      <family val="1"/>
    </font>
    <font>
      <sz val="22"/>
      <color indexed="62"/>
      <name val="Simplified Arabic"/>
      <family val="1"/>
    </font>
    <font>
      <b/>
      <sz val="18"/>
      <color indexed="8"/>
      <name val="Simplified Arabic"/>
      <family val="1"/>
    </font>
    <font>
      <b/>
      <sz val="18"/>
      <name val="Simplified Arabic"/>
      <family val="1"/>
    </font>
    <font>
      <b/>
      <sz val="18"/>
      <color indexed="10"/>
      <name val="Simplified Arabic"/>
      <family val="1"/>
    </font>
    <font>
      <sz val="22"/>
      <color indexed="12"/>
      <name val="Simplified Arabic"/>
      <family val="1"/>
    </font>
    <font>
      <b/>
      <sz val="18"/>
      <color indexed="62"/>
      <name val="Simplified Arabic"/>
      <family val="1"/>
    </font>
    <font>
      <sz val="22"/>
      <color indexed="63"/>
      <name val="Simplified Arabic"/>
      <family val="1"/>
    </font>
    <font>
      <b/>
      <sz val="18"/>
      <color indexed="12"/>
      <name val="Simplified Arabic"/>
      <family val="1"/>
    </font>
    <font>
      <b/>
      <sz val="22"/>
      <color indexed="10"/>
      <name val="Simplified Arabic"/>
      <family val="1"/>
    </font>
    <font>
      <b/>
      <sz val="16"/>
      <color indexed="9"/>
      <name val="Simplified Arabic"/>
      <family val="1"/>
    </font>
    <font>
      <b/>
      <sz val="18"/>
      <color indexed="9"/>
      <name val="Simplified Arabic"/>
      <family val="1"/>
    </font>
    <font>
      <b/>
      <sz val="14"/>
      <color theme="0"/>
      <name val="Simplified Arabic"/>
      <family val="1"/>
    </font>
    <font>
      <sz val="14"/>
      <color indexed="9"/>
      <name val="Simplified Arabic"/>
      <family val="1"/>
    </font>
    <font>
      <sz val="16"/>
      <name val="Times New Roman"/>
      <family val="1"/>
    </font>
    <font>
      <b/>
      <sz val="16"/>
      <name val="Times New Roman"/>
      <family val="1"/>
    </font>
  </fonts>
  <fills count="64">
    <fill>
      <patternFill patternType="none"/>
    </fill>
    <fill>
      <patternFill patternType="gray125"/>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1"/>
        <bgColor indexed="64"/>
      </patternFill>
    </fill>
    <fill>
      <patternFill patternType="solid">
        <fgColor indexed="49"/>
        <bgColor indexed="64"/>
      </patternFill>
    </fill>
    <fill>
      <patternFill patternType="solid">
        <fgColor indexed="47"/>
        <bgColor indexed="64"/>
      </patternFill>
    </fill>
    <fill>
      <patternFill patternType="solid">
        <fgColor indexed="22"/>
        <bgColor indexed="64"/>
      </patternFill>
    </fill>
    <fill>
      <patternFill patternType="solid">
        <fgColor indexed="26"/>
        <bgColor indexed="64"/>
      </patternFill>
    </fill>
    <fill>
      <patternFill patternType="solid">
        <fgColor indexed="12"/>
        <bgColor indexed="64"/>
      </patternFill>
    </fill>
    <fill>
      <patternFill patternType="solid">
        <fgColor indexed="11"/>
        <bgColor indexed="64"/>
      </patternFill>
    </fill>
    <fill>
      <patternFill patternType="solid">
        <fgColor indexed="35"/>
        <bgColor indexed="64"/>
      </patternFill>
    </fill>
    <fill>
      <patternFill patternType="solid">
        <fgColor indexed="14"/>
        <bgColor indexed="64"/>
      </patternFill>
    </fill>
    <fill>
      <patternFill patternType="solid">
        <fgColor indexed="8"/>
        <bgColor indexed="64"/>
      </patternFill>
    </fill>
    <fill>
      <patternFill patternType="solid">
        <fgColor indexed="10"/>
        <bgColor indexed="64"/>
      </patternFill>
    </fill>
    <fill>
      <patternFill patternType="solid">
        <fgColor indexed="13"/>
        <bgColor indexed="64"/>
      </patternFill>
    </fill>
    <fill>
      <patternFill patternType="solid">
        <fgColor indexed="43"/>
        <bgColor indexed="64"/>
      </patternFill>
    </fill>
    <fill>
      <patternFill patternType="solid">
        <fgColor indexed="42"/>
        <bgColor indexed="64"/>
      </patternFill>
    </fill>
    <fill>
      <patternFill patternType="solid">
        <fgColor indexed="31"/>
        <bgColor indexed="64"/>
      </patternFill>
    </fill>
    <fill>
      <patternFill patternType="solid">
        <fgColor indexed="40"/>
        <bgColor indexed="64"/>
      </patternFill>
    </fill>
    <fill>
      <patternFill patternType="solid">
        <fgColor indexed="21"/>
        <bgColor indexed="64"/>
      </patternFill>
    </fill>
    <fill>
      <patternFill patternType="solid">
        <fgColor indexed="18"/>
        <bgColor indexed="64"/>
      </patternFill>
    </fill>
    <fill>
      <patternFill patternType="solid">
        <fgColor indexed="17"/>
        <bgColor indexed="64"/>
      </patternFill>
    </fill>
    <fill>
      <patternFill patternType="solid">
        <fgColor indexed="13"/>
        <bgColor indexed="27"/>
      </patternFill>
    </fill>
    <fill>
      <patternFill patternType="solid">
        <fgColor indexed="42"/>
        <bgColor indexed="27"/>
      </patternFill>
    </fill>
    <fill>
      <patternFill patternType="solid">
        <fgColor indexed="44"/>
        <bgColor indexed="27"/>
      </patternFill>
    </fill>
    <fill>
      <patternFill patternType="solid">
        <fgColor indexed="47"/>
        <bgColor indexed="27"/>
      </patternFill>
    </fill>
    <fill>
      <patternFill patternType="solid">
        <fgColor indexed="9"/>
        <bgColor indexed="27"/>
      </patternFill>
    </fill>
    <fill>
      <patternFill patternType="solid">
        <fgColor indexed="50"/>
        <bgColor indexed="27"/>
      </patternFill>
    </fill>
    <fill>
      <patternFill patternType="solid">
        <fgColor indexed="45"/>
        <bgColor indexed="27"/>
      </patternFill>
    </fill>
    <fill>
      <patternFill patternType="solid">
        <fgColor indexed="41"/>
        <bgColor indexed="27"/>
      </patternFill>
    </fill>
    <fill>
      <patternFill patternType="solid">
        <fgColor indexed="43"/>
        <bgColor indexed="27"/>
      </patternFill>
    </fill>
    <fill>
      <patternFill patternType="solid">
        <fgColor indexed="49"/>
        <bgColor indexed="27"/>
      </patternFill>
    </fill>
    <fill>
      <patternFill patternType="solid">
        <fgColor indexed="51"/>
        <bgColor indexed="27"/>
      </patternFill>
    </fill>
    <fill>
      <patternFill patternType="solid">
        <fgColor indexed="15"/>
        <bgColor indexed="64"/>
      </patternFill>
    </fill>
    <fill>
      <patternFill patternType="solid">
        <fgColor indexed="44"/>
        <bgColor indexed="64"/>
      </patternFill>
    </fill>
    <fill>
      <patternFill patternType="solid">
        <fgColor indexed="15"/>
        <bgColor indexed="27"/>
      </patternFill>
    </fill>
    <fill>
      <patternFill patternType="solid">
        <fgColor indexed="16"/>
        <bgColor indexed="64"/>
      </patternFill>
    </fill>
    <fill>
      <patternFill patternType="solid">
        <fgColor indexed="24"/>
        <bgColor indexed="64"/>
      </patternFill>
    </fill>
    <fill>
      <patternFill patternType="solid">
        <fgColor rgb="FF2F5496"/>
        <bgColor indexed="64"/>
      </patternFill>
    </fill>
    <fill>
      <patternFill patternType="solid">
        <fgColor indexed="45"/>
        <bgColor indexed="64"/>
      </patternFill>
    </fill>
    <fill>
      <patternFill patternType="solid">
        <fgColor theme="4"/>
        <bgColor theme="4"/>
      </patternFill>
    </fill>
    <fill>
      <patternFill patternType="solid">
        <fgColor rgb="FFF3F3F3"/>
        <bgColor indexed="64"/>
      </patternFill>
    </fill>
    <fill>
      <patternFill patternType="solid">
        <fgColor theme="6" tint="-0.499984740745262"/>
        <bgColor indexed="64"/>
      </patternFill>
    </fill>
  </fills>
  <borders count="275">
    <border>
      <left/>
      <right/>
      <top/>
      <bottom/>
      <diagonal/>
    </border>
    <border>
      <left style="thin">
        <color indexed="64"/>
      </left>
      <right style="thin">
        <color indexed="64"/>
      </right>
      <top style="double">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double">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top style="double">
        <color indexed="64"/>
      </top>
      <bottom/>
      <diagonal/>
    </border>
    <border>
      <left style="thin">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thin">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thick">
        <color indexed="64"/>
      </left>
      <right style="medium">
        <color indexed="64"/>
      </right>
      <top style="medium">
        <color indexed="64"/>
      </top>
      <bottom style="thick">
        <color indexed="64"/>
      </bottom>
      <diagonal/>
    </border>
    <border>
      <left style="medium">
        <color indexed="64"/>
      </left>
      <right style="thick">
        <color indexed="64"/>
      </right>
      <top style="thick">
        <color indexed="64"/>
      </top>
      <bottom style="medium">
        <color indexed="64"/>
      </bottom>
      <diagonal/>
    </border>
    <border>
      <left style="thin">
        <color indexed="64"/>
      </left>
      <right style="thin">
        <color indexed="64"/>
      </right>
      <top style="thick">
        <color indexed="64"/>
      </top>
      <bottom style="thin">
        <color indexed="64"/>
      </bottom>
      <diagonal/>
    </border>
    <border>
      <left style="thick">
        <color indexed="64"/>
      </left>
      <right style="medium">
        <color indexed="64"/>
      </right>
      <top style="thick">
        <color indexed="64"/>
      </top>
      <bottom style="thin">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thick">
        <color indexed="64"/>
      </right>
      <top style="thin">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
      <left style="medium">
        <color indexed="64"/>
      </left>
      <right style="thick">
        <color indexed="64"/>
      </right>
      <top style="thin">
        <color indexed="64"/>
      </top>
      <bottom style="thick">
        <color indexed="64"/>
      </bottom>
      <diagonal/>
    </border>
    <border>
      <left/>
      <right style="thick">
        <color indexed="8"/>
      </right>
      <top style="thick">
        <color indexed="8"/>
      </top>
      <bottom/>
      <diagonal/>
    </border>
    <border>
      <left/>
      <right/>
      <top style="thick">
        <color indexed="8"/>
      </top>
      <bottom/>
      <diagonal/>
    </border>
    <border>
      <left style="thick">
        <color indexed="8"/>
      </left>
      <right/>
      <top style="thick">
        <color indexed="8"/>
      </top>
      <bottom/>
      <diagonal/>
    </border>
    <border>
      <left style="thick">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ck">
        <color indexed="8"/>
      </right>
      <top/>
      <bottom/>
      <diagonal/>
    </border>
    <border>
      <left style="thick">
        <color indexed="8"/>
      </left>
      <right/>
      <top/>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right style="thick">
        <color indexed="8"/>
      </right>
      <top/>
      <bottom style="thick">
        <color indexed="8"/>
      </bottom>
      <diagonal/>
    </border>
    <border>
      <left/>
      <right/>
      <top/>
      <bottom style="thick">
        <color indexed="8"/>
      </bottom>
      <diagonal/>
    </border>
    <border>
      <left style="thick">
        <color indexed="8"/>
      </left>
      <right/>
      <top/>
      <bottom style="thick">
        <color indexed="8"/>
      </bottom>
      <diagonal/>
    </border>
    <border>
      <left/>
      <right/>
      <top style="thick">
        <color indexed="64"/>
      </top>
      <bottom style="thick">
        <color indexed="64"/>
      </bottom>
      <diagonal/>
    </border>
    <border>
      <left style="thick">
        <color indexed="64"/>
      </left>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right style="thick">
        <color indexed="64"/>
      </right>
      <top/>
      <bottom/>
      <diagonal/>
    </border>
    <border>
      <left style="thick">
        <color indexed="64"/>
      </left>
      <right/>
      <top/>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right/>
      <top style="thick">
        <color indexed="64"/>
      </top>
      <bottom style="medium">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ck">
        <color indexed="64"/>
      </left>
      <right/>
      <top/>
      <bottom style="thin">
        <color indexed="8"/>
      </bottom>
      <diagonal/>
    </border>
    <border>
      <left/>
      <right/>
      <top/>
      <bottom style="thin">
        <color indexed="8"/>
      </bottom>
      <diagonal/>
    </border>
    <border>
      <left/>
      <right/>
      <top style="medium">
        <color indexed="64"/>
      </top>
      <bottom/>
      <diagonal/>
    </border>
    <border>
      <left style="double">
        <color indexed="64"/>
      </left>
      <right style="thin">
        <color indexed="64"/>
      </right>
      <top style="double">
        <color indexed="64"/>
      </top>
      <bottom/>
      <diagonal/>
    </border>
    <border>
      <left style="thin">
        <color indexed="64"/>
      </left>
      <right style="thin">
        <color indexed="64"/>
      </right>
      <top/>
      <bottom style="double">
        <color indexed="64"/>
      </bottom>
      <diagonal/>
    </border>
    <border>
      <left style="double">
        <color indexed="64"/>
      </left>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double">
        <color indexed="64"/>
      </bottom>
      <diagonal/>
    </border>
    <border>
      <left style="thin">
        <color indexed="64"/>
      </left>
      <right/>
      <top style="thin">
        <color indexed="64"/>
      </top>
      <bottom style="double">
        <color indexed="64"/>
      </bottom>
      <diagonal/>
    </border>
    <border>
      <left/>
      <right/>
      <top/>
      <bottom style="double">
        <color indexed="64"/>
      </bottom>
      <diagonal/>
    </border>
    <border>
      <left/>
      <right/>
      <top style="double">
        <color indexed="64"/>
      </top>
      <bottom/>
      <diagonal/>
    </border>
    <border>
      <left style="thick">
        <color indexed="64"/>
      </left>
      <right style="thick">
        <color indexed="64"/>
      </right>
      <top/>
      <bottom/>
      <diagonal/>
    </border>
    <border>
      <left style="medium">
        <color indexed="64"/>
      </left>
      <right style="medium">
        <color indexed="64"/>
      </right>
      <top/>
      <bottom/>
      <diagonal/>
    </border>
    <border>
      <left/>
      <right style="medium">
        <color indexed="64"/>
      </right>
      <top/>
      <bottom/>
      <diagonal/>
    </border>
    <border>
      <left style="thick">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ck">
        <color indexed="64"/>
      </left>
      <right/>
      <top style="medium">
        <color indexed="64"/>
      </top>
      <bottom style="thick">
        <color indexed="64"/>
      </bottom>
      <diagonal/>
    </border>
    <border>
      <left style="thick">
        <color indexed="64"/>
      </left>
      <right style="thick">
        <color indexed="64"/>
      </right>
      <top style="thick">
        <color indexed="64"/>
      </top>
      <bottom style="thick">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bottom style="hair">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double">
        <color indexed="64"/>
      </left>
      <right style="thin">
        <color indexed="64"/>
      </right>
      <top style="double">
        <color indexed="64"/>
      </top>
      <bottom style="double">
        <color indexed="64"/>
      </bottom>
      <diagonal/>
    </border>
    <border>
      <left/>
      <right style="medium">
        <color indexed="8"/>
      </right>
      <top/>
      <bottom/>
      <diagonal/>
    </border>
    <border>
      <left/>
      <right style="medium">
        <color indexed="8"/>
      </right>
      <top/>
      <bottom style="thick">
        <color indexed="64"/>
      </bottom>
      <diagonal/>
    </border>
    <border>
      <left/>
      <right/>
      <top style="thick">
        <color indexed="64"/>
      </top>
      <bottom style="thin">
        <color indexed="64"/>
      </bottom>
      <diagonal/>
    </border>
    <border>
      <left style="thick">
        <color indexed="64"/>
      </left>
      <right style="thin">
        <color indexed="64"/>
      </right>
      <top/>
      <bottom/>
      <diagonal/>
    </border>
    <border>
      <left/>
      <right style="thick">
        <color indexed="64"/>
      </right>
      <top/>
      <bottom style="thin">
        <color indexed="64"/>
      </bottom>
      <diagonal/>
    </border>
    <border>
      <left/>
      <right style="thick">
        <color indexed="64"/>
      </right>
      <top/>
      <bottom style="double">
        <color indexed="64"/>
      </bottom>
      <diagonal/>
    </border>
    <border>
      <left style="thick">
        <color indexed="64"/>
      </left>
      <right style="thin">
        <color indexed="64"/>
      </right>
      <top/>
      <bottom style="thick">
        <color indexed="64"/>
      </bottom>
      <diagonal/>
    </border>
    <border>
      <left style="thick">
        <color indexed="64"/>
      </left>
      <right style="thin">
        <color indexed="64"/>
      </right>
      <top/>
      <bottom style="double">
        <color indexed="64"/>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ck">
        <color indexed="64"/>
      </left>
      <right/>
      <top style="thick">
        <color indexed="64"/>
      </top>
      <bottom style="double">
        <color indexed="64"/>
      </bottom>
      <diagonal/>
    </border>
    <border>
      <left style="thin">
        <color indexed="64"/>
      </left>
      <right style="medium">
        <color indexed="64"/>
      </right>
      <top style="medium">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ck">
        <color indexed="64"/>
      </left>
      <right/>
      <top style="thin">
        <color indexed="64"/>
      </top>
      <bottom style="thin">
        <color indexed="64"/>
      </bottom>
      <diagonal/>
    </border>
    <border>
      <left style="thick">
        <color indexed="64"/>
      </left>
      <right/>
      <top style="thick">
        <color indexed="64"/>
      </top>
      <bottom style="thin">
        <color indexed="64"/>
      </bottom>
      <diagonal/>
    </border>
    <border>
      <left style="thin">
        <color indexed="64"/>
      </left>
      <right/>
      <top style="thin">
        <color indexed="64"/>
      </top>
      <bottom/>
      <diagonal/>
    </border>
    <border>
      <left/>
      <right style="thick">
        <color indexed="64"/>
      </right>
      <top style="thick">
        <color indexed="64"/>
      </top>
      <bottom style="thick">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double">
        <color indexed="64"/>
      </right>
      <top style="double">
        <color indexed="64"/>
      </top>
      <bottom style="thin">
        <color indexed="64"/>
      </bottom>
      <diagonal/>
    </border>
    <border>
      <left style="double">
        <color indexed="64"/>
      </left>
      <right style="thin">
        <color indexed="64"/>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top/>
      <bottom style="double">
        <color indexed="64"/>
      </bottom>
      <diagonal/>
    </border>
    <border>
      <left style="thick">
        <color indexed="10"/>
      </left>
      <right style="thin">
        <color indexed="10"/>
      </right>
      <top style="thick">
        <color indexed="10"/>
      </top>
      <bottom style="thin">
        <color indexed="10"/>
      </bottom>
      <diagonal/>
    </border>
    <border>
      <left style="thin">
        <color indexed="10"/>
      </left>
      <right style="thin">
        <color indexed="10"/>
      </right>
      <top style="thick">
        <color indexed="10"/>
      </top>
      <bottom style="thin">
        <color indexed="10"/>
      </bottom>
      <diagonal/>
    </border>
    <border>
      <left style="thin">
        <color indexed="10"/>
      </left>
      <right style="thick">
        <color indexed="10"/>
      </right>
      <top style="thick">
        <color indexed="10"/>
      </top>
      <bottom style="thin">
        <color indexed="10"/>
      </bottom>
      <diagonal/>
    </border>
    <border>
      <left style="thin">
        <color indexed="10"/>
      </left>
      <right style="thick">
        <color indexed="10"/>
      </right>
      <top style="thin">
        <color indexed="10"/>
      </top>
      <bottom style="thin">
        <color indexed="10"/>
      </bottom>
      <diagonal/>
    </border>
    <border>
      <left style="thick">
        <color indexed="10"/>
      </left>
      <right/>
      <top style="thin">
        <color indexed="10"/>
      </top>
      <bottom style="double">
        <color indexed="10"/>
      </bottom>
      <diagonal/>
    </border>
    <border>
      <left/>
      <right style="thin">
        <color indexed="10"/>
      </right>
      <top style="thin">
        <color indexed="10"/>
      </top>
      <bottom style="double">
        <color indexed="10"/>
      </bottom>
      <diagonal/>
    </border>
    <border>
      <left style="double">
        <color indexed="10"/>
      </left>
      <right style="thin">
        <color indexed="10"/>
      </right>
      <top style="double">
        <color indexed="10"/>
      </top>
      <bottom style="thin">
        <color indexed="10"/>
      </bottom>
      <diagonal/>
    </border>
    <border>
      <left style="thin">
        <color indexed="10"/>
      </left>
      <right style="thin">
        <color indexed="10"/>
      </right>
      <top style="double">
        <color indexed="10"/>
      </top>
      <bottom style="thin">
        <color indexed="10"/>
      </bottom>
      <diagonal/>
    </border>
    <border>
      <left style="thin">
        <color indexed="10"/>
      </left>
      <right style="double">
        <color indexed="10"/>
      </right>
      <top style="double">
        <color indexed="10"/>
      </top>
      <bottom style="thin">
        <color indexed="10"/>
      </bottom>
      <diagonal/>
    </border>
    <border>
      <left style="double">
        <color indexed="10"/>
      </left>
      <right style="thin">
        <color indexed="10"/>
      </right>
      <top style="thin">
        <color indexed="10"/>
      </top>
      <bottom style="double">
        <color indexed="10"/>
      </bottom>
      <diagonal/>
    </border>
    <border>
      <left style="thin">
        <color indexed="10"/>
      </left>
      <right style="thin">
        <color indexed="10"/>
      </right>
      <top style="thin">
        <color indexed="10"/>
      </top>
      <bottom style="double">
        <color indexed="10"/>
      </bottom>
      <diagonal/>
    </border>
    <border>
      <left style="thin">
        <color indexed="10"/>
      </left>
      <right style="double">
        <color indexed="10"/>
      </right>
      <top style="thin">
        <color indexed="10"/>
      </top>
      <bottom style="double">
        <color indexed="10"/>
      </bottom>
      <diagonal/>
    </border>
    <border>
      <left style="thick">
        <color indexed="10"/>
      </left>
      <right/>
      <top style="double">
        <color indexed="10"/>
      </top>
      <bottom style="thick">
        <color indexed="10"/>
      </bottom>
      <diagonal/>
    </border>
    <border>
      <left/>
      <right style="thin">
        <color indexed="10"/>
      </right>
      <top style="double">
        <color indexed="10"/>
      </top>
      <bottom style="thick">
        <color indexed="10"/>
      </bottom>
      <diagonal/>
    </border>
    <border>
      <left/>
      <right style="thin">
        <color indexed="10"/>
      </right>
      <top/>
      <bottom style="thick">
        <color indexed="10"/>
      </bottom>
      <diagonal/>
    </border>
    <border>
      <left style="thin">
        <color indexed="10"/>
      </left>
      <right style="thick">
        <color indexed="10"/>
      </right>
      <top/>
      <bottom style="thick">
        <color indexed="10"/>
      </bottom>
      <diagonal/>
    </border>
    <border>
      <left style="thick">
        <color indexed="9"/>
      </left>
      <right style="medium">
        <color indexed="9"/>
      </right>
      <top style="thick">
        <color indexed="9"/>
      </top>
      <bottom style="medium">
        <color indexed="9"/>
      </bottom>
      <diagonal/>
    </border>
    <border>
      <left style="medium">
        <color indexed="9"/>
      </left>
      <right style="medium">
        <color indexed="9"/>
      </right>
      <top style="thick">
        <color indexed="9"/>
      </top>
      <bottom style="medium">
        <color indexed="9"/>
      </bottom>
      <diagonal/>
    </border>
    <border>
      <left style="medium">
        <color indexed="9"/>
      </left>
      <right style="thick">
        <color indexed="9"/>
      </right>
      <top style="thick">
        <color indexed="9"/>
      </top>
      <bottom style="medium">
        <color indexed="9"/>
      </bottom>
      <diagonal/>
    </border>
    <border>
      <left style="thick">
        <color indexed="9"/>
      </left>
      <right style="medium">
        <color indexed="64"/>
      </right>
      <top style="medium">
        <color indexed="9"/>
      </top>
      <bottom style="medium">
        <color indexed="64"/>
      </bottom>
      <diagonal/>
    </border>
    <border>
      <left style="medium">
        <color indexed="64"/>
      </left>
      <right style="medium">
        <color indexed="64"/>
      </right>
      <top style="medium">
        <color indexed="9"/>
      </top>
      <bottom style="medium">
        <color indexed="64"/>
      </bottom>
      <diagonal/>
    </border>
    <border>
      <left style="medium">
        <color indexed="64"/>
      </left>
      <right style="medium">
        <color indexed="9"/>
      </right>
      <top style="medium">
        <color indexed="9"/>
      </top>
      <bottom style="medium">
        <color indexed="64"/>
      </bottom>
      <diagonal/>
    </border>
    <border>
      <left style="medium">
        <color indexed="9"/>
      </left>
      <right style="thick">
        <color indexed="9"/>
      </right>
      <top style="medium">
        <color indexed="9"/>
      </top>
      <bottom style="medium">
        <color indexed="9"/>
      </bottom>
      <diagonal/>
    </border>
    <border>
      <left style="thick">
        <color indexed="9"/>
      </left>
      <right style="medium">
        <color indexed="64"/>
      </right>
      <top style="medium">
        <color indexed="64"/>
      </top>
      <bottom style="medium">
        <color indexed="64"/>
      </bottom>
      <diagonal/>
    </border>
    <border>
      <left style="medium">
        <color indexed="64"/>
      </left>
      <right style="medium">
        <color indexed="9"/>
      </right>
      <top style="medium">
        <color indexed="64"/>
      </top>
      <bottom style="medium">
        <color indexed="64"/>
      </bottom>
      <diagonal/>
    </border>
    <border>
      <left style="thick">
        <color indexed="9"/>
      </left>
      <right style="medium">
        <color indexed="9"/>
      </right>
      <top style="medium">
        <color indexed="9"/>
      </top>
      <bottom style="thick">
        <color indexed="9"/>
      </bottom>
      <diagonal/>
    </border>
    <border>
      <left style="medium">
        <color indexed="9"/>
      </left>
      <right style="medium">
        <color indexed="9"/>
      </right>
      <top style="medium">
        <color indexed="9"/>
      </top>
      <bottom style="thick">
        <color indexed="9"/>
      </bottom>
      <diagonal/>
    </border>
    <border>
      <left style="medium">
        <color indexed="9"/>
      </left>
      <right style="thick">
        <color indexed="9"/>
      </right>
      <top style="medium">
        <color indexed="9"/>
      </top>
      <bottom style="thick">
        <color indexed="9"/>
      </bottom>
      <diagonal/>
    </border>
    <border>
      <left/>
      <right/>
      <top style="thick">
        <color indexed="64"/>
      </top>
      <bottom style="double">
        <color indexed="64"/>
      </bottom>
      <diagonal/>
    </border>
    <border>
      <left/>
      <right style="double">
        <color indexed="64"/>
      </right>
      <top style="thick">
        <color indexed="64"/>
      </top>
      <bottom style="double">
        <color indexed="64"/>
      </bottom>
      <diagonal/>
    </border>
    <border>
      <left style="thick">
        <color indexed="64"/>
      </left>
      <right style="double">
        <color indexed="64"/>
      </right>
      <top style="thick">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style="double">
        <color indexed="64"/>
      </right>
      <top style="thick">
        <color indexed="64"/>
      </top>
      <bottom/>
      <diagonal/>
    </border>
    <border>
      <left style="thick">
        <color indexed="64"/>
      </left>
      <right style="double">
        <color indexed="64"/>
      </right>
      <top style="thin">
        <color indexed="64"/>
      </top>
      <bottom style="double">
        <color indexed="64"/>
      </bottom>
      <diagonal/>
    </border>
    <border>
      <left style="thick">
        <color indexed="64"/>
      </left>
      <right style="double">
        <color indexed="64"/>
      </right>
      <top style="double">
        <color indexed="64"/>
      </top>
      <bottom/>
      <diagonal/>
    </border>
    <border>
      <left style="thick">
        <color indexed="64"/>
      </left>
      <right style="double">
        <color indexed="64"/>
      </right>
      <top style="thin">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thick">
        <color indexed="64"/>
      </left>
      <right style="double">
        <color indexed="64"/>
      </right>
      <top/>
      <bottom style="double">
        <color indexed="64"/>
      </bottom>
      <diagonal/>
    </border>
    <border>
      <left style="thick">
        <color indexed="64"/>
      </left>
      <right/>
      <top style="double">
        <color indexed="64"/>
      </top>
      <bottom style="thin">
        <color indexed="64"/>
      </bottom>
      <diagonal/>
    </border>
    <border>
      <left style="thick">
        <color indexed="64"/>
      </left>
      <right/>
      <top style="thin">
        <color indexed="64"/>
      </top>
      <bottom style="double">
        <color indexed="64"/>
      </bottom>
      <diagonal/>
    </border>
    <border diagonalUp="1">
      <left style="thin">
        <color indexed="64"/>
      </left>
      <right style="double">
        <color indexed="64"/>
      </right>
      <top style="double">
        <color indexed="64"/>
      </top>
      <bottom/>
      <diagonal style="thin">
        <color indexed="64"/>
      </diagonal>
    </border>
    <border diagonalUp="1">
      <left style="thin">
        <color indexed="64"/>
      </left>
      <right style="double">
        <color indexed="64"/>
      </right>
      <top/>
      <bottom style="thin">
        <color indexed="64"/>
      </bottom>
      <diagonal style="thin">
        <color indexed="64"/>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right style="double">
        <color indexed="64"/>
      </right>
      <top style="thin">
        <color indexed="64"/>
      </top>
      <bottom/>
      <diagonal/>
    </border>
    <border>
      <left/>
      <right style="thin">
        <color indexed="64"/>
      </right>
      <top style="double">
        <color indexed="64"/>
      </top>
      <bottom style="double">
        <color indexed="64"/>
      </bottom>
      <diagonal/>
    </border>
    <border>
      <left style="double">
        <color indexed="43"/>
      </left>
      <right style="thin">
        <color indexed="43"/>
      </right>
      <top style="double">
        <color indexed="43"/>
      </top>
      <bottom style="thin">
        <color indexed="43"/>
      </bottom>
      <diagonal/>
    </border>
    <border>
      <left style="thin">
        <color indexed="43"/>
      </left>
      <right/>
      <top style="double">
        <color indexed="43"/>
      </top>
      <bottom style="thin">
        <color indexed="43"/>
      </bottom>
      <diagonal/>
    </border>
    <border>
      <left/>
      <right/>
      <top style="double">
        <color indexed="43"/>
      </top>
      <bottom style="thin">
        <color indexed="43"/>
      </bottom>
      <diagonal/>
    </border>
    <border>
      <left/>
      <right style="thin">
        <color indexed="43"/>
      </right>
      <top style="double">
        <color indexed="43"/>
      </top>
      <bottom style="thin">
        <color indexed="43"/>
      </bottom>
      <diagonal/>
    </border>
    <border>
      <left style="thin">
        <color indexed="43"/>
      </left>
      <right style="thin">
        <color indexed="43"/>
      </right>
      <top style="double">
        <color indexed="43"/>
      </top>
      <bottom/>
      <diagonal/>
    </border>
    <border>
      <left style="thin">
        <color indexed="43"/>
      </left>
      <right style="double">
        <color indexed="43"/>
      </right>
      <top style="double">
        <color indexed="43"/>
      </top>
      <bottom style="thin">
        <color indexed="43"/>
      </bottom>
      <diagonal/>
    </border>
    <border>
      <left style="double">
        <color indexed="43"/>
      </left>
      <right style="thin">
        <color indexed="43"/>
      </right>
      <top style="thin">
        <color indexed="43"/>
      </top>
      <bottom style="thick">
        <color indexed="41"/>
      </bottom>
      <diagonal/>
    </border>
    <border>
      <left style="thin">
        <color indexed="43"/>
      </left>
      <right/>
      <top style="thin">
        <color indexed="43"/>
      </top>
      <bottom style="thick">
        <color indexed="41"/>
      </bottom>
      <diagonal/>
    </border>
    <border>
      <left/>
      <right/>
      <top style="thin">
        <color indexed="43"/>
      </top>
      <bottom style="thick">
        <color indexed="41"/>
      </bottom>
      <diagonal/>
    </border>
    <border>
      <left/>
      <right style="thin">
        <color indexed="43"/>
      </right>
      <top style="thin">
        <color indexed="43"/>
      </top>
      <bottom style="thick">
        <color indexed="41"/>
      </bottom>
      <diagonal/>
    </border>
    <border>
      <left style="thin">
        <color indexed="43"/>
      </left>
      <right style="thin">
        <color indexed="43"/>
      </right>
      <top/>
      <bottom style="thick">
        <color indexed="41"/>
      </bottom>
      <diagonal/>
    </border>
    <border>
      <left style="thin">
        <color indexed="43"/>
      </left>
      <right style="double">
        <color indexed="43"/>
      </right>
      <top style="thin">
        <color indexed="43"/>
      </top>
      <bottom style="thick">
        <color indexed="41"/>
      </bottom>
      <diagonal/>
    </border>
    <border>
      <left style="thick">
        <color indexed="41"/>
      </left>
      <right style="thin">
        <color indexed="41"/>
      </right>
      <top style="thick">
        <color indexed="41"/>
      </top>
      <bottom/>
      <diagonal/>
    </border>
    <border>
      <left style="thin">
        <color indexed="41"/>
      </left>
      <right style="thin">
        <color indexed="41"/>
      </right>
      <top style="thick">
        <color indexed="41"/>
      </top>
      <bottom/>
      <diagonal/>
    </border>
    <border>
      <left style="thin">
        <color indexed="41"/>
      </left>
      <right style="thick">
        <color indexed="41"/>
      </right>
      <top style="thick">
        <color indexed="41"/>
      </top>
      <bottom/>
      <diagonal/>
    </border>
    <border>
      <left style="thick">
        <color indexed="41"/>
      </left>
      <right style="thin">
        <color indexed="41"/>
      </right>
      <top/>
      <bottom style="thick">
        <color indexed="41"/>
      </bottom>
      <diagonal/>
    </border>
    <border>
      <left style="thin">
        <color indexed="41"/>
      </left>
      <right style="thin">
        <color indexed="41"/>
      </right>
      <top/>
      <bottom style="thick">
        <color indexed="41"/>
      </bottom>
      <diagonal/>
    </border>
    <border>
      <left style="thin">
        <color indexed="41"/>
      </left>
      <right style="thick">
        <color indexed="41"/>
      </right>
      <top/>
      <bottom style="thick">
        <color indexed="41"/>
      </bottom>
      <diagonal/>
    </border>
    <border>
      <left style="double">
        <color indexed="42"/>
      </left>
      <right style="thin">
        <color indexed="42"/>
      </right>
      <top style="thick">
        <color indexed="41"/>
      </top>
      <bottom style="thin">
        <color indexed="42"/>
      </bottom>
      <diagonal/>
    </border>
    <border>
      <left style="thin">
        <color indexed="42"/>
      </left>
      <right/>
      <top style="thick">
        <color indexed="41"/>
      </top>
      <bottom style="thin">
        <color indexed="42"/>
      </bottom>
      <diagonal/>
    </border>
    <border>
      <left/>
      <right/>
      <top style="thick">
        <color indexed="41"/>
      </top>
      <bottom style="thin">
        <color indexed="42"/>
      </bottom>
      <diagonal/>
    </border>
    <border>
      <left/>
      <right style="thin">
        <color indexed="42"/>
      </right>
      <top style="thick">
        <color indexed="41"/>
      </top>
      <bottom style="thin">
        <color indexed="42"/>
      </bottom>
      <diagonal/>
    </border>
    <border>
      <left style="thin">
        <color indexed="42"/>
      </left>
      <right style="thin">
        <color indexed="42"/>
      </right>
      <top style="thick">
        <color indexed="41"/>
      </top>
      <bottom/>
      <diagonal/>
    </border>
    <border>
      <left style="thin">
        <color indexed="42"/>
      </left>
      <right style="double">
        <color indexed="42"/>
      </right>
      <top style="thick">
        <color indexed="41"/>
      </top>
      <bottom style="thin">
        <color indexed="42"/>
      </bottom>
      <diagonal/>
    </border>
    <border>
      <left style="double">
        <color indexed="42"/>
      </left>
      <right style="thin">
        <color indexed="42"/>
      </right>
      <top style="thin">
        <color indexed="42"/>
      </top>
      <bottom style="double">
        <color indexed="42"/>
      </bottom>
      <diagonal/>
    </border>
    <border>
      <left style="thin">
        <color indexed="42"/>
      </left>
      <right/>
      <top style="thin">
        <color indexed="42"/>
      </top>
      <bottom style="double">
        <color indexed="42"/>
      </bottom>
      <diagonal/>
    </border>
    <border>
      <left/>
      <right/>
      <top style="thin">
        <color indexed="42"/>
      </top>
      <bottom style="double">
        <color indexed="42"/>
      </bottom>
      <diagonal/>
    </border>
    <border>
      <left/>
      <right style="thin">
        <color indexed="42"/>
      </right>
      <top style="thin">
        <color indexed="42"/>
      </top>
      <bottom style="double">
        <color indexed="42"/>
      </bottom>
      <diagonal/>
    </border>
    <border>
      <left style="thin">
        <color indexed="42"/>
      </left>
      <right style="thin">
        <color indexed="42"/>
      </right>
      <top/>
      <bottom style="double">
        <color indexed="42"/>
      </bottom>
      <diagonal/>
    </border>
    <border>
      <left style="thin">
        <color indexed="42"/>
      </left>
      <right style="double">
        <color indexed="42"/>
      </right>
      <top style="thin">
        <color indexed="42"/>
      </top>
      <bottom style="double">
        <color indexed="42"/>
      </bottom>
      <diagonal/>
    </border>
    <border>
      <left style="double">
        <color indexed="64"/>
      </left>
      <right/>
      <top style="double">
        <color indexed="42"/>
      </top>
      <bottom style="thin">
        <color indexed="64"/>
      </bottom>
      <diagonal/>
    </border>
    <border>
      <left/>
      <right style="thin">
        <color indexed="64"/>
      </right>
      <top style="double">
        <color indexed="42"/>
      </top>
      <bottom style="thin">
        <color indexed="64"/>
      </bottom>
      <diagonal/>
    </border>
    <border>
      <left style="thin">
        <color indexed="64"/>
      </left>
      <right style="thin">
        <color indexed="64"/>
      </right>
      <top style="double">
        <color indexed="42"/>
      </top>
      <bottom style="thin">
        <color indexed="64"/>
      </bottom>
      <diagonal/>
    </border>
    <border>
      <left style="thin">
        <color indexed="64"/>
      </left>
      <right/>
      <top style="double">
        <color indexed="42"/>
      </top>
      <bottom style="thin">
        <color indexed="64"/>
      </bottom>
      <diagonal/>
    </border>
    <border>
      <left style="thin">
        <color indexed="64"/>
      </left>
      <right style="double">
        <color indexed="64"/>
      </right>
      <top style="double">
        <color indexed="42"/>
      </top>
      <bottom/>
      <diagonal/>
    </border>
    <border>
      <left style="thick">
        <color indexed="64"/>
      </left>
      <right style="thin">
        <color indexed="64"/>
      </right>
      <top style="double">
        <color indexed="64"/>
      </top>
      <bottom style="thin">
        <color indexed="64"/>
      </bottom>
      <diagonal/>
    </border>
    <border>
      <left style="thick">
        <color indexed="64"/>
      </left>
      <right style="thin">
        <color indexed="64"/>
      </right>
      <top style="thin">
        <color indexed="64"/>
      </top>
      <bottom style="double">
        <color indexed="64"/>
      </bottom>
      <diagonal/>
    </border>
    <border>
      <left style="thick">
        <color indexed="64"/>
      </left>
      <right style="thin">
        <color indexed="64"/>
      </right>
      <top style="double">
        <color indexed="64"/>
      </top>
      <bottom style="double">
        <color indexed="64"/>
      </bottom>
      <diagonal/>
    </border>
    <border>
      <left style="thick">
        <color indexed="10"/>
      </left>
      <right style="thick">
        <color indexed="10"/>
      </right>
      <top style="thick">
        <color indexed="10"/>
      </top>
      <bottom style="thick">
        <color indexed="10"/>
      </bottom>
      <diagonal/>
    </border>
  </borders>
  <cellStyleXfs count="400">
    <xf numFmtId="238" fontId="0" fillId="0" borderId="0">
      <alignment horizontal="center" vertical="center" readingOrder="2"/>
    </xf>
    <xf numFmtId="201" fontId="11" fillId="0" borderId="1">
      <alignment horizontal="center" vertical="center" readingOrder="2"/>
    </xf>
    <xf numFmtId="0" fontId="62" fillId="3" borderId="0" applyNumberFormat="0" applyBorder="0" applyAlignment="0" applyProtection="0"/>
    <xf numFmtId="0" fontId="62" fillId="4" borderId="0" applyNumberFormat="0" applyBorder="0" applyAlignment="0" applyProtection="0"/>
    <xf numFmtId="0" fontId="62" fillId="5" borderId="0" applyNumberFormat="0" applyBorder="0" applyAlignment="0" applyProtection="0"/>
    <xf numFmtId="0" fontId="62" fillId="6" borderId="0" applyNumberFormat="0" applyBorder="0" applyAlignment="0" applyProtection="0"/>
    <xf numFmtId="0" fontId="62" fillId="7" borderId="0" applyNumberFormat="0" applyBorder="0" applyAlignment="0" applyProtection="0"/>
    <xf numFmtId="0" fontId="62" fillId="8" borderId="0" applyNumberFormat="0" applyBorder="0" applyAlignment="0" applyProtection="0"/>
    <xf numFmtId="0" fontId="62" fillId="10" borderId="0" applyNumberFormat="0" applyBorder="0" applyAlignment="0" applyProtection="0"/>
    <xf numFmtId="0" fontId="62" fillId="4" borderId="0" applyNumberFormat="0" applyBorder="0" applyAlignment="0" applyProtection="0"/>
    <xf numFmtId="0" fontId="62" fillId="7" borderId="0" applyNumberFormat="0" applyBorder="0" applyAlignment="0" applyProtection="0"/>
    <xf numFmtId="0" fontId="62" fillId="11" borderId="0" applyNumberFormat="0" applyBorder="0" applyAlignment="0" applyProtection="0"/>
    <xf numFmtId="0" fontId="63" fillId="13" borderId="0" applyNumberFormat="0" applyBorder="0" applyAlignment="0" applyProtection="0"/>
    <xf numFmtId="0" fontId="63" fillId="8" borderId="0" applyNumberFormat="0" applyBorder="0" applyAlignment="0" applyProtection="0"/>
    <xf numFmtId="0" fontId="63" fillId="10" borderId="0" applyNumberFormat="0" applyBorder="0" applyAlignment="0" applyProtection="0"/>
    <xf numFmtId="0" fontId="63" fillId="14" borderId="0" applyNumberFormat="0" applyBorder="0" applyAlignment="0" applyProtection="0"/>
    <xf numFmtId="0" fontId="63" fillId="15" borderId="0" applyNumberFormat="0" applyBorder="0" applyAlignment="0" applyProtection="0"/>
    <xf numFmtId="0" fontId="63" fillId="16" borderId="0" applyNumberFormat="0" applyBorder="0" applyAlignment="0" applyProtection="0"/>
    <xf numFmtId="0" fontId="63" fillId="18" borderId="0" applyNumberFormat="0" applyBorder="0" applyAlignment="0" applyProtection="0"/>
    <xf numFmtId="0" fontId="63" fillId="19" borderId="0" applyNumberFormat="0" applyBorder="0" applyAlignment="0" applyProtection="0"/>
    <xf numFmtId="0" fontId="63" fillId="20" borderId="0" applyNumberFormat="0" applyBorder="0" applyAlignment="0" applyProtection="0"/>
    <xf numFmtId="0" fontId="63" fillId="14" borderId="0" applyNumberFormat="0" applyBorder="0" applyAlignment="0" applyProtection="0"/>
    <xf numFmtId="0" fontId="63" fillId="15" borderId="0" applyNumberFormat="0" applyBorder="0" applyAlignment="0" applyProtection="0"/>
    <xf numFmtId="0" fontId="63" fillId="17" borderId="0" applyNumberFormat="0" applyBorder="0" applyAlignment="0" applyProtection="0"/>
    <xf numFmtId="0" fontId="12" fillId="0" borderId="0">
      <alignment horizontal="center" readingOrder="2"/>
    </xf>
    <xf numFmtId="0" fontId="12" fillId="0" borderId="0">
      <alignment horizontal="center" readingOrder="2"/>
    </xf>
    <xf numFmtId="0" fontId="13" fillId="0" borderId="0">
      <alignment horizontal="right" vertical="center" wrapText="1" indent="1" shrinkToFit="1" readingOrder="2"/>
      <protection locked="0"/>
    </xf>
    <xf numFmtId="0" fontId="14" fillId="0" borderId="0">
      <alignment horizontal="center" vertical="top" readingOrder="2"/>
    </xf>
    <xf numFmtId="0" fontId="64" fillId="2" borderId="0" applyNumberFormat="0" applyBorder="0" applyAlignment="0" applyProtection="0"/>
    <xf numFmtId="0" fontId="65" fillId="21" borderId="2" applyNumberFormat="0" applyAlignment="0" applyProtection="0"/>
    <xf numFmtId="0" fontId="66" fillId="22" borderId="3" applyNumberFormat="0" applyAlignment="0" applyProtection="0"/>
    <xf numFmtId="40" fontId="1" fillId="0" borderId="0" applyFont="0" applyFill="0" applyBorder="0" applyAlignment="0" applyProtection="0"/>
    <xf numFmtId="40" fontId="3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12" fillId="0" borderId="0"/>
    <xf numFmtId="0" fontId="112" fillId="0" borderId="0"/>
    <xf numFmtId="252" fontId="9" fillId="0" borderId="0" applyFont="0" applyFill="0" applyBorder="0" applyAlignment="0" applyProtection="0"/>
    <xf numFmtId="14" fontId="45" fillId="0" borderId="0" applyFont="0" applyFill="0" applyBorder="0" applyAlignment="0" applyProtection="0"/>
    <xf numFmtId="14" fontId="9" fillId="0" borderId="0" applyFont="0" applyFill="0" applyBorder="0" applyAlignment="0" applyProtection="0"/>
    <xf numFmtId="0" fontId="67" fillId="0" borderId="0" applyNumberFormat="0" applyFill="0" applyBorder="0" applyAlignment="0" applyProtection="0"/>
    <xf numFmtId="253" fontId="9" fillId="0" borderId="0" applyFont="0" applyFill="0" applyBorder="0" applyAlignment="0" applyProtection="0"/>
    <xf numFmtId="0" fontId="68" fillId="3" borderId="0" applyNumberFormat="0" applyBorder="0" applyAlignment="0" applyProtection="0"/>
    <xf numFmtId="0" fontId="69" fillId="0" borderId="4" applyNumberFormat="0" applyFill="0" applyAlignment="0" applyProtection="0"/>
    <xf numFmtId="0" fontId="70" fillId="0" borderId="5" applyNumberFormat="0" applyFill="0" applyAlignment="0" applyProtection="0"/>
    <xf numFmtId="0" fontId="71" fillId="0" borderId="6" applyNumberFormat="0" applyFill="0" applyAlignment="0" applyProtection="0"/>
    <xf numFmtId="0" fontId="71" fillId="0" borderId="0" applyNumberFormat="0" applyFill="0" applyBorder="0" applyAlignment="0" applyProtection="0"/>
    <xf numFmtId="0" fontId="72" fillId="0" borderId="0" applyNumberFormat="0" applyFill="0" applyBorder="0" applyAlignment="0" applyProtection="0">
      <alignment vertical="top"/>
      <protection locked="0"/>
    </xf>
    <xf numFmtId="0" fontId="73" fillId="6" borderId="2" applyNumberFormat="0" applyAlignment="0" applyProtection="0"/>
    <xf numFmtId="238" fontId="15" fillId="23" borderId="7" applyFont="0" applyFill="0" applyBorder="0">
      <alignment horizontal="center" readingOrder="2"/>
    </xf>
    <xf numFmtId="0" fontId="74" fillId="0" borderId="8" applyNumberFormat="0" applyFill="0" applyAlignment="0" applyProtection="0"/>
    <xf numFmtId="39" fontId="3" fillId="0" borderId="0" applyNumberFormat="0">
      <alignment horizontal="right"/>
    </xf>
    <xf numFmtId="0" fontId="75" fillId="12" borderId="0" applyNumberFormat="0" applyBorder="0" applyAlignment="0" applyProtection="0"/>
    <xf numFmtId="0" fontId="22" fillId="0" borderId="0"/>
    <xf numFmtId="38" fontId="9" fillId="0" borderId="0" applyFont="0" applyBorder="0" applyAlignment="0" applyProtection="0"/>
    <xf numFmtId="0" fontId="117" fillId="0" borderId="0"/>
    <xf numFmtId="0" fontId="9" fillId="0" borderId="0"/>
    <xf numFmtId="0" fontId="104" fillId="0" borderId="0"/>
    <xf numFmtId="238" fontId="40" fillId="0" borderId="0">
      <alignment horizontal="center" vertical="center" readingOrder="2"/>
    </xf>
    <xf numFmtId="0" fontId="87" fillId="0" borderId="0"/>
    <xf numFmtId="0" fontId="83" fillId="0" borderId="0"/>
    <xf numFmtId="0" fontId="45" fillId="0" borderId="0"/>
    <xf numFmtId="0" fontId="16" fillId="0" borderId="0"/>
    <xf numFmtId="0" fontId="16" fillId="0" borderId="0"/>
    <xf numFmtId="0" fontId="106" fillId="0" borderId="0"/>
    <xf numFmtId="0" fontId="106" fillId="0" borderId="0"/>
    <xf numFmtId="0" fontId="22" fillId="0" borderId="0"/>
    <xf numFmtId="0" fontId="106" fillId="0" borderId="0"/>
    <xf numFmtId="0" fontId="22" fillId="0" borderId="0"/>
    <xf numFmtId="0" fontId="22" fillId="0" borderId="0"/>
    <xf numFmtId="0" fontId="16" fillId="0" borderId="0"/>
    <xf numFmtId="0" fontId="20" fillId="0" borderId="1" applyBorder="0">
      <alignment horizontal="center" vertical="center" readingOrder="2"/>
    </xf>
    <xf numFmtId="0" fontId="81" fillId="0" borderId="0"/>
    <xf numFmtId="0" fontId="62" fillId="9" borderId="9" applyNumberFormat="0" applyFont="0" applyAlignment="0" applyProtection="0"/>
    <xf numFmtId="0" fontId="76" fillId="21" borderId="10" applyNumberFormat="0" applyAlignment="0" applyProtection="0"/>
    <xf numFmtId="0" fontId="17" fillId="0" borderId="11">
      <alignment horizontal="center"/>
    </xf>
    <xf numFmtId="0" fontId="112" fillId="0" borderId="0"/>
    <xf numFmtId="9" fontId="1" fillId="0" borderId="0" applyFont="0" applyFill="0" applyBorder="0" applyAlignment="0" applyProtection="0"/>
    <xf numFmtId="9" fontId="34" fillId="0" borderId="0" applyFont="0" applyFill="0" applyBorder="0" applyAlignment="0" applyProtection="0"/>
    <xf numFmtId="9" fontId="22" fillId="0" borderId="0" applyFont="0" applyFill="0" applyBorder="0" applyAlignment="0" applyProtection="0"/>
    <xf numFmtId="9" fontId="9" fillId="0" borderId="0" applyFont="0" applyFill="0" applyBorder="0" applyAlignment="0" applyProtection="0"/>
    <xf numFmtId="0" fontId="18" fillId="0" borderId="0">
      <alignment horizontal="center" readingOrder="2"/>
    </xf>
    <xf numFmtId="0" fontId="19" fillId="0" borderId="0" applyNumberFormat="0" applyFill="0" applyBorder="0" applyAlignment="0">
      <alignment horizontal="center" vertical="center" wrapText="1" readingOrder="2"/>
    </xf>
    <xf numFmtId="49" fontId="9" fillId="0" borderId="0" applyFont="0" applyFill="0" applyBorder="0" applyAlignment="0" applyProtection="0"/>
    <xf numFmtId="0" fontId="77" fillId="0" borderId="0" applyNumberFormat="0" applyFill="0" applyBorder="0" applyAlignment="0" applyProtection="0"/>
    <xf numFmtId="0" fontId="41" fillId="0" borderId="12" applyNumberFormat="0" applyFill="0" applyAlignment="0" applyProtection="0"/>
    <xf numFmtId="0" fontId="78" fillId="0" borderId="0" applyNumberFormat="0" applyFill="0" applyBorder="0" applyAlignment="0" applyProtection="0"/>
    <xf numFmtId="0" fontId="20" fillId="24" borderId="13" applyFont="0" applyFill="0" applyBorder="0" applyAlignment="0">
      <alignment horizontal="center" vertical="center" readingOrder="2"/>
    </xf>
    <xf numFmtId="0" fontId="10" fillId="0" borderId="0" applyNumberFormat="0" applyFill="0" applyBorder="0" applyAlignment="0" applyProtection="0">
      <alignment vertical="top"/>
      <protection locked="0"/>
    </xf>
    <xf numFmtId="184" fontId="16" fillId="25" borderId="14" applyFont="0" applyFill="0" applyBorder="0">
      <alignment horizontal="center" readingOrder="2"/>
    </xf>
    <xf numFmtId="202" fontId="17" fillId="0" borderId="13" applyFont="0" applyFill="0" applyBorder="0">
      <alignment horizontal="center" readingOrder="2"/>
    </xf>
    <xf numFmtId="201" fontId="11" fillId="0" borderId="1" applyNumberFormat="0">
      <alignment horizontal="center" vertical="center" readingOrder="2"/>
    </xf>
    <xf numFmtId="185" fontId="20" fillId="24" borderId="13" applyFill="0" applyBorder="0">
      <alignment horizontal="center" vertical="center" readingOrder="2"/>
    </xf>
    <xf numFmtId="0" fontId="21" fillId="26" borderId="15" applyBorder="0" applyAlignment="0">
      <alignment horizontal="center" vertical="center" readingOrder="2"/>
    </xf>
    <xf numFmtId="167" fontId="17" fillId="0" borderId="16" applyFont="0" applyFill="0" applyBorder="0" applyAlignment="0">
      <alignment horizontal="center" vertical="center" readingOrder="2"/>
    </xf>
    <xf numFmtId="191" fontId="20" fillId="24" borderId="13" applyFill="0" applyBorder="0">
      <alignment horizontal="center" vertical="center" readingOrder="2"/>
    </xf>
    <xf numFmtId="203" fontId="17" fillId="25" borderId="11" applyFont="0" applyFill="0" applyBorder="0">
      <alignment horizontal="center" readingOrder="2"/>
    </xf>
    <xf numFmtId="204" fontId="17" fillId="23" borderId="13" applyFont="0" applyFill="0" applyBorder="0">
      <alignment horizontal="center" vertical="center" readingOrder="2"/>
    </xf>
    <xf numFmtId="184" fontId="20" fillId="24" borderId="13" applyFont="0" applyFill="0" applyBorder="0">
      <alignment horizontal="center" vertical="center" readingOrder="2"/>
    </xf>
    <xf numFmtId="0" fontId="22" fillId="0" borderId="11">
      <alignment horizontal="center" readingOrder="2"/>
    </xf>
    <xf numFmtId="0" fontId="5" fillId="0" borderId="17">
      <alignment horizontal="center" vertical="center" readingOrder="2"/>
    </xf>
    <xf numFmtId="0" fontId="5" fillId="0" borderId="17">
      <alignment horizontal="center" vertical="center" readingOrder="2"/>
    </xf>
    <xf numFmtId="0" fontId="15" fillId="24" borderId="0" applyFill="0" applyBorder="0">
      <alignment horizontal="center" readingOrder="2"/>
    </xf>
    <xf numFmtId="205" fontId="17" fillId="0" borderId="13" applyFont="0" applyFill="0" applyBorder="0" applyAlignment="0">
      <alignment horizontal="center" readingOrder="2"/>
    </xf>
    <xf numFmtId="195" fontId="23" fillId="24" borderId="13" applyFont="0" applyFill="0" applyBorder="0">
      <alignment horizontal="center" readingOrder="2"/>
    </xf>
    <xf numFmtId="186" fontId="20" fillId="24" borderId="13">
      <alignment horizontal="center" vertical="center" readingOrder="2"/>
    </xf>
    <xf numFmtId="0" fontId="24" fillId="0" borderId="18" applyFont="0" applyFill="0" applyBorder="0" applyAlignment="0">
      <alignment horizontal="center" vertical="center" readingOrder="2"/>
    </xf>
    <xf numFmtId="0" fontId="17" fillId="0" borderId="19">
      <alignment horizontal="center"/>
    </xf>
    <xf numFmtId="0" fontId="25" fillId="0" borderId="0">
      <alignment horizontal="center" vertical="center" readingOrder="2"/>
    </xf>
    <xf numFmtId="0" fontId="25" fillId="26" borderId="20" applyNumberFormat="0">
      <alignment horizontal="center" vertical="center" readingOrder="2"/>
    </xf>
    <xf numFmtId="0" fontId="25" fillId="0" borderId="0" applyNumberFormat="0" applyFill="0">
      <alignment horizontal="center" vertical="center" readingOrder="2"/>
    </xf>
    <xf numFmtId="187" fontId="20" fillId="24" borderId="13">
      <alignment horizontal="center" vertical="center" readingOrder="2"/>
    </xf>
    <xf numFmtId="190" fontId="11" fillId="0" borderId="16" applyFont="0" applyFill="0" applyBorder="0" applyAlignment="0">
      <alignment horizontal="center" readingOrder="2"/>
    </xf>
    <xf numFmtId="206" fontId="26" fillId="0" borderId="0" applyFont="0" applyFill="0" applyBorder="0" applyAlignment="0">
      <alignment horizontal="center" readingOrder="2"/>
    </xf>
    <xf numFmtId="182" fontId="17" fillId="0" borderId="0" applyFont="0" applyFill="0" applyBorder="0" applyAlignment="0">
      <alignment horizontal="center" readingOrder="2"/>
    </xf>
    <xf numFmtId="173" fontId="11" fillId="0" borderId="16" applyFont="0" applyFill="0" applyBorder="0" applyAlignment="0">
      <alignment horizontal="center" readingOrder="2"/>
    </xf>
    <xf numFmtId="228" fontId="22" fillId="0" borderId="13" applyFill="0">
      <alignment horizontal="center" vertical="center" readingOrder="2"/>
    </xf>
    <xf numFmtId="194" fontId="11" fillId="0" borderId="21" applyFont="0" applyFill="0" applyBorder="0">
      <alignment horizontal="center" readingOrder="2"/>
    </xf>
    <xf numFmtId="182" fontId="20" fillId="24" borderId="1" applyFont="0" applyFill="0" applyBorder="0">
      <alignment horizontal="center"/>
    </xf>
    <xf numFmtId="186" fontId="16" fillId="25" borderId="22" applyFont="0" applyFill="0" applyBorder="0">
      <alignment horizontal="center" vertical="center" readingOrder="2"/>
    </xf>
    <xf numFmtId="0" fontId="24" fillId="0" borderId="14" applyFont="0" applyFill="0" applyBorder="0" applyAlignment="0">
      <alignment horizontal="center" vertical="center" readingOrder="2"/>
    </xf>
    <xf numFmtId="189" fontId="24" fillId="0" borderId="23" applyFont="0" applyFill="0" applyBorder="0" applyAlignment="0">
      <alignment horizontal="center"/>
    </xf>
    <xf numFmtId="172" fontId="11" fillId="0" borderId="1">
      <alignment horizontal="center" vertical="center" readingOrder="2"/>
    </xf>
    <xf numFmtId="0" fontId="17" fillId="0" borderId="13" applyFont="0" applyFill="0" applyBorder="0" applyAlignment="0">
      <alignment horizontal="center" vertical="center" readingOrder="2"/>
    </xf>
    <xf numFmtId="207" fontId="16" fillId="25" borderId="24" applyFont="0" applyFill="0" applyBorder="0">
      <alignment horizontal="center" readingOrder="2"/>
    </xf>
    <xf numFmtId="208" fontId="17" fillId="25" borderId="25" applyFont="0" applyFill="0" applyBorder="0">
      <alignment horizontal="center" readingOrder="2"/>
    </xf>
    <xf numFmtId="174" fontId="27" fillId="0" borderId="18" applyFont="0" applyFill="0" applyBorder="0" applyAlignment="0">
      <alignment horizontal="left" readingOrder="2"/>
    </xf>
    <xf numFmtId="175" fontId="20" fillId="0" borderId="13" applyFont="0" applyFill="0" applyBorder="0" applyAlignment="0">
      <alignment horizontal="center" readingOrder="2"/>
    </xf>
    <xf numFmtId="0" fontId="24" fillId="0" borderId="26" applyFont="0" applyFill="0" applyBorder="0" applyAlignment="0">
      <alignment horizontal="center" vertical="center" readingOrder="2"/>
    </xf>
    <xf numFmtId="0" fontId="22" fillId="0" borderId="11" applyFont="0" applyFill="0" applyBorder="0" applyAlignment="0">
      <alignment horizontal="center" vertical="center" readingOrder="2"/>
    </xf>
    <xf numFmtId="175" fontId="20" fillId="0" borderId="13" applyFont="0" applyFill="0" applyBorder="0" applyAlignment="0">
      <alignment horizontal="center" readingOrder="2"/>
    </xf>
    <xf numFmtId="209" fontId="24" fillId="0" borderId="27" applyFont="0" applyFill="0" applyBorder="0" applyAlignment="0">
      <alignment horizontal="center" vertical="center" readingOrder="2"/>
    </xf>
    <xf numFmtId="210" fontId="24" fillId="0" borderId="26" applyFont="0" applyFill="0" applyBorder="0" applyAlignment="0">
      <alignment horizontal="center" vertical="center" readingOrder="2"/>
    </xf>
    <xf numFmtId="212" fontId="17" fillId="0" borderId="26" applyFont="0" applyFill="0" applyBorder="0" applyAlignment="0" applyProtection="0">
      <alignment horizontal="center" vertical="center" readingOrder="2"/>
    </xf>
    <xf numFmtId="176" fontId="11" fillId="0" borderId="28" applyFont="0" applyFill="0" applyBorder="0" applyAlignment="0">
      <alignment horizontal="left" vertical="center" readingOrder="2"/>
    </xf>
    <xf numFmtId="0" fontId="22" fillId="0" borderId="0"/>
    <xf numFmtId="0" fontId="17" fillId="0" borderId="0"/>
    <xf numFmtId="0" fontId="16" fillId="0" borderId="0" applyFont="0" applyFill="0" applyBorder="0" applyAlignment="0"/>
    <xf numFmtId="178" fontId="11" fillId="0" borderId="1">
      <alignment horizontal="center" vertical="center" readingOrder="2"/>
    </xf>
    <xf numFmtId="0" fontId="20" fillId="26" borderId="0" applyFont="0" applyFill="0" applyBorder="0">
      <alignment horizontal="center" readingOrder="2"/>
    </xf>
    <xf numFmtId="178" fontId="11" fillId="0" borderId="1">
      <alignment horizontal="center" vertical="center" readingOrder="2"/>
    </xf>
    <xf numFmtId="164" fontId="22" fillId="0" borderId="0" applyFont="0" applyFill="0" applyBorder="0" applyAlignment="0" applyProtection="0"/>
    <xf numFmtId="44" fontId="26" fillId="0" borderId="0" applyFont="0" applyFill="0" applyBorder="0" applyAlignment="0" applyProtection="0"/>
    <xf numFmtId="0" fontId="25" fillId="26" borderId="20" applyNumberFormat="0" applyBorder="0">
      <alignment horizontal="center" vertical="center" readingOrder="2"/>
    </xf>
    <xf numFmtId="211" fontId="17" fillId="0" borderId="29" applyFont="0" applyFill="0" applyBorder="0" applyAlignment="0">
      <alignment horizontal="center" vertical="center" readingOrder="2"/>
    </xf>
    <xf numFmtId="0" fontId="20" fillId="0" borderId="7">
      <alignment horizontal="center" vertical="center" readingOrder="2"/>
    </xf>
    <xf numFmtId="192" fontId="11" fillId="0" borderId="13" applyFont="0" applyFill="0" applyBorder="0">
      <alignment horizontal="center" vertical="center" readingOrder="2"/>
    </xf>
    <xf numFmtId="41" fontId="3" fillId="0" borderId="0" applyFont="0" applyFill="0" applyBorder="0" applyProtection="0">
      <alignment horizontal="center" vertical="center" readingOrder="2"/>
    </xf>
    <xf numFmtId="177" fontId="17" fillId="24" borderId="30" applyFont="0" applyFill="0" applyBorder="0">
      <alignment horizontal="center" vertical="center" readingOrder="2"/>
    </xf>
    <xf numFmtId="0" fontId="17" fillId="24" borderId="31" applyFont="0" applyFill="0" applyBorder="0">
      <alignment horizontal="center" vertical="center" readingOrder="2"/>
    </xf>
    <xf numFmtId="43" fontId="16" fillId="0" borderId="0" applyFont="0" applyFill="0" applyBorder="0" applyAlignment="0" applyProtection="0"/>
    <xf numFmtId="181" fontId="23" fillId="24" borderId="0" applyFont="0" applyFill="0" applyBorder="0" applyAlignment="0">
      <alignment horizontal="center"/>
    </xf>
    <xf numFmtId="0" fontId="20" fillId="0" borderId="0">
      <alignment horizontal="center" vertical="center" readingOrder="2"/>
    </xf>
    <xf numFmtId="212" fontId="22" fillId="0" borderId="0" applyFont="0" applyFill="0" applyBorder="0" applyAlignment="0">
      <alignment horizontal="center" vertical="center" readingOrder="2"/>
    </xf>
    <xf numFmtId="213" fontId="22" fillId="0" borderId="0" applyFont="0" applyFill="0" applyBorder="0" applyAlignment="0">
      <alignment horizontal="center" vertical="center" readingOrder="2"/>
    </xf>
    <xf numFmtId="197" fontId="11" fillId="0" borderId="1">
      <alignment horizontal="center" vertical="center" readingOrder="2"/>
    </xf>
    <xf numFmtId="193" fontId="11" fillId="0" borderId="16" applyFont="0" applyFill="0" applyBorder="0" applyAlignment="0">
      <alignment horizontal="center" readingOrder="2"/>
    </xf>
    <xf numFmtId="214" fontId="17" fillId="0" borderId="29">
      <alignment horizontal="center" readingOrder="2"/>
    </xf>
    <xf numFmtId="0" fontId="17" fillId="0" borderId="32" applyBorder="0">
      <alignment horizontal="center" readingOrder="2"/>
    </xf>
    <xf numFmtId="12" fontId="20" fillId="0" borderId="0" applyFont="0" applyFill="0" applyBorder="0" applyAlignment="0">
      <alignment horizontal="center" vertical="center" readingOrder="2"/>
    </xf>
    <xf numFmtId="207" fontId="17" fillId="0" borderId="13" applyFont="0" applyFill="0" applyBorder="0" applyAlignment="0">
      <alignment horizontal="center" vertical="center" readingOrder="2"/>
    </xf>
    <xf numFmtId="0" fontId="11" fillId="0" borderId="1" applyFont="0" applyFill="0" applyBorder="0" applyAlignment="0">
      <alignment horizontal="right" vertical="center" readingOrder="2"/>
    </xf>
    <xf numFmtId="0" fontId="22" fillId="0" borderId="29">
      <alignment horizontal="center" vertical="center" readingOrder="2"/>
      <protection locked="0"/>
    </xf>
    <xf numFmtId="200" fontId="20" fillId="0" borderId="32" applyFont="0" applyFill="0" applyBorder="0" applyAlignment="0">
      <alignment horizontal="center" readingOrder="2"/>
    </xf>
    <xf numFmtId="188" fontId="20" fillId="24" borderId="13">
      <alignment horizontal="center" vertical="center" readingOrder="2"/>
    </xf>
    <xf numFmtId="208" fontId="17" fillId="0" borderId="23" applyFont="0" applyFill="0" applyBorder="0">
      <alignment horizontal="center" readingOrder="2"/>
    </xf>
    <xf numFmtId="198" fontId="11" fillId="0" borderId="1" applyFont="0" applyFill="0" applyBorder="0" applyAlignment="0">
      <alignment horizontal="center" vertical="center" readingOrder="2"/>
    </xf>
    <xf numFmtId="238" fontId="11" fillId="0" borderId="13" applyFont="0" applyFill="0" applyBorder="0">
      <alignment horizontal="center" vertical="center" readingOrder="2"/>
    </xf>
    <xf numFmtId="0" fontId="22" fillId="0" borderId="32">
      <alignment horizontal="center" vertical="center" readingOrder="2"/>
    </xf>
    <xf numFmtId="0" fontId="11" fillId="0" borderId="13" applyFont="0" applyFill="0" applyBorder="0">
      <alignment horizontal="center" vertical="center" readingOrder="2"/>
    </xf>
    <xf numFmtId="172" fontId="17" fillId="0" borderId="13" applyFont="0" applyFill="0" applyBorder="0">
      <alignment horizontal="center" vertical="center" readingOrder="2"/>
    </xf>
    <xf numFmtId="0" fontId="17" fillId="0" borderId="33" applyFill="0" applyProtection="0">
      <alignment horizontal="center" vertical="center" readingOrder="2"/>
    </xf>
    <xf numFmtId="1" fontId="22" fillId="0" borderId="33">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239" fontId="17" fillId="0" borderId="33" applyFill="0" applyProtection="0">
      <alignment horizontal="center" vertical="center" readingOrder="2"/>
    </xf>
    <xf numFmtId="212" fontId="17" fillId="0" borderId="33" applyFill="0" applyProtection="0">
      <alignment horizontal="center" vertical="center" readingOrder="2"/>
    </xf>
    <xf numFmtId="212" fontId="17" fillId="0" borderId="33" applyFill="0" applyProtection="0">
      <alignment horizontal="center" vertical="center" readingOrder="2"/>
    </xf>
    <xf numFmtId="212" fontId="17" fillId="0" borderId="33" applyFill="0" applyProtection="0">
      <alignment horizontal="center" vertical="center" readingOrder="2"/>
    </xf>
    <xf numFmtId="0" fontId="17"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0" fontId="17" fillId="0" borderId="33" applyFill="0" applyProtection="0">
      <alignment horizontal="center" vertical="center" readingOrder="2"/>
    </xf>
    <xf numFmtId="215" fontId="22" fillId="0" borderId="33" applyFill="0" applyProtection="0">
      <alignment horizontal="center" vertical="center" readingOrder="2"/>
    </xf>
    <xf numFmtId="235"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239" fontId="17" fillId="0" borderId="33" applyFill="0" applyProtection="0">
      <alignment horizontal="center" vertical="center" readingOrder="2"/>
    </xf>
    <xf numFmtId="212" fontId="17" fillId="0" borderId="33" applyFill="0" applyProtection="0">
      <alignment horizontal="center" vertical="center" readingOrder="2"/>
    </xf>
    <xf numFmtId="212" fontId="17" fillId="0" borderId="33" applyFill="0" applyProtection="0">
      <alignment horizontal="center" vertical="center" readingOrder="2"/>
    </xf>
    <xf numFmtId="212" fontId="17" fillId="0" borderId="33" applyFill="0" applyProtection="0">
      <alignment horizontal="center" vertical="center" readingOrder="2"/>
    </xf>
    <xf numFmtId="0" fontId="17"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0" fontId="17" fillId="0" borderId="33" applyFill="0" applyProtection="0">
      <alignment horizontal="center" vertical="center" readingOrder="2"/>
    </xf>
    <xf numFmtId="215" fontId="22" fillId="0" borderId="33" applyFill="0" applyProtection="0">
      <alignment horizontal="center" vertical="center" readingOrder="2"/>
    </xf>
    <xf numFmtId="235" fontId="17" fillId="0" borderId="33" applyFill="0" applyProtection="0">
      <alignment horizontal="center" vertical="center" readingOrder="2"/>
    </xf>
    <xf numFmtId="216" fontId="22" fillId="0" borderId="33" applyFill="0" applyProtection="0">
      <alignment horizontal="center" vertical="center" readingOrder="2"/>
    </xf>
    <xf numFmtId="217" fontId="16" fillId="0" borderId="33" applyFill="0" applyProtection="0">
      <alignment horizontal="center" vertical="center" readingOrder="2"/>
    </xf>
    <xf numFmtId="217" fontId="9" fillId="0" borderId="33" applyFill="0" applyProtection="0">
      <alignment horizontal="center" vertical="center" readingOrder="2"/>
    </xf>
    <xf numFmtId="217" fontId="9" fillId="0" borderId="33" applyFill="0" applyProtection="0">
      <alignment horizontal="center" vertical="center" readingOrder="2"/>
    </xf>
    <xf numFmtId="217" fontId="9" fillId="0" borderId="33" applyFill="0" applyProtection="0">
      <alignment horizontal="center" vertical="center" readingOrder="2"/>
    </xf>
    <xf numFmtId="217" fontId="9" fillId="0" borderId="33" applyFill="0" applyProtection="0">
      <alignment horizontal="center" vertical="center" readingOrder="2"/>
    </xf>
    <xf numFmtId="217" fontId="9" fillId="0" borderId="33" applyFill="0" applyProtection="0">
      <alignment horizontal="center" vertical="center" readingOrder="2"/>
    </xf>
    <xf numFmtId="217" fontId="106" fillId="0" borderId="33" applyFill="0" applyProtection="0">
      <alignment horizontal="center" vertical="center" readingOrder="2"/>
    </xf>
    <xf numFmtId="217" fontId="106" fillId="0" borderId="33" applyFill="0" applyProtection="0">
      <alignment horizontal="center" vertical="center" readingOrder="2"/>
    </xf>
    <xf numFmtId="217" fontId="106"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237" fontId="20" fillId="0" borderId="33" applyFill="0" applyProtection="0">
      <alignment horizontal="center" vertical="center" readingOrder="2"/>
    </xf>
    <xf numFmtId="218" fontId="17" fillId="0" borderId="33" applyFill="0" applyProtection="0">
      <alignment horizontal="center" vertical="center" readingOrder="2"/>
    </xf>
    <xf numFmtId="0" fontId="17" fillId="0" borderId="33" applyFill="0" applyProtection="0">
      <alignment horizontal="center" vertical="center" readingOrder="2"/>
    </xf>
    <xf numFmtId="219" fontId="22" fillId="0" borderId="33" applyFill="0" applyProtection="0">
      <alignment horizontal="center" vertical="center" readingOrder="2"/>
    </xf>
    <xf numFmtId="0" fontId="17" fillId="0" borderId="33" applyFill="0" applyProtection="0">
      <alignment horizontal="center" vertical="center" readingOrder="2"/>
    </xf>
    <xf numFmtId="219" fontId="22" fillId="0" borderId="33" applyFill="0" applyProtection="0">
      <alignment horizontal="center" vertical="center" readingOrder="2"/>
    </xf>
    <xf numFmtId="219" fontId="22"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39" fontId="17" fillId="0" borderId="33" applyFill="0" applyProtection="0">
      <alignment horizontal="center" vertical="center" readingOrder="2"/>
    </xf>
    <xf numFmtId="212" fontId="17" fillId="0" borderId="33" applyFill="0" applyProtection="0">
      <alignment horizontal="center" vertical="center" readingOrder="2"/>
    </xf>
    <xf numFmtId="212" fontId="17"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0" fontId="17" fillId="0" borderId="33" applyFill="0" applyProtection="0">
      <alignment horizontal="center" vertical="center" readingOrder="2"/>
    </xf>
    <xf numFmtId="215" fontId="22" fillId="0" borderId="33" applyFill="0" applyProtection="0">
      <alignment horizontal="center" vertical="center" readingOrder="2"/>
    </xf>
    <xf numFmtId="212" fontId="17" fillId="0" borderId="33" applyFill="0" applyProtection="0">
      <alignment horizontal="center" vertical="center" readingOrder="2"/>
    </xf>
    <xf numFmtId="219" fontId="22" fillId="0" borderId="33" applyFill="0" applyProtection="0">
      <alignment horizontal="center" vertical="center" readingOrder="2"/>
    </xf>
    <xf numFmtId="219" fontId="22" fillId="0" borderId="33" applyFill="0" applyProtection="0">
      <alignment horizontal="center" vertical="center" readingOrder="2"/>
    </xf>
    <xf numFmtId="219" fontId="22" fillId="0" borderId="33" applyFill="0" applyProtection="0">
      <alignment horizontal="center" vertical="center" readingOrder="2"/>
    </xf>
    <xf numFmtId="219" fontId="22" fillId="0" borderId="33" applyFill="0" applyProtection="0">
      <alignment horizontal="center" vertical="center" readingOrder="2"/>
    </xf>
    <xf numFmtId="0" fontId="17" fillId="0" borderId="33" applyFill="0" applyProtection="0">
      <alignment horizontal="center" vertical="center" readingOrder="2"/>
    </xf>
    <xf numFmtId="219" fontId="22" fillId="0" borderId="33" applyFill="0" applyProtection="0">
      <alignment horizontal="center" vertical="center" readingOrder="2"/>
    </xf>
    <xf numFmtId="235" fontId="17" fillId="0" borderId="33" applyFill="0" applyProtection="0">
      <alignment horizontal="center" vertical="center" readingOrder="2"/>
    </xf>
    <xf numFmtId="220" fontId="22" fillId="0" borderId="33" applyFill="0" applyProtection="0">
      <alignment horizontal="center" vertical="center" readingOrder="2"/>
    </xf>
    <xf numFmtId="221" fontId="17" fillId="0" borderId="33" applyFill="0" applyProtection="0">
      <alignment horizontal="center" vertical="center" readingOrder="2"/>
    </xf>
    <xf numFmtId="222"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236" fontId="20" fillId="0" borderId="33" applyFill="0" applyProtection="0">
      <alignment horizontal="center" vertical="center" readingOrder="2"/>
    </xf>
    <xf numFmtId="223" fontId="17" fillId="0" borderId="33" applyFill="0" applyProtection="0">
      <alignment horizontal="center" vertical="center" readingOrder="2"/>
    </xf>
    <xf numFmtId="0" fontId="17" fillId="0" borderId="33" applyFill="0" applyProtection="0">
      <alignment horizontal="center" vertical="center" readingOrder="2"/>
    </xf>
    <xf numFmtId="0" fontId="22" fillId="0" borderId="33" applyFill="0" applyProtection="0">
      <alignment horizontal="center" vertical="center" readingOrder="2"/>
    </xf>
    <xf numFmtId="0"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39" fontId="17"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0"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0" fontId="17" fillId="0" borderId="33" applyFill="0" applyProtection="0">
      <alignment horizontal="center" vertical="center" readingOrder="2"/>
    </xf>
    <xf numFmtId="0" fontId="22" fillId="0" borderId="33" applyFill="0" applyProtection="0">
      <alignment horizontal="center" vertical="center" readingOrder="2"/>
    </xf>
    <xf numFmtId="0"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39" fontId="17"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0"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6" fontId="22" fillId="0" borderId="33" applyFill="0" applyProtection="0">
      <alignment horizontal="center" vertical="center" readingOrder="2"/>
    </xf>
    <xf numFmtId="217" fontId="16" fillId="0" borderId="33" applyFill="0" applyProtection="0">
      <alignment horizontal="center" vertical="center" readingOrder="2"/>
    </xf>
    <xf numFmtId="217" fontId="9" fillId="0" borderId="33" applyFill="0" applyProtection="0">
      <alignment horizontal="center" vertical="center" readingOrder="2"/>
    </xf>
    <xf numFmtId="217" fontId="9" fillId="0" borderId="33" applyFill="0" applyProtection="0">
      <alignment horizontal="center" vertical="center" readingOrder="2"/>
    </xf>
    <xf numFmtId="217" fontId="9" fillId="0" borderId="33" applyFill="0" applyProtection="0">
      <alignment horizontal="center" vertical="center" readingOrder="2"/>
    </xf>
    <xf numFmtId="217" fontId="9" fillId="0" borderId="33" applyFill="0" applyProtection="0">
      <alignment horizontal="center" vertical="center" readingOrder="2"/>
    </xf>
    <xf numFmtId="217" fontId="9" fillId="0" borderId="33" applyFill="0" applyProtection="0">
      <alignment horizontal="center" vertical="center" readingOrder="2"/>
    </xf>
    <xf numFmtId="217" fontId="106" fillId="0" borderId="33" applyFill="0" applyProtection="0">
      <alignment horizontal="center" vertical="center" readingOrder="2"/>
    </xf>
    <xf numFmtId="217" fontId="106" fillId="0" borderId="33" applyFill="0" applyProtection="0">
      <alignment horizontal="center" vertical="center" readingOrder="2"/>
    </xf>
    <xf numFmtId="217" fontId="106"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237" fontId="20" fillId="0" borderId="33" applyFill="0" applyProtection="0">
      <alignment horizontal="center" vertical="center" readingOrder="2"/>
    </xf>
    <xf numFmtId="218"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219" fontId="22" fillId="0" borderId="33" applyFill="0" applyProtection="0">
      <alignment horizontal="center" vertical="center" readingOrder="2"/>
    </xf>
    <xf numFmtId="219" fontId="22"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39" fontId="17" fillId="0" borderId="33" applyFill="0" applyProtection="0">
      <alignment horizontal="center" vertical="center" readingOrder="2"/>
    </xf>
    <xf numFmtId="212" fontId="17" fillId="0" borderId="33" applyFill="0" applyProtection="0">
      <alignment horizontal="center" vertical="center" readingOrder="2"/>
    </xf>
    <xf numFmtId="212" fontId="17"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215" fontId="22" fillId="0" borderId="33" applyFill="0" applyProtection="0">
      <alignment horizontal="center" vertical="center" readingOrder="2"/>
    </xf>
    <xf numFmtId="0" fontId="17" fillId="0" borderId="33" applyFill="0" applyProtection="0">
      <alignment horizontal="center" vertical="center" readingOrder="2"/>
    </xf>
    <xf numFmtId="215" fontId="22" fillId="0" borderId="33" applyFill="0" applyProtection="0">
      <alignment horizontal="center" vertical="center" readingOrder="2"/>
    </xf>
    <xf numFmtId="212" fontId="17" fillId="0" borderId="33" applyFill="0" applyProtection="0">
      <alignment horizontal="center" vertical="center" readingOrder="2"/>
    </xf>
    <xf numFmtId="219" fontId="22" fillId="0" borderId="33" applyFill="0" applyProtection="0">
      <alignment horizontal="center" vertical="center" readingOrder="2"/>
    </xf>
    <xf numFmtId="219" fontId="22" fillId="0" borderId="33" applyFill="0" applyProtection="0">
      <alignment horizontal="center" vertical="center" readingOrder="2"/>
    </xf>
    <xf numFmtId="219" fontId="22" fillId="0" borderId="33" applyFill="0" applyProtection="0">
      <alignment horizontal="center" vertical="center" readingOrder="2"/>
    </xf>
    <xf numFmtId="219" fontId="22" fillId="0" borderId="33" applyFill="0" applyProtection="0">
      <alignment horizontal="center" vertical="center" readingOrder="2"/>
    </xf>
    <xf numFmtId="0" fontId="17" fillId="0" borderId="33" applyFill="0" applyProtection="0">
      <alignment horizontal="center" vertical="center" readingOrder="2"/>
    </xf>
    <xf numFmtId="219" fontId="22" fillId="0" borderId="33" applyFill="0" applyProtection="0">
      <alignment horizontal="center" vertical="center" readingOrder="2"/>
    </xf>
    <xf numFmtId="235" fontId="17" fillId="0" borderId="33" applyFill="0" applyProtection="0">
      <alignment horizontal="center" vertical="center" readingOrder="2"/>
    </xf>
    <xf numFmtId="221" fontId="17" fillId="0" borderId="33" applyFill="0" applyProtection="0">
      <alignment horizontal="center" vertical="center" readingOrder="2"/>
    </xf>
    <xf numFmtId="222"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0" fontId="17" fillId="0" borderId="33" applyFill="0" applyProtection="0">
      <alignment horizontal="center" vertical="center" readingOrder="2"/>
    </xf>
    <xf numFmtId="236" fontId="20" fillId="0" borderId="33" applyFill="0" applyProtection="0">
      <alignment horizontal="center" vertical="center" readingOrder="2"/>
    </xf>
    <xf numFmtId="223" fontId="17" fillId="0" borderId="33" applyFill="0" applyProtection="0">
      <alignment horizontal="center" vertical="center" readingOrder="2"/>
    </xf>
    <xf numFmtId="0" fontId="17" fillId="0" borderId="33" applyFill="0" applyProtection="0">
      <alignment horizontal="center" vertical="center" readingOrder="2"/>
    </xf>
    <xf numFmtId="0" fontId="22" fillId="0" borderId="33" applyFill="0" applyProtection="0">
      <alignment horizontal="center" vertical="center" readingOrder="2"/>
    </xf>
    <xf numFmtId="0"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39" fontId="17"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0"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0" fontId="17" fillId="0" borderId="33" applyFill="0" applyProtection="0">
      <alignment horizontal="center" vertical="center" readingOrder="2"/>
    </xf>
    <xf numFmtId="0" fontId="22" fillId="0" borderId="33" applyFill="0" applyProtection="0">
      <alignment horizontal="center" vertical="center" readingOrder="2"/>
    </xf>
    <xf numFmtId="0"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39" fontId="17"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0"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212" fontId="22" fillId="0" borderId="33" applyFill="0" applyProtection="0">
      <alignment horizontal="center" vertical="center" readingOrder="2"/>
    </xf>
    <xf numFmtId="0" fontId="22" fillId="0" borderId="32">
      <alignment horizontal="center" vertical="center" readingOrder="2"/>
    </xf>
    <xf numFmtId="171" fontId="11" fillId="0" borderId="16" applyFont="0" applyFill="0" applyBorder="0">
      <alignment horizontal="center" vertical="center" readingOrder="2"/>
    </xf>
    <xf numFmtId="238" fontId="11" fillId="0" borderId="13" applyFont="0" applyFill="0" applyBorder="0">
      <alignment horizontal="center" vertical="center" readingOrder="2"/>
    </xf>
    <xf numFmtId="179" fontId="11" fillId="0" borderId="13" applyBorder="0">
      <alignment horizontal="center" vertical="center" readingOrder="2"/>
    </xf>
    <xf numFmtId="199" fontId="27" fillId="0" borderId="32" applyFont="0" applyFill="0" applyBorder="0" applyAlignment="0">
      <alignment horizontal="left" vertical="center" readingOrder="2"/>
    </xf>
    <xf numFmtId="183" fontId="20" fillId="23" borderId="34" applyFont="0" applyFill="0" applyBorder="0">
      <alignment horizontal="center" vertical="center" readingOrder="2"/>
    </xf>
    <xf numFmtId="195" fontId="17" fillId="0" borderId="35" applyBorder="0">
      <alignment horizontal="center" readingOrder="2"/>
    </xf>
    <xf numFmtId="9" fontId="22" fillId="0" borderId="0" applyFont="0" applyFill="0" applyBorder="0" applyAlignment="0" applyProtection="0"/>
    <xf numFmtId="177" fontId="11" fillId="0" borderId="1">
      <alignment horizontal="center" vertical="center" readingOrder="2"/>
    </xf>
    <xf numFmtId="0" fontId="17" fillId="0" borderId="0"/>
    <xf numFmtId="196" fontId="15" fillId="23" borderId="36" applyFont="0" applyFill="0" applyBorder="0" applyAlignment="0">
      <alignment horizontal="center" readingOrder="2"/>
    </xf>
    <xf numFmtId="224" fontId="28" fillId="0" borderId="11" applyFont="0" applyFill="0" applyBorder="0" applyAlignment="0">
      <alignment horizontal="center" readingOrder="2"/>
    </xf>
    <xf numFmtId="0" fontId="20" fillId="0" borderId="0">
      <alignment horizontal="right" vertical="center" indent="1" readingOrder="2"/>
    </xf>
    <xf numFmtId="180" fontId="11" fillId="0" borderId="0">
      <alignment horizontal="center" readingOrder="2"/>
    </xf>
    <xf numFmtId="43" fontId="9" fillId="0" borderId="0" applyFont="0" applyFill="0" applyBorder="0" applyAlignment="0" applyProtection="0"/>
    <xf numFmtId="244" fontId="32" fillId="0" borderId="0" applyFill="0" applyBorder="0">
      <alignment horizontal="center" vertical="center" readingOrder="2"/>
      <protection hidden="1"/>
    </xf>
    <xf numFmtId="0" fontId="17" fillId="0" borderId="0"/>
    <xf numFmtId="0" fontId="186" fillId="24" borderId="57" applyNumberFormat="0" applyFill="0" applyBorder="0">
      <alignment horizontal="center" vertical="center" readingOrder="2"/>
    </xf>
    <xf numFmtId="263" fontId="11" fillId="0" borderId="13" applyFont="0" applyFill="0" applyBorder="0">
      <alignment horizontal="center" vertical="center" readingOrder="2"/>
    </xf>
    <xf numFmtId="264" fontId="22" fillId="0" borderId="16" applyFont="0" applyFill="0" applyBorder="0" applyAlignment="0">
      <alignment horizontal="center" vertical="center" readingOrder="2"/>
    </xf>
    <xf numFmtId="266" fontId="11" fillId="0" borderId="16" applyFont="0" applyFill="0" applyBorder="0">
      <alignment horizontal="center" vertical="center" readingOrder="2"/>
    </xf>
    <xf numFmtId="268" fontId="20" fillId="23" borderId="13" applyFont="0" applyFill="0" applyBorder="0">
      <alignment horizontal="center" vertical="center" readingOrder="2"/>
    </xf>
    <xf numFmtId="189" fontId="24" fillId="0" borderId="23" applyFill="0" applyBorder="0" applyAlignment="0">
      <alignment horizontal="center"/>
    </xf>
    <xf numFmtId="0" fontId="22" fillId="0" borderId="0"/>
    <xf numFmtId="9" fontId="17" fillId="0" borderId="0" applyFont="0" applyFill="0" applyBorder="0" applyAlignment="0" applyProtection="0"/>
    <xf numFmtId="272" fontId="23" fillId="24" borderId="30" applyFont="0" applyFill="0" applyBorder="0">
      <alignment horizontal="center" vertical="center" readingOrder="2"/>
    </xf>
    <xf numFmtId="273" fontId="11" fillId="0" borderId="13" applyFont="0" applyFill="0" applyBorder="0">
      <alignment horizontal="center" vertical="center" readingOrder="2"/>
    </xf>
    <xf numFmtId="0" fontId="9" fillId="0" borderId="0" applyFont="0" applyFill="0" applyBorder="0" applyAlignment="0"/>
    <xf numFmtId="0" fontId="17" fillId="0" borderId="29">
      <alignment horizontal="center" vertical="center" readingOrder="2"/>
    </xf>
    <xf numFmtId="277" fontId="17" fillId="0" borderId="13" applyFont="0" applyFill="0" applyBorder="0" applyAlignment="0">
      <alignment horizontal="center" vertical="center" readingOrder="2"/>
    </xf>
    <xf numFmtId="278" fontId="22" fillId="0" borderId="13" applyFont="0" applyFill="0" applyBorder="0" applyAlignment="0">
      <alignment horizontal="center" readingOrder="2"/>
    </xf>
    <xf numFmtId="279" fontId="22" fillId="0" borderId="13" applyFont="0" applyFill="0" applyBorder="0">
      <alignment horizontal="center" readingOrder="2"/>
    </xf>
    <xf numFmtId="188" fontId="20" fillId="24" borderId="13" applyFont="0" applyFill="0" applyBorder="0" applyAlignment="0">
      <alignment horizontal="center" vertical="center" readingOrder="2"/>
    </xf>
    <xf numFmtId="280" fontId="11" fillId="0" borderId="0" applyFont="0" applyFill="0" applyBorder="0" applyAlignment="0">
      <alignment horizontal="center" readingOrder="2"/>
    </xf>
    <xf numFmtId="165" fontId="39" fillId="0" borderId="0">
      <alignment vertical="center"/>
    </xf>
  </cellStyleXfs>
  <cellXfs count="2272">
    <xf numFmtId="238" fontId="0" fillId="0" borderId="0" xfId="0" applyAlignment="1">
      <alignment horizontal="center" vertical="center"/>
    </xf>
    <xf numFmtId="238" fontId="8" fillId="0" borderId="0" xfId="0" applyFont="1" applyAlignment="1">
      <alignment horizontal="center" vertical="center"/>
    </xf>
    <xf numFmtId="238" fontId="2" fillId="27" borderId="37" xfId="0" applyFont="1" applyFill="1" applyBorder="1" applyAlignment="1">
      <alignment horizontal="centerContinuous" vertical="center"/>
    </xf>
    <xf numFmtId="238" fontId="29" fillId="0" borderId="0" xfId="0" applyFont="1" applyAlignment="1">
      <alignment horizontal="right" vertical="center" readingOrder="2"/>
    </xf>
    <xf numFmtId="238" fontId="29" fillId="0" borderId="0" xfId="0" applyFont="1" applyAlignment="1">
      <alignment vertical="center" readingOrder="2"/>
    </xf>
    <xf numFmtId="238" fontId="31" fillId="0" borderId="0" xfId="0" applyFont="1" applyAlignment="1">
      <alignment horizontal="right" vertical="center" readingOrder="2"/>
    </xf>
    <xf numFmtId="238" fontId="30" fillId="0" borderId="0" xfId="0" applyFont="1" applyBorder="1" applyAlignment="1">
      <alignment horizontal="center" vertical="center" readingOrder="2"/>
    </xf>
    <xf numFmtId="238" fontId="38" fillId="0" borderId="0" xfId="0" applyFont="1" applyAlignment="1">
      <alignment horizontal="center" vertical="center"/>
    </xf>
    <xf numFmtId="238" fontId="40" fillId="0" borderId="13" xfId="0" applyFont="1" applyBorder="1" applyAlignment="1">
      <alignment horizontal="right" vertical="center" readingOrder="2"/>
    </xf>
    <xf numFmtId="3" fontId="40" fillId="0" borderId="13" xfId="0" applyNumberFormat="1" applyFont="1" applyBorder="1" applyAlignment="1" applyProtection="1">
      <alignment horizontal="center" vertical="center" readingOrder="2"/>
    </xf>
    <xf numFmtId="3" fontId="40" fillId="0" borderId="13" xfId="31" applyNumberFormat="1" applyFont="1" applyBorder="1" applyAlignment="1" applyProtection="1">
      <alignment horizontal="center" vertical="center" readingOrder="2"/>
    </xf>
    <xf numFmtId="9" fontId="40" fillId="0" borderId="13" xfId="77" applyFont="1" applyBorder="1" applyAlignment="1" applyProtection="1">
      <alignment horizontal="center" vertical="center" readingOrder="2"/>
    </xf>
    <xf numFmtId="9" fontId="40" fillId="0" borderId="13" xfId="77" applyFont="1" applyBorder="1" applyAlignment="1">
      <alignment horizontal="center" vertical="center" readingOrder="2"/>
    </xf>
    <xf numFmtId="3" fontId="40" fillId="0" borderId="13" xfId="0" applyNumberFormat="1" applyFont="1" applyFill="1" applyBorder="1" applyAlignment="1">
      <alignment horizontal="center" vertical="center" readingOrder="2"/>
    </xf>
    <xf numFmtId="238" fontId="40" fillId="0" borderId="0" xfId="0" applyFont="1" applyFill="1" applyBorder="1" applyAlignment="1">
      <alignment horizontal="center" vertical="center" readingOrder="2"/>
    </xf>
    <xf numFmtId="238" fontId="40" fillId="0" borderId="13" xfId="0" applyFont="1" applyFill="1" applyBorder="1" applyAlignment="1">
      <alignment horizontal="right" vertical="center" readingOrder="2"/>
    </xf>
    <xf numFmtId="9" fontId="40" fillId="0" borderId="13" xfId="77" applyFont="1" applyFill="1" applyBorder="1" applyAlignment="1">
      <alignment horizontal="center" vertical="center" readingOrder="2"/>
    </xf>
    <xf numFmtId="1" fontId="42" fillId="0" borderId="13" xfId="31" applyNumberFormat="1" applyFont="1" applyFill="1" applyBorder="1" applyAlignment="1" applyProtection="1">
      <alignment horizontal="center" vertical="center" readingOrder="2"/>
    </xf>
    <xf numFmtId="1" fontId="42" fillId="0" borderId="13" xfId="0" applyNumberFormat="1" applyFont="1" applyFill="1" applyBorder="1" applyAlignment="1">
      <alignment horizontal="center" vertical="center" readingOrder="2"/>
    </xf>
    <xf numFmtId="1" fontId="42" fillId="0" borderId="13" xfId="31" applyNumberFormat="1" applyFont="1" applyFill="1" applyBorder="1" applyAlignment="1">
      <alignment horizontal="center" vertical="center" readingOrder="2"/>
    </xf>
    <xf numFmtId="1" fontId="42" fillId="0" borderId="33" xfId="0" applyNumberFormat="1" applyFont="1" applyFill="1" applyBorder="1" applyAlignment="1" applyProtection="1">
      <alignment horizontal="center" vertical="center" readingOrder="2"/>
    </xf>
    <xf numFmtId="238" fontId="40" fillId="0" borderId="0" xfId="0" applyFont="1" applyAlignment="1">
      <alignment horizontal="right" vertical="center" readingOrder="2"/>
    </xf>
    <xf numFmtId="4" fontId="40" fillId="0" borderId="13" xfId="31" applyNumberFormat="1" applyFont="1" applyBorder="1" applyAlignment="1" applyProtection="1">
      <alignment horizontal="center" vertical="center" readingOrder="2"/>
    </xf>
    <xf numFmtId="238" fontId="40" fillId="0" borderId="13" xfId="0" applyFont="1" applyBorder="1" applyAlignment="1">
      <alignment horizontal="center" vertical="center" wrapText="1" readingOrder="2"/>
    </xf>
    <xf numFmtId="3" fontId="40" fillId="0" borderId="13" xfId="62" applyNumberFormat="1" applyFont="1" applyBorder="1" applyAlignment="1">
      <alignment horizontal="center" vertical="center" wrapText="1" readingOrder="2"/>
    </xf>
    <xf numFmtId="0" fontId="40" fillId="0" borderId="13" xfId="62" applyFont="1" applyBorder="1" applyAlignment="1">
      <alignment horizontal="right" vertical="center" wrapText="1" readingOrder="2"/>
    </xf>
    <xf numFmtId="0" fontId="40" fillId="0" borderId="13" xfId="62" applyFont="1" applyBorder="1" applyAlignment="1">
      <alignment horizontal="center" vertical="center" wrapText="1" readingOrder="2"/>
    </xf>
    <xf numFmtId="3" fontId="40" fillId="0" borderId="13" xfId="0" applyNumberFormat="1" applyFont="1" applyBorder="1" applyAlignment="1">
      <alignment horizontal="center" vertical="center" wrapText="1" readingOrder="2"/>
    </xf>
    <xf numFmtId="0" fontId="47" fillId="0" borderId="0" xfId="71" applyFont="1" applyBorder="1">
      <alignment horizontal="center" vertical="center" readingOrder="2"/>
    </xf>
    <xf numFmtId="3" fontId="26" fillId="0" borderId="38" xfId="136" applyNumberFormat="1" applyFont="1" applyFill="1" applyBorder="1" applyAlignment="1">
      <alignment horizontal="center" vertical="center" readingOrder="2"/>
    </xf>
    <xf numFmtId="3" fontId="26" fillId="0" borderId="0" xfId="136" applyNumberFormat="1" applyFont="1" applyBorder="1" applyAlignment="1">
      <alignment horizontal="center" vertical="center" readingOrder="2"/>
    </xf>
    <xf numFmtId="3" fontId="26" fillId="0" borderId="39" xfId="136" applyNumberFormat="1" applyFont="1" applyBorder="1" applyAlignment="1">
      <alignment horizontal="center" vertical="center" readingOrder="2"/>
    </xf>
    <xf numFmtId="0" fontId="51" fillId="0" borderId="0" xfId="71" applyFont="1" applyBorder="1" applyAlignment="1">
      <alignment horizontal="center" vertical="center" readingOrder="2"/>
    </xf>
    <xf numFmtId="0" fontId="26" fillId="0" borderId="0" xfId="71" applyFont="1" applyBorder="1">
      <alignment horizontal="center" vertical="center" readingOrder="2"/>
    </xf>
    <xf numFmtId="0" fontId="52" fillId="0" borderId="0" xfId="71" applyFont="1" applyBorder="1">
      <alignment horizontal="center" vertical="center" readingOrder="2"/>
    </xf>
    <xf numFmtId="166" fontId="26" fillId="0" borderId="0" xfId="71" applyNumberFormat="1" applyFont="1" applyBorder="1" applyAlignment="1">
      <alignment horizontal="center" vertical="center" readingOrder="2"/>
    </xf>
    <xf numFmtId="0" fontId="52" fillId="0" borderId="0" xfId="71" applyFont="1" applyBorder="1" applyAlignment="1">
      <alignment horizontal="center" vertical="center" readingOrder="2"/>
    </xf>
    <xf numFmtId="0" fontId="26" fillId="0" borderId="0" xfId="71" applyFont="1" applyBorder="1" applyAlignment="1">
      <alignment horizontal="center" vertical="center" readingOrder="2"/>
    </xf>
    <xf numFmtId="49" fontId="26" fillId="0" borderId="0" xfId="71" applyNumberFormat="1" applyFont="1" applyBorder="1" applyAlignment="1">
      <alignment horizontal="right" vertical="center" readingOrder="2"/>
    </xf>
    <xf numFmtId="0" fontId="26" fillId="0" borderId="0" xfId="71" applyFont="1" applyBorder="1" applyAlignment="1">
      <alignment vertical="center" readingOrder="2"/>
    </xf>
    <xf numFmtId="10" fontId="26" fillId="0" borderId="0" xfId="77" applyNumberFormat="1" applyFont="1" applyAlignment="1">
      <alignment horizontal="center" vertical="center" readingOrder="2"/>
    </xf>
    <xf numFmtId="1" fontId="26" fillId="0" borderId="0" xfId="71" applyNumberFormat="1" applyFont="1" applyBorder="1" applyAlignment="1">
      <alignment horizontal="center" vertical="center" readingOrder="2"/>
    </xf>
    <xf numFmtId="0" fontId="26" fillId="0" borderId="0" xfId="71" applyNumberFormat="1" applyFont="1" applyBorder="1" applyAlignment="1">
      <alignment horizontal="center" vertical="center" readingOrder="2"/>
    </xf>
    <xf numFmtId="0" fontId="26" fillId="0" borderId="0" xfId="71" applyFont="1" applyBorder="1" applyAlignment="1">
      <alignment horizontal="left" vertical="center" indent="1" readingOrder="2"/>
    </xf>
    <xf numFmtId="0" fontId="51" fillId="24" borderId="40" xfId="71" applyFont="1" applyFill="1" applyBorder="1" applyAlignment="1">
      <alignment horizontal="center" vertical="center" readingOrder="2"/>
    </xf>
    <xf numFmtId="0" fontId="26" fillId="0" borderId="41" xfId="71" applyFont="1" applyBorder="1" applyAlignment="1">
      <alignment horizontal="center" vertical="center" readingOrder="2"/>
    </xf>
    <xf numFmtId="0" fontId="51" fillId="24" borderId="42" xfId="71" applyFont="1" applyFill="1" applyBorder="1" applyAlignment="1">
      <alignment horizontal="center" vertical="center" readingOrder="2"/>
    </xf>
    <xf numFmtId="0" fontId="26" fillId="0" borderId="24" xfId="71" applyFont="1" applyBorder="1" applyAlignment="1">
      <alignment horizontal="center" vertical="center" readingOrder="2"/>
    </xf>
    <xf numFmtId="0" fontId="51" fillId="24" borderId="43" xfId="71" applyFont="1" applyFill="1" applyBorder="1" applyAlignment="1">
      <alignment horizontal="center" vertical="center" readingOrder="2"/>
    </xf>
    <xf numFmtId="0" fontId="26" fillId="0" borderId="38" xfId="71" applyFont="1" applyBorder="1" applyAlignment="1">
      <alignment horizontal="center" vertical="center" readingOrder="2"/>
    </xf>
    <xf numFmtId="0" fontId="26" fillId="0" borderId="0" xfId="137" applyFont="1" applyAlignment="1" applyProtection="1">
      <alignment horizontal="center"/>
      <protection locked="0"/>
    </xf>
    <xf numFmtId="0" fontId="26" fillId="0" borderId="44" xfId="137" applyNumberFormat="1" applyFont="1" applyBorder="1" applyAlignment="1" applyProtection="1">
      <alignment horizontal="center" readingOrder="2"/>
      <protection locked="0"/>
    </xf>
    <xf numFmtId="0" fontId="46" fillId="0" borderId="0" xfId="137" applyFont="1"/>
    <xf numFmtId="0" fontId="26" fillId="26" borderId="0" xfId="137" applyNumberFormat="1" applyFont="1" applyFill="1" applyBorder="1" applyAlignment="1" applyProtection="1">
      <alignment horizontal="center" vertical="center" readingOrder="2"/>
    </xf>
    <xf numFmtId="0" fontId="26" fillId="0" borderId="45" xfId="137" applyNumberFormat="1" applyFont="1" applyBorder="1" applyAlignment="1" applyProtection="1">
      <alignment horizontal="center" readingOrder="2"/>
      <protection locked="0"/>
    </xf>
    <xf numFmtId="231" fontId="26" fillId="0" borderId="46" xfId="137" applyNumberFormat="1" applyFont="1" applyBorder="1" applyAlignment="1" applyProtection="1">
      <alignment horizontal="center" readingOrder="2"/>
      <protection locked="0"/>
    </xf>
    <xf numFmtId="1" fontId="54" fillId="28" borderId="47" xfId="137" applyNumberFormat="1" applyFont="1" applyFill="1" applyBorder="1" applyAlignment="1" applyProtection="1">
      <alignment horizontal="center" vertical="center" readingOrder="2"/>
      <protection locked="0"/>
    </xf>
    <xf numFmtId="0" fontId="55" fillId="29" borderId="16" xfId="137" applyNumberFormat="1" applyFont="1" applyFill="1" applyBorder="1" applyAlignment="1" applyProtection="1">
      <alignment horizontal="center" vertical="center" readingOrder="2"/>
      <protection locked="0"/>
    </xf>
    <xf numFmtId="0" fontId="26" fillId="30" borderId="48" xfId="137" applyNumberFormat="1" applyFont="1" applyFill="1" applyBorder="1" applyAlignment="1" applyProtection="1">
      <alignment horizontal="center" vertical="center" readingOrder="2"/>
      <protection locked="0"/>
    </xf>
    <xf numFmtId="1" fontId="54" fillId="28" borderId="49" xfId="137" applyNumberFormat="1" applyFont="1" applyFill="1" applyBorder="1" applyAlignment="1" applyProtection="1">
      <alignment horizontal="center" vertical="center" readingOrder="2"/>
      <protection locked="0"/>
    </xf>
    <xf numFmtId="9" fontId="26" fillId="26" borderId="0" xfId="137" applyNumberFormat="1" applyFont="1" applyFill="1" applyBorder="1" applyAlignment="1" applyProtection="1">
      <alignment horizontal="center" vertical="center" wrapText="1" readingOrder="2"/>
    </xf>
    <xf numFmtId="0" fontId="26" fillId="0" borderId="0" xfId="137" applyFont="1"/>
    <xf numFmtId="9" fontId="26" fillId="0" borderId="0" xfId="137" applyNumberFormat="1" applyFont="1" applyAlignment="1" applyProtection="1">
      <alignment horizontal="center"/>
      <protection locked="0"/>
    </xf>
    <xf numFmtId="0" fontId="55" fillId="29" borderId="13" xfId="137" applyNumberFormat="1" applyFont="1" applyFill="1" applyBorder="1" applyAlignment="1" applyProtection="1">
      <alignment horizontal="center" vertical="center" readingOrder="2"/>
      <protection locked="0"/>
    </xf>
    <xf numFmtId="0" fontId="26" fillId="30" borderId="50" xfId="137" applyNumberFormat="1" applyFont="1" applyFill="1" applyBorder="1" applyAlignment="1" applyProtection="1">
      <alignment horizontal="center" vertical="center" readingOrder="2"/>
      <protection locked="0"/>
    </xf>
    <xf numFmtId="1" fontId="26" fillId="0" borderId="0" xfId="137" applyNumberFormat="1" applyFont="1" applyBorder="1" applyAlignment="1" applyProtection="1">
      <alignment horizontal="center" vertical="center"/>
    </xf>
    <xf numFmtId="0" fontId="26" fillId="0" borderId="0" xfId="137" applyFont="1" applyAlignment="1" applyProtection="1">
      <alignment horizontal="center" vertical="center"/>
      <protection locked="0"/>
    </xf>
    <xf numFmtId="232" fontId="26" fillId="0" borderId="44" xfId="137" applyNumberFormat="1" applyFont="1" applyBorder="1" applyAlignment="1" applyProtection="1">
      <alignment horizontal="center" vertical="center"/>
      <protection locked="0"/>
    </xf>
    <xf numFmtId="0" fontId="46" fillId="0" borderId="0" xfId="137" applyFont="1" applyAlignment="1">
      <alignment vertical="center"/>
    </xf>
    <xf numFmtId="9" fontId="26" fillId="0" borderId="51" xfId="137" applyNumberFormat="1" applyFont="1" applyBorder="1" applyAlignment="1" applyProtection="1">
      <alignment horizontal="center" vertical="center" readingOrder="2"/>
      <protection locked="0"/>
    </xf>
    <xf numFmtId="2" fontId="26" fillId="0" borderId="0" xfId="137" applyNumberFormat="1" applyFont="1" applyBorder="1" applyAlignment="1" applyProtection="1">
      <alignment horizontal="center" vertical="center"/>
      <protection locked="0"/>
    </xf>
    <xf numFmtId="9" fontId="26" fillId="0" borderId="52" xfId="77" applyFont="1" applyBorder="1" applyAlignment="1" applyProtection="1">
      <alignment horizontal="center" vertical="center" readingOrder="2"/>
      <protection locked="0"/>
    </xf>
    <xf numFmtId="232" fontId="26" fillId="0" borderId="0" xfId="137" applyNumberFormat="1" applyFont="1" applyBorder="1" applyAlignment="1" applyProtection="1">
      <alignment horizontal="center" vertical="center"/>
      <protection locked="0"/>
    </xf>
    <xf numFmtId="0" fontId="55" fillId="29" borderId="53" xfId="137" applyNumberFormat="1" applyFont="1" applyFill="1" applyBorder="1" applyAlignment="1" applyProtection="1">
      <alignment horizontal="center" vertical="center" readingOrder="2"/>
      <protection locked="0"/>
    </xf>
    <xf numFmtId="0" fontId="26" fillId="30" borderId="54" xfId="137" applyNumberFormat="1" applyFont="1" applyFill="1" applyBorder="1" applyAlignment="1" applyProtection="1">
      <alignment horizontal="center" vertical="center" readingOrder="2"/>
      <protection locked="0"/>
    </xf>
    <xf numFmtId="0" fontId="52" fillId="31" borderId="55" xfId="137" applyNumberFormat="1" applyFont="1" applyFill="1" applyBorder="1" applyAlignment="1" applyProtection="1">
      <alignment horizontal="center" vertical="center" readingOrder="2"/>
      <protection locked="0"/>
    </xf>
    <xf numFmtId="1" fontId="52" fillId="31" borderId="56" xfId="137" applyNumberFormat="1" applyFont="1" applyFill="1" applyBorder="1" applyAlignment="1" applyProtection="1">
      <alignment horizontal="center" vertical="center" readingOrder="2"/>
      <protection locked="0"/>
    </xf>
    <xf numFmtId="0" fontId="52" fillId="31" borderId="56" xfId="137" applyNumberFormat="1" applyFont="1" applyFill="1" applyBorder="1" applyAlignment="1" applyProtection="1">
      <alignment horizontal="center" vertical="center" readingOrder="2"/>
      <protection locked="0"/>
    </xf>
    <xf numFmtId="1" fontId="26" fillId="0" borderId="0" xfId="137" applyNumberFormat="1" applyFont="1" applyAlignment="1" applyProtection="1">
      <alignment horizontal="center" vertical="center"/>
      <protection locked="0"/>
    </xf>
    <xf numFmtId="1" fontId="26" fillId="0" borderId="57" xfId="137" applyNumberFormat="1" applyFont="1" applyBorder="1" applyAlignment="1" applyProtection="1">
      <alignment horizontal="center" vertical="center"/>
      <protection locked="0"/>
    </xf>
    <xf numFmtId="1" fontId="26" fillId="0" borderId="58" xfId="137" applyNumberFormat="1" applyFont="1" applyBorder="1" applyAlignment="1" applyProtection="1">
      <alignment horizontal="center" vertical="center"/>
      <protection locked="0"/>
    </xf>
    <xf numFmtId="1" fontId="26" fillId="0" borderId="0" xfId="137" applyNumberFormat="1" applyFont="1" applyBorder="1" applyAlignment="1" applyProtection="1">
      <alignment horizontal="center" vertical="center"/>
      <protection locked="0"/>
    </xf>
    <xf numFmtId="0" fontId="26" fillId="32" borderId="56" xfId="137" applyNumberFormat="1" applyFont="1" applyFill="1" applyBorder="1" applyAlignment="1" applyProtection="1">
      <alignment horizontal="center" vertical="center" readingOrder="2"/>
      <protection locked="0"/>
    </xf>
    <xf numFmtId="1" fontId="26" fillId="0" borderId="0" xfId="137" applyNumberFormat="1" applyFont="1" applyBorder="1" applyAlignment="1" applyProtection="1">
      <alignment horizontal="right" vertical="center" indent="1" readingOrder="2"/>
    </xf>
    <xf numFmtId="1" fontId="26" fillId="26" borderId="0" xfId="137" applyNumberFormat="1" applyFont="1" applyFill="1" applyBorder="1" applyAlignment="1" applyProtection="1">
      <alignment horizontal="center" vertical="center" readingOrder="2"/>
      <protection locked="0"/>
    </xf>
    <xf numFmtId="0" fontId="26" fillId="33" borderId="59" xfId="137" applyNumberFormat="1" applyFont="1" applyFill="1" applyBorder="1" applyAlignment="1" applyProtection="1">
      <alignment horizontal="center" vertical="center" readingOrder="2"/>
      <protection locked="0"/>
    </xf>
    <xf numFmtId="0" fontId="54" fillId="33" borderId="60" xfId="137" applyNumberFormat="1" applyFont="1" applyFill="1" applyBorder="1" applyAlignment="1" applyProtection="1">
      <alignment horizontal="center" vertical="center" readingOrder="2"/>
      <protection locked="0"/>
    </xf>
    <xf numFmtId="0" fontId="54" fillId="33" borderId="61" xfId="137" applyNumberFormat="1" applyFont="1" applyFill="1" applyBorder="1" applyAlignment="1" applyProtection="1">
      <alignment horizontal="center" vertical="center" readingOrder="2"/>
      <protection locked="0"/>
    </xf>
    <xf numFmtId="0" fontId="26" fillId="0" borderId="0" xfId="137" applyFont="1" applyAlignment="1" applyProtection="1">
      <alignment horizontal="right" indent="1" readingOrder="2"/>
    </xf>
    <xf numFmtId="0" fontId="26" fillId="0" borderId="0" xfId="137" applyFont="1" applyAlignment="1" applyProtection="1">
      <alignment horizontal="center"/>
    </xf>
    <xf numFmtId="0" fontId="53" fillId="0" borderId="0" xfId="137" applyNumberFormat="1" applyFont="1" applyFill="1" applyBorder="1" applyAlignment="1" applyProtection="1">
      <alignment horizontal="center" vertical="center" readingOrder="2"/>
    </xf>
    <xf numFmtId="0" fontId="26" fillId="0" borderId="0" xfId="137" applyFont="1" applyProtection="1">
      <protection locked="0"/>
    </xf>
    <xf numFmtId="0" fontId="26" fillId="0" borderId="0" xfId="137" applyNumberFormat="1" applyFont="1" applyAlignment="1" applyProtection="1">
      <alignment horizontal="center" vertical="center"/>
      <protection locked="0"/>
    </xf>
    <xf numFmtId="0" fontId="26" fillId="0" borderId="0" xfId="137" applyFont="1" applyAlignment="1" applyProtection="1">
      <alignment horizontal="right" vertical="center" indent="1" readingOrder="2"/>
    </xf>
    <xf numFmtId="0" fontId="49" fillId="0" borderId="13" xfId="137" applyFont="1" applyFill="1" applyBorder="1" applyAlignment="1" applyProtection="1">
      <alignment horizontal="center" vertical="center"/>
    </xf>
    <xf numFmtId="10" fontId="47" fillId="0" borderId="13" xfId="137" applyNumberFormat="1" applyFont="1" applyBorder="1" applyAlignment="1" applyProtection="1">
      <alignment horizontal="center" vertical="center" readingOrder="2"/>
    </xf>
    <xf numFmtId="0" fontId="26" fillId="0" borderId="0" xfId="137" applyFont="1" applyAlignment="1" applyProtection="1">
      <alignment vertical="center"/>
      <protection locked="0"/>
    </xf>
    <xf numFmtId="0" fontId="53" fillId="0" borderId="0" xfId="137" applyFont="1" applyBorder="1" applyAlignment="1" applyProtection="1">
      <alignment horizontal="center"/>
    </xf>
    <xf numFmtId="0" fontId="26" fillId="0" borderId="0" xfId="137" applyNumberFormat="1" applyFont="1" applyAlignment="1" applyProtection="1">
      <alignment horizontal="center" vertical="center"/>
    </xf>
    <xf numFmtId="10" fontId="26" fillId="0" borderId="27" xfId="137" applyNumberFormat="1" applyFont="1" applyFill="1" applyBorder="1" applyAlignment="1" applyProtection="1">
      <alignment horizontal="center" readingOrder="2"/>
    </xf>
    <xf numFmtId="10" fontId="26" fillId="0" borderId="0" xfId="137" applyNumberFormat="1" applyFont="1" applyFill="1" applyBorder="1" applyAlignment="1" applyProtection="1">
      <alignment horizontal="center" readingOrder="2"/>
    </xf>
    <xf numFmtId="10" fontId="26" fillId="0" borderId="14" xfId="137" applyNumberFormat="1" applyFont="1" applyFill="1" applyBorder="1" applyAlignment="1" applyProtection="1">
      <alignment horizontal="center" vertical="center" readingOrder="2"/>
    </xf>
    <xf numFmtId="10" fontId="26" fillId="0" borderId="0" xfId="137" applyNumberFormat="1" applyFont="1" applyFill="1" applyBorder="1" applyAlignment="1" applyProtection="1">
      <alignment horizontal="center" vertical="center" readingOrder="2"/>
    </xf>
    <xf numFmtId="10" fontId="26" fillId="0" borderId="11" xfId="137" applyNumberFormat="1" applyFont="1" applyFill="1" applyBorder="1" applyAlignment="1" applyProtection="1">
      <alignment horizontal="center" vertical="center" readingOrder="2"/>
    </xf>
    <xf numFmtId="0" fontId="26" fillId="0" borderId="0" xfId="137" applyFont="1" applyProtection="1"/>
    <xf numFmtId="0" fontId="26" fillId="0" borderId="0" xfId="137" applyFont="1" applyAlignment="1" applyProtection="1">
      <alignment horizontal="right"/>
    </xf>
    <xf numFmtId="10" fontId="26" fillId="34" borderId="62" xfId="137" applyNumberFormat="1" applyFont="1" applyFill="1" applyBorder="1" applyAlignment="1" applyProtection="1">
      <alignment horizontal="center"/>
    </xf>
    <xf numFmtId="10" fontId="26" fillId="34" borderId="63" xfId="137" applyNumberFormat="1" applyFont="1" applyFill="1" applyBorder="1" applyAlignment="1" applyProtection="1">
      <alignment horizontal="center"/>
    </xf>
    <xf numFmtId="10" fontId="26" fillId="34" borderId="64" xfId="137" applyNumberFormat="1" applyFont="1" applyFill="1" applyBorder="1" applyAlignment="1" applyProtection="1">
      <alignment horizontal="center"/>
    </xf>
    <xf numFmtId="10" fontId="26" fillId="34" borderId="0" xfId="137" applyNumberFormat="1" applyFont="1" applyFill="1" applyBorder="1" applyAlignment="1" applyProtection="1">
      <alignment horizontal="center"/>
    </xf>
    <xf numFmtId="232" fontId="26" fillId="0" borderId="0" xfId="137" applyNumberFormat="1" applyFont="1" applyAlignment="1" applyProtection="1">
      <alignment horizontal="center"/>
    </xf>
    <xf numFmtId="0" fontId="26" fillId="28" borderId="65" xfId="137" applyNumberFormat="1" applyFont="1" applyFill="1" applyBorder="1" applyAlignment="1" applyProtection="1">
      <alignment horizontal="center" vertical="center"/>
    </xf>
    <xf numFmtId="0" fontId="55" fillId="29" borderId="66" xfId="137" applyFont="1" applyFill="1" applyBorder="1" applyAlignment="1" applyProtection="1">
      <alignment horizontal="center"/>
    </xf>
    <xf numFmtId="0" fontId="26" fillId="30" borderId="67" xfId="137" applyFont="1" applyFill="1" applyBorder="1" applyAlignment="1" applyProtection="1">
      <alignment horizontal="center"/>
    </xf>
    <xf numFmtId="9" fontId="55" fillId="29" borderId="66" xfId="137" applyNumberFormat="1" applyFont="1" applyFill="1" applyBorder="1" applyAlignment="1" applyProtection="1">
      <alignment horizontal="center"/>
    </xf>
    <xf numFmtId="1" fontId="26" fillId="28" borderId="65" xfId="137" applyNumberFormat="1" applyFont="1" applyFill="1" applyBorder="1" applyAlignment="1" applyProtection="1">
      <alignment horizontal="center" vertical="center"/>
    </xf>
    <xf numFmtId="1" fontId="26" fillId="30" borderId="67" xfId="137" applyNumberFormat="1" applyFont="1" applyFill="1" applyBorder="1" applyAlignment="1" applyProtection="1">
      <alignment horizontal="center"/>
    </xf>
    <xf numFmtId="0" fontId="26" fillId="27" borderId="65" xfId="137" applyNumberFormat="1" applyFont="1" applyFill="1" applyBorder="1" applyAlignment="1" applyProtection="1">
      <alignment horizontal="center" vertical="center"/>
    </xf>
    <xf numFmtId="0" fontId="26" fillId="27" borderId="68" xfId="137" applyNumberFormat="1" applyFont="1" applyFill="1" applyBorder="1" applyAlignment="1" applyProtection="1">
      <alignment horizontal="center" vertical="center"/>
    </xf>
    <xf numFmtId="0" fontId="26" fillId="27" borderId="69" xfId="137" applyNumberFormat="1" applyFont="1" applyFill="1" applyBorder="1" applyAlignment="1" applyProtection="1">
      <alignment horizontal="center" vertical="center"/>
    </xf>
    <xf numFmtId="0" fontId="26" fillId="27" borderId="70" xfId="137" applyNumberFormat="1" applyFont="1" applyFill="1" applyBorder="1" applyAlignment="1" applyProtection="1">
      <alignment horizontal="center" vertical="center"/>
    </xf>
    <xf numFmtId="0" fontId="26" fillId="27" borderId="0" xfId="137" applyNumberFormat="1" applyFont="1" applyFill="1" applyBorder="1" applyAlignment="1" applyProtection="1">
      <alignment horizontal="center" vertical="center"/>
    </xf>
    <xf numFmtId="230" fontId="26" fillId="0" borderId="0" xfId="137" applyNumberFormat="1" applyFont="1" applyAlignment="1" applyProtection="1">
      <alignment horizontal="center"/>
    </xf>
    <xf numFmtId="232" fontId="54" fillId="28" borderId="71" xfId="137" applyNumberFormat="1" applyFont="1" applyFill="1" applyBorder="1" applyAlignment="1" applyProtection="1">
      <alignment horizontal="center"/>
    </xf>
    <xf numFmtId="0" fontId="55" fillId="29" borderId="13" xfId="137" applyNumberFormat="1" applyFont="1" applyFill="1" applyBorder="1" applyAlignment="1" applyProtection="1">
      <alignment horizontal="center" vertical="center"/>
    </xf>
    <xf numFmtId="1" fontId="26" fillId="30" borderId="72" xfId="137" applyNumberFormat="1" applyFont="1" applyFill="1" applyBorder="1" applyAlignment="1" applyProtection="1">
      <alignment horizontal="center"/>
    </xf>
    <xf numFmtId="0" fontId="54" fillId="28" borderId="71" xfId="137" applyNumberFormat="1" applyFont="1" applyFill="1" applyBorder="1" applyAlignment="1" applyProtection="1">
      <alignment horizontal="center"/>
    </xf>
    <xf numFmtId="1" fontId="54" fillId="28" borderId="71" xfId="137" applyNumberFormat="1" applyFont="1" applyFill="1" applyBorder="1" applyAlignment="1" applyProtection="1">
      <alignment horizontal="center"/>
    </xf>
    <xf numFmtId="0" fontId="26" fillId="27" borderId="73" xfId="137" applyNumberFormat="1" applyFont="1" applyFill="1" applyBorder="1" applyAlignment="1" applyProtection="1">
      <alignment horizontal="center" vertical="center"/>
    </xf>
    <xf numFmtId="1" fontId="26" fillId="0" borderId="16" xfId="137" applyNumberFormat="1" applyFont="1" applyBorder="1" applyAlignment="1" applyProtection="1">
      <alignment horizontal="center"/>
    </xf>
    <xf numFmtId="1" fontId="26" fillId="0" borderId="49" xfId="137" applyNumberFormat="1" applyFont="1" applyBorder="1" applyAlignment="1" applyProtection="1">
      <alignment horizontal="center"/>
    </xf>
    <xf numFmtId="1" fontId="26" fillId="0" borderId="0" xfId="137" applyNumberFormat="1" applyFont="1" applyBorder="1" applyAlignment="1" applyProtection="1">
      <alignment horizontal="center"/>
    </xf>
    <xf numFmtId="0" fontId="26" fillId="27" borderId="74" xfId="137" applyNumberFormat="1" applyFont="1" applyFill="1" applyBorder="1" applyAlignment="1" applyProtection="1">
      <alignment horizontal="center" vertical="center"/>
    </xf>
    <xf numFmtId="1" fontId="26" fillId="0" borderId="13" xfId="137" applyNumberFormat="1" applyFont="1" applyBorder="1" applyAlignment="1" applyProtection="1">
      <alignment horizontal="center"/>
    </xf>
    <xf numFmtId="1" fontId="26" fillId="0" borderId="75" xfId="137" applyNumberFormat="1" applyFont="1" applyBorder="1" applyAlignment="1" applyProtection="1">
      <alignment horizontal="center"/>
    </xf>
    <xf numFmtId="0" fontId="55" fillId="29" borderId="60" xfId="137" applyNumberFormat="1" applyFont="1" applyFill="1" applyBorder="1" applyAlignment="1" applyProtection="1">
      <alignment horizontal="center" vertical="center"/>
    </xf>
    <xf numFmtId="1" fontId="26" fillId="30" borderId="76" xfId="137" applyNumberFormat="1" applyFont="1" applyFill="1" applyBorder="1" applyAlignment="1" applyProtection="1">
      <alignment horizontal="center"/>
    </xf>
    <xf numFmtId="1" fontId="54" fillId="28" borderId="77" xfId="137" applyNumberFormat="1" applyFont="1" applyFill="1" applyBorder="1" applyAlignment="1" applyProtection="1">
      <alignment horizontal="center"/>
    </xf>
    <xf numFmtId="0" fontId="54" fillId="28" borderId="77" xfId="137" applyNumberFormat="1" applyFont="1" applyFill="1" applyBorder="1" applyAlignment="1" applyProtection="1">
      <alignment horizontal="center"/>
    </xf>
    <xf numFmtId="0" fontId="26" fillId="23" borderId="78" xfId="137" applyNumberFormat="1" applyFont="1" applyFill="1" applyBorder="1" applyAlignment="1" applyProtection="1">
      <alignment horizontal="center" vertical="center"/>
    </xf>
    <xf numFmtId="0" fontId="26" fillId="23" borderId="79" xfId="137" applyNumberFormat="1" applyFont="1" applyFill="1" applyBorder="1" applyAlignment="1" applyProtection="1">
      <alignment horizontal="center" vertical="center"/>
    </xf>
    <xf numFmtId="1" fontId="52" fillId="31" borderId="80" xfId="137" applyNumberFormat="1" applyFont="1" applyFill="1" applyBorder="1" applyAlignment="1" applyProtection="1">
      <alignment horizontal="center" vertical="center"/>
    </xf>
    <xf numFmtId="0" fontId="52" fillId="31" borderId="80" xfId="137" applyNumberFormat="1" applyFont="1" applyFill="1" applyBorder="1" applyAlignment="1" applyProtection="1">
      <alignment horizontal="center" vertical="center"/>
    </xf>
    <xf numFmtId="0" fontId="26" fillId="27" borderId="81" xfId="137" applyNumberFormat="1" applyFont="1" applyFill="1" applyBorder="1" applyAlignment="1" applyProtection="1">
      <alignment horizontal="center" vertical="center"/>
    </xf>
    <xf numFmtId="1" fontId="26" fillId="0" borderId="53" xfId="137" applyNumberFormat="1" applyFont="1" applyBorder="1" applyAlignment="1" applyProtection="1">
      <alignment horizontal="center"/>
    </xf>
    <xf numFmtId="1" fontId="26" fillId="0" borderId="82" xfId="137" applyNumberFormat="1" applyFont="1" applyBorder="1" applyAlignment="1" applyProtection="1">
      <alignment horizontal="center"/>
    </xf>
    <xf numFmtId="0" fontId="26" fillId="23" borderId="83" xfId="137" applyNumberFormat="1" applyFont="1" applyFill="1" applyBorder="1" applyAlignment="1" applyProtection="1">
      <alignment horizontal="center" vertical="center"/>
    </xf>
    <xf numFmtId="0" fontId="26" fillId="23" borderId="0" xfId="137" applyNumberFormat="1" applyFont="1" applyFill="1" applyBorder="1" applyAlignment="1" applyProtection="1">
      <alignment horizontal="center" vertical="center"/>
    </xf>
    <xf numFmtId="232" fontId="52" fillId="31" borderId="84" xfId="137" applyNumberFormat="1" applyFont="1" applyFill="1" applyBorder="1" applyAlignment="1" applyProtection="1">
      <alignment horizontal="center" vertical="center"/>
    </xf>
    <xf numFmtId="0" fontId="52" fillId="31" borderId="84" xfId="137" applyNumberFormat="1" applyFont="1" applyFill="1" applyBorder="1" applyAlignment="1" applyProtection="1">
      <alignment horizontal="center" vertical="center"/>
    </xf>
    <xf numFmtId="0" fontId="26" fillId="34" borderId="85" xfId="137" applyFont="1" applyFill="1" applyBorder="1" applyAlignment="1" applyProtection="1">
      <alignment horizontal="center"/>
    </xf>
    <xf numFmtId="0" fontId="26" fillId="34" borderId="22" xfId="137" applyFont="1" applyFill="1" applyBorder="1" applyAlignment="1" applyProtection="1">
      <alignment horizontal="center"/>
    </xf>
    <xf numFmtId="10" fontId="26" fillId="34" borderId="86" xfId="137" applyNumberFormat="1" applyFont="1" applyFill="1" applyBorder="1" applyAlignment="1" applyProtection="1">
      <alignment horizontal="center"/>
    </xf>
    <xf numFmtId="0" fontId="26" fillId="32" borderId="87" xfId="137" applyNumberFormat="1" applyFont="1" applyFill="1" applyBorder="1" applyAlignment="1" applyProtection="1">
      <alignment horizontal="center" vertical="center"/>
    </xf>
    <xf numFmtId="0" fontId="26" fillId="32" borderId="88" xfId="137" applyNumberFormat="1" applyFont="1" applyFill="1" applyBorder="1" applyAlignment="1" applyProtection="1">
      <alignment horizontal="center" vertical="center"/>
    </xf>
    <xf numFmtId="0" fontId="26" fillId="32" borderId="89" xfId="137" applyNumberFormat="1" applyFont="1" applyFill="1" applyBorder="1" applyAlignment="1" applyProtection="1">
      <alignment horizontal="center" vertical="center"/>
    </xf>
    <xf numFmtId="233" fontId="26" fillId="32" borderId="89" xfId="137" applyNumberFormat="1" applyFont="1" applyFill="1" applyBorder="1" applyAlignment="1" applyProtection="1">
      <alignment horizontal="center" vertical="center"/>
    </xf>
    <xf numFmtId="1" fontId="26" fillId="32" borderId="89" xfId="137" applyNumberFormat="1" applyFont="1" applyFill="1" applyBorder="1" applyAlignment="1" applyProtection="1">
      <alignment horizontal="center" vertical="center"/>
    </xf>
    <xf numFmtId="234" fontId="57" fillId="34" borderId="0" xfId="137" applyNumberFormat="1" applyFont="1" applyFill="1" applyBorder="1" applyAlignment="1" applyProtection="1">
      <alignment horizontal="center"/>
    </xf>
    <xf numFmtId="0" fontId="26" fillId="33" borderId="0" xfId="137" applyNumberFormat="1" applyFont="1" applyFill="1" applyBorder="1" applyAlignment="1" applyProtection="1">
      <alignment horizontal="center"/>
    </xf>
    <xf numFmtId="0" fontId="54" fillId="33" borderId="0" xfId="137" applyNumberFormat="1" applyFont="1" applyFill="1" applyBorder="1" applyAlignment="1" applyProtection="1">
      <alignment horizontal="center"/>
    </xf>
    <xf numFmtId="0" fontId="26" fillId="33" borderId="0" xfId="137" applyNumberFormat="1" applyFont="1" applyFill="1" applyBorder="1" applyAlignment="1" applyProtection="1">
      <alignment horizontal="center" vertical="center"/>
    </xf>
    <xf numFmtId="10" fontId="26" fillId="34" borderId="90" xfId="137" applyNumberFormat="1" applyFont="1" applyFill="1" applyBorder="1" applyAlignment="1" applyProtection="1">
      <alignment horizontal="center"/>
    </xf>
    <xf numFmtId="10" fontId="26" fillId="34" borderId="91" xfId="137" applyNumberFormat="1" applyFont="1" applyFill="1" applyBorder="1" applyAlignment="1" applyProtection="1">
      <alignment horizontal="center"/>
    </xf>
    <xf numFmtId="0" fontId="26" fillId="27" borderId="55" xfId="137" applyNumberFormat="1" applyFont="1" applyFill="1" applyBorder="1" applyAlignment="1" applyProtection="1">
      <alignment horizontal="center" vertical="center"/>
    </xf>
    <xf numFmtId="0" fontId="26" fillId="27" borderId="92" xfId="137" applyNumberFormat="1" applyFont="1" applyFill="1" applyBorder="1" applyAlignment="1" applyProtection="1">
      <alignment horizontal="center" vertical="center"/>
    </xf>
    <xf numFmtId="0" fontId="26" fillId="27" borderId="93" xfId="137" applyNumberFormat="1" applyFont="1" applyFill="1" applyBorder="1" applyAlignment="1" applyProtection="1">
      <alignment horizontal="center" vertical="center"/>
    </xf>
    <xf numFmtId="0" fontId="26" fillId="27" borderId="91" xfId="137" applyNumberFormat="1" applyFont="1" applyFill="1" applyBorder="1" applyAlignment="1" applyProtection="1">
      <alignment horizontal="center" vertical="center"/>
    </xf>
    <xf numFmtId="1" fontId="26" fillId="0" borderId="45" xfId="137" applyNumberFormat="1" applyFont="1" applyBorder="1" applyAlignment="1" applyProtection="1">
      <alignment horizontal="center"/>
    </xf>
    <xf numFmtId="0" fontId="26" fillId="34" borderId="94" xfId="137" applyFont="1" applyFill="1" applyBorder="1" applyAlignment="1" applyProtection="1">
      <alignment horizontal="center"/>
    </xf>
    <xf numFmtId="0" fontId="26" fillId="34" borderId="95" xfId="137" applyFont="1" applyFill="1" applyBorder="1" applyAlignment="1" applyProtection="1">
      <alignment horizontal="center"/>
    </xf>
    <xf numFmtId="10" fontId="26" fillId="34" borderId="96" xfId="137" applyNumberFormat="1" applyFont="1" applyFill="1" applyBorder="1" applyAlignment="1" applyProtection="1">
      <alignment horizontal="center"/>
    </xf>
    <xf numFmtId="0" fontId="26" fillId="34" borderId="97" xfId="137" applyFont="1" applyFill="1" applyBorder="1" applyAlignment="1" applyProtection="1">
      <alignment horizontal="center"/>
    </xf>
    <xf numFmtId="0" fontId="26" fillId="34" borderId="0" xfId="137" applyFont="1" applyFill="1" applyBorder="1" applyAlignment="1" applyProtection="1">
      <alignment horizontal="center"/>
    </xf>
    <xf numFmtId="234" fontId="57" fillId="34" borderId="98" xfId="137" applyNumberFormat="1" applyFont="1" applyFill="1" applyBorder="1" applyAlignment="1" applyProtection="1">
      <alignment horizontal="center"/>
    </xf>
    <xf numFmtId="10" fontId="26" fillId="34" borderId="98" xfId="137" applyNumberFormat="1" applyFont="1" applyFill="1" applyBorder="1" applyAlignment="1" applyProtection="1">
      <alignment horizontal="center"/>
    </xf>
    <xf numFmtId="0" fontId="26" fillId="33" borderId="99" xfId="137" applyNumberFormat="1" applyFont="1" applyFill="1" applyBorder="1" applyAlignment="1" applyProtection="1">
      <alignment horizontal="center"/>
    </xf>
    <xf numFmtId="0" fontId="26" fillId="33" borderId="100" xfId="101" applyNumberFormat="1" applyFont="1" applyFill="1" applyBorder="1" applyAlignment="1" applyProtection="1">
      <alignment horizontal="center" vertical="center"/>
    </xf>
    <xf numFmtId="0" fontId="26" fillId="33" borderId="100" xfId="137" applyNumberFormat="1" applyFont="1" applyFill="1" applyBorder="1" applyAlignment="1" applyProtection="1">
      <alignment horizontal="center" vertical="center"/>
    </xf>
    <xf numFmtId="0" fontId="26" fillId="33" borderId="101" xfId="137" applyNumberFormat="1" applyFont="1" applyFill="1" applyBorder="1" applyAlignment="1" applyProtection="1">
      <alignment horizontal="center" vertical="center"/>
    </xf>
    <xf numFmtId="0" fontId="26" fillId="0" borderId="0" xfId="137" applyNumberFormat="1" applyFont="1" applyAlignment="1" applyProtection="1">
      <alignment horizontal="center"/>
    </xf>
    <xf numFmtId="0" fontId="26" fillId="0" borderId="0" xfId="137" applyFont="1" applyAlignment="1">
      <alignment horizontal="center"/>
    </xf>
    <xf numFmtId="3" fontId="40" fillId="0" borderId="13" xfId="0" applyNumberFormat="1" applyFont="1" applyBorder="1" applyAlignment="1">
      <alignment horizontal="center" vertical="center" readingOrder="2"/>
    </xf>
    <xf numFmtId="238" fontId="40" fillId="0" borderId="0" xfId="0" applyFont="1" applyAlignment="1">
      <alignment horizontal="center" vertical="center"/>
    </xf>
    <xf numFmtId="238" fontId="7" fillId="0" borderId="0" xfId="0" applyFont="1" applyAlignment="1">
      <alignment horizontal="center" vertical="center"/>
    </xf>
    <xf numFmtId="238" fontId="7" fillId="0" borderId="0" xfId="0" applyFont="1" applyBorder="1" applyAlignment="1">
      <alignment horizontal="center" vertical="center"/>
    </xf>
    <xf numFmtId="1" fontId="53" fillId="0" borderId="41" xfId="137" applyNumberFormat="1" applyFont="1" applyFill="1" applyBorder="1" applyAlignment="1" applyProtection="1">
      <alignment horizontal="center" vertical="center" wrapText="1"/>
    </xf>
    <xf numFmtId="1" fontId="53" fillId="0" borderId="24" xfId="137" applyNumberFormat="1" applyFont="1" applyFill="1" applyBorder="1" applyAlignment="1" applyProtection="1">
      <alignment horizontal="center" vertical="center" wrapText="1"/>
    </xf>
    <xf numFmtId="1" fontId="53" fillId="0" borderId="38" xfId="137" applyNumberFormat="1" applyFont="1" applyFill="1" applyBorder="1" applyAlignment="1" applyProtection="1">
      <alignment horizontal="center" vertical="center" wrapText="1"/>
    </xf>
    <xf numFmtId="0" fontId="26" fillId="27" borderId="102" xfId="137" applyNumberFormat="1" applyFont="1" applyFill="1" applyBorder="1" applyAlignment="1" applyProtection="1">
      <alignment horizontal="center" vertical="center"/>
    </xf>
    <xf numFmtId="0" fontId="26" fillId="27" borderId="103" xfId="137" applyNumberFormat="1" applyFont="1" applyFill="1" applyBorder="1" applyAlignment="1" applyProtection="1">
      <alignment horizontal="center" vertical="center"/>
    </xf>
    <xf numFmtId="0" fontId="26" fillId="27" borderId="24" xfId="137" applyNumberFormat="1" applyFont="1" applyFill="1" applyBorder="1" applyAlignment="1" applyProtection="1">
      <alignment horizontal="center" vertical="center"/>
    </xf>
    <xf numFmtId="0" fontId="26" fillId="27" borderId="104" xfId="137" applyNumberFormat="1" applyFont="1" applyFill="1" applyBorder="1" applyAlignment="1" applyProtection="1">
      <alignment horizontal="center" vertical="center"/>
    </xf>
    <xf numFmtId="0" fontId="26" fillId="27" borderId="95" xfId="137" applyNumberFormat="1" applyFont="1" applyFill="1" applyBorder="1" applyAlignment="1" applyProtection="1">
      <alignment horizontal="center" vertical="center"/>
    </xf>
    <xf numFmtId="0" fontId="26" fillId="33" borderId="100" xfId="137" applyNumberFormat="1" applyFont="1" applyFill="1" applyBorder="1" applyAlignment="1" applyProtection="1">
      <alignment horizontal="center"/>
    </xf>
    <xf numFmtId="1" fontId="26" fillId="0" borderId="105" xfId="137" applyNumberFormat="1" applyFont="1" applyBorder="1" applyAlignment="1" applyProtection="1">
      <alignment horizontal="center"/>
    </xf>
    <xf numFmtId="1" fontId="26" fillId="0" borderId="42" xfId="137" applyNumberFormat="1" applyFont="1" applyBorder="1" applyAlignment="1" applyProtection="1">
      <alignment horizontal="center"/>
    </xf>
    <xf numFmtId="1" fontId="26" fillId="0" borderId="106" xfId="137" applyNumberFormat="1" applyFont="1" applyBorder="1" applyAlignment="1" applyProtection="1">
      <alignment horizontal="center"/>
    </xf>
    <xf numFmtId="0" fontId="26" fillId="27" borderId="90" xfId="137" applyNumberFormat="1" applyFont="1" applyFill="1" applyBorder="1" applyAlignment="1" applyProtection="1">
      <alignment horizontal="center" vertical="center"/>
    </xf>
    <xf numFmtId="238" fontId="40" fillId="0" borderId="13" xfId="0" applyFont="1" applyFill="1" applyBorder="1" applyAlignment="1">
      <alignment horizontal="center" vertical="center" wrapText="1" readingOrder="2"/>
    </xf>
    <xf numFmtId="238" fontId="40" fillId="0" borderId="13" xfId="0" applyFont="1" applyFill="1" applyBorder="1" applyAlignment="1">
      <alignment horizontal="right" vertical="center" wrapText="1" readingOrder="2"/>
    </xf>
    <xf numFmtId="1" fontId="32" fillId="0" borderId="13" xfId="0" applyNumberFormat="1" applyFont="1" applyBorder="1" applyAlignment="1">
      <alignment horizontal="center" vertical="center" readingOrder="2"/>
    </xf>
    <xf numFmtId="9" fontId="32" fillId="0" borderId="13" xfId="77" applyFont="1" applyBorder="1" applyAlignment="1" applyProtection="1">
      <alignment horizontal="center" vertical="center" readingOrder="2"/>
    </xf>
    <xf numFmtId="1" fontId="32" fillId="0" borderId="13" xfId="31" applyNumberFormat="1" applyFont="1" applyBorder="1" applyAlignment="1" applyProtection="1">
      <alignment horizontal="center" vertical="center" readingOrder="2"/>
    </xf>
    <xf numFmtId="240" fontId="82" fillId="0" borderId="13" xfId="72" applyNumberFormat="1" applyFont="1" applyFill="1" applyBorder="1" applyAlignment="1">
      <alignment horizontal="center" vertical="center" readingOrder="2"/>
    </xf>
    <xf numFmtId="2" fontId="82" fillId="0" borderId="13" xfId="72" applyNumberFormat="1" applyFont="1" applyFill="1" applyBorder="1" applyAlignment="1">
      <alignment horizontal="center" vertical="center" readingOrder="2"/>
    </xf>
    <xf numFmtId="0" fontId="84" fillId="28" borderId="0" xfId="60" applyFont="1" applyFill="1" applyBorder="1" applyAlignment="1">
      <alignment horizontal="center" vertical="center"/>
    </xf>
    <xf numFmtId="0" fontId="85" fillId="0" borderId="107" xfId="60" applyFont="1" applyFill="1" applyBorder="1" applyAlignment="1" applyProtection="1">
      <alignment horizontal="center" vertical="center"/>
      <protection locked="0"/>
    </xf>
    <xf numFmtId="0" fontId="86" fillId="28" borderId="0" xfId="60" applyFont="1" applyFill="1" applyBorder="1" applyAlignment="1">
      <alignment horizontal="center" vertical="center"/>
    </xf>
    <xf numFmtId="0" fontId="85" fillId="0" borderId="108" xfId="60" applyFont="1" applyFill="1" applyBorder="1" applyAlignment="1" applyProtection="1">
      <alignment horizontal="center" vertical="center"/>
      <protection locked="0"/>
    </xf>
    <xf numFmtId="0" fontId="85" fillId="0" borderId="101" xfId="60" applyFont="1" applyFill="1" applyBorder="1" applyAlignment="1" applyProtection="1">
      <alignment horizontal="center" vertical="center"/>
      <protection locked="0"/>
    </xf>
    <xf numFmtId="0" fontId="85" fillId="0" borderId="100" xfId="60" applyFont="1" applyFill="1" applyBorder="1" applyAlignment="1" applyProtection="1">
      <alignment horizontal="center" vertical="center"/>
      <protection locked="0"/>
    </xf>
    <xf numFmtId="0" fontId="48" fillId="24" borderId="13" xfId="63" applyFont="1" applyFill="1" applyBorder="1" applyAlignment="1">
      <alignment horizontal="center" vertical="center" readingOrder="2"/>
    </xf>
    <xf numFmtId="0" fontId="48" fillId="26" borderId="13" xfId="63" applyFont="1" applyFill="1" applyBorder="1" applyAlignment="1">
      <alignment horizontal="center" vertical="center" readingOrder="2"/>
    </xf>
    <xf numFmtId="0" fontId="88" fillId="0" borderId="0" xfId="59" quotePrefix="1" applyFont="1" applyFill="1" applyAlignment="1" applyProtection="1">
      <alignment horizontal="left" vertical="center"/>
    </xf>
    <xf numFmtId="0" fontId="89" fillId="0" borderId="0" xfId="59" quotePrefix="1" applyFont="1" applyFill="1" applyAlignment="1" applyProtection="1">
      <alignment horizontal="left" vertical="center"/>
      <protection hidden="1"/>
    </xf>
    <xf numFmtId="0" fontId="89" fillId="0" borderId="0" xfId="59" applyFont="1" applyFill="1" applyAlignment="1" applyProtection="1">
      <alignment vertical="center"/>
    </xf>
    <xf numFmtId="0" fontId="90" fillId="0" borderId="0" xfId="63" applyFont="1" applyAlignment="1">
      <alignment horizontal="center" readingOrder="2"/>
    </xf>
    <xf numFmtId="0" fontId="90" fillId="0" borderId="0" xfId="63" applyFont="1" applyAlignment="1">
      <alignment wrapText="1"/>
    </xf>
    <xf numFmtId="0" fontId="91" fillId="0" borderId="0" xfId="63" applyFont="1" applyAlignment="1">
      <alignment wrapText="1"/>
    </xf>
    <xf numFmtId="0" fontId="92" fillId="0" borderId="0" xfId="63" applyFont="1" applyAlignment="1">
      <alignment horizontal="center" readingOrder="2"/>
    </xf>
    <xf numFmtId="0" fontId="95" fillId="0" borderId="109" xfId="63" applyFont="1" applyBorder="1" applyAlignment="1">
      <alignment wrapText="1"/>
    </xf>
    <xf numFmtId="0" fontId="95" fillId="0" borderId="0" xfId="63" applyFont="1" applyBorder="1" applyAlignment="1">
      <alignment wrapText="1"/>
    </xf>
    <xf numFmtId="0" fontId="95" fillId="0" borderId="0" xfId="63" applyFont="1" applyAlignment="1">
      <alignment wrapText="1"/>
    </xf>
    <xf numFmtId="0" fontId="97" fillId="0" borderId="0" xfId="63" applyFont="1" applyAlignment="1">
      <alignment horizontal="center" readingOrder="2"/>
    </xf>
    <xf numFmtId="0" fontId="40" fillId="0" borderId="13" xfId="69" applyFont="1" applyFill="1" applyBorder="1" applyAlignment="1">
      <alignment horizontal="center" vertical="center" readingOrder="2"/>
    </xf>
    <xf numFmtId="3" fontId="40" fillId="0" borderId="13" xfId="69" applyNumberFormat="1" applyFont="1" applyFill="1" applyBorder="1" applyAlignment="1">
      <alignment horizontal="center" vertical="center" readingOrder="2"/>
    </xf>
    <xf numFmtId="0" fontId="40" fillId="0" borderId="0" xfId="69" applyFont="1" applyAlignment="1">
      <alignment horizontal="center" vertical="center" wrapText="1" readingOrder="2"/>
    </xf>
    <xf numFmtId="0" fontId="40" fillId="0" borderId="0" xfId="69" applyFont="1" applyAlignment="1">
      <alignment horizontal="center" vertical="center" readingOrder="2"/>
    </xf>
    <xf numFmtId="0" fontId="40" fillId="37" borderId="13" xfId="69" applyFont="1" applyFill="1" applyBorder="1" applyAlignment="1">
      <alignment horizontal="center" vertical="center" readingOrder="2"/>
    </xf>
    <xf numFmtId="0" fontId="102" fillId="34" borderId="111" xfId="69" applyFont="1" applyFill="1" applyBorder="1" applyAlignment="1">
      <alignment horizontal="center" vertical="center" readingOrder="2"/>
    </xf>
    <xf numFmtId="3" fontId="40" fillId="0" borderId="0" xfId="69" applyNumberFormat="1" applyFont="1" applyAlignment="1">
      <alignment horizontal="center" vertical="center" readingOrder="2"/>
    </xf>
    <xf numFmtId="0" fontId="40" fillId="0" borderId="27" xfId="77" applyNumberFormat="1" applyFont="1" applyBorder="1" applyAlignment="1">
      <alignment horizontal="center" vertical="center" readingOrder="2"/>
    </xf>
    <xf numFmtId="10" fontId="40" fillId="0" borderId="27" xfId="77" applyNumberFormat="1" applyFont="1" applyBorder="1" applyAlignment="1">
      <alignment horizontal="center" vertical="center" readingOrder="2"/>
    </xf>
    <xf numFmtId="3" fontId="40" fillId="0" borderId="27" xfId="69" applyNumberFormat="1" applyFont="1" applyBorder="1" applyAlignment="1">
      <alignment horizontal="center" vertical="center" readingOrder="2"/>
    </xf>
    <xf numFmtId="10" fontId="40" fillId="0" borderId="14" xfId="77" applyNumberFormat="1" applyFont="1" applyBorder="1" applyAlignment="1">
      <alignment horizontal="center" vertical="center" readingOrder="2"/>
    </xf>
    <xf numFmtId="225" fontId="40" fillId="0" borderId="11" xfId="69" applyNumberFormat="1" applyFont="1" applyBorder="1" applyAlignment="1">
      <alignment horizontal="center" vertical="center" readingOrder="2"/>
    </xf>
    <xf numFmtId="0" fontId="60" fillId="36" borderId="13" xfId="69" applyFont="1" applyFill="1" applyBorder="1" applyAlignment="1">
      <alignment horizontal="center" vertical="center" wrapText="1" readingOrder="2"/>
    </xf>
    <xf numFmtId="3" fontId="32" fillId="37" borderId="13" xfId="69" applyNumberFormat="1" applyFont="1" applyFill="1" applyBorder="1" applyAlignment="1">
      <alignment horizontal="center" vertical="center" readingOrder="2"/>
    </xf>
    <xf numFmtId="4" fontId="32" fillId="37" borderId="13" xfId="69" applyNumberFormat="1" applyFont="1" applyFill="1" applyBorder="1" applyAlignment="1">
      <alignment horizontal="center" vertical="center" readingOrder="2"/>
    </xf>
    <xf numFmtId="10" fontId="32" fillId="26" borderId="13" xfId="77" applyNumberFormat="1" applyFont="1" applyFill="1" applyBorder="1" applyAlignment="1">
      <alignment horizontal="center" vertical="center" readingOrder="2"/>
    </xf>
    <xf numFmtId="0" fontId="102" fillId="34" borderId="13" xfId="69" applyNumberFormat="1" applyFont="1" applyFill="1" applyBorder="1" applyAlignment="1">
      <alignment horizontal="center" vertical="center" readingOrder="2"/>
    </xf>
    <xf numFmtId="0" fontId="102" fillId="34" borderId="13" xfId="69" applyFont="1" applyFill="1" applyBorder="1" applyAlignment="1">
      <alignment horizontal="center" vertical="center" readingOrder="2"/>
    </xf>
    <xf numFmtId="4" fontId="102" fillId="34" borderId="13" xfId="69" applyNumberFormat="1" applyFont="1" applyFill="1" applyBorder="1" applyAlignment="1">
      <alignment horizontal="center" vertical="center" readingOrder="2"/>
    </xf>
    <xf numFmtId="227" fontId="102" fillId="34" borderId="13" xfId="69" applyNumberFormat="1" applyFont="1" applyFill="1" applyBorder="1" applyAlignment="1">
      <alignment horizontal="center" vertical="center" readingOrder="2"/>
    </xf>
    <xf numFmtId="3" fontId="102" fillId="34" borderId="13" xfId="69" applyNumberFormat="1" applyFont="1" applyFill="1" applyBorder="1" applyAlignment="1">
      <alignment horizontal="center" vertical="center" readingOrder="2"/>
    </xf>
    <xf numFmtId="9" fontId="102" fillId="34" borderId="13" xfId="77" applyFont="1" applyFill="1" applyBorder="1" applyAlignment="1">
      <alignment horizontal="center" vertical="center" readingOrder="2"/>
    </xf>
    <xf numFmtId="3" fontId="40" fillId="0" borderId="13" xfId="34" applyNumberFormat="1" applyFont="1" applyFill="1" applyBorder="1" applyAlignment="1">
      <alignment horizontal="center" vertical="center" readingOrder="2"/>
    </xf>
    <xf numFmtId="0" fontId="40" fillId="0" borderId="104" xfId="69" applyFont="1" applyBorder="1" applyAlignment="1">
      <alignment horizontal="center" vertical="center" readingOrder="2"/>
    </xf>
    <xf numFmtId="0" fontId="40" fillId="0" borderId="0" xfId="69" applyFont="1" applyAlignment="1">
      <alignment horizontal="center" vertical="center"/>
    </xf>
    <xf numFmtId="238" fontId="40" fillId="0" borderId="0" xfId="0" applyFont="1" applyAlignment="1">
      <alignment horizontal="center" vertical="center"/>
    </xf>
    <xf numFmtId="238" fontId="40" fillId="0" borderId="103" xfId="0" applyFont="1" applyFill="1" applyBorder="1" applyAlignment="1">
      <alignment horizontal="right" vertical="center" readingOrder="2"/>
    </xf>
    <xf numFmtId="3" fontId="40" fillId="0" borderId="103" xfId="31" applyNumberFormat="1" applyFont="1" applyFill="1" applyBorder="1" applyAlignment="1" applyProtection="1">
      <alignment horizontal="center" vertical="center" readingOrder="2"/>
    </xf>
    <xf numFmtId="3" fontId="40" fillId="0" borderId="103" xfId="77" applyNumberFormat="1" applyFont="1" applyFill="1" applyBorder="1" applyAlignment="1" applyProtection="1">
      <alignment horizontal="center" vertical="center" readingOrder="2"/>
    </xf>
    <xf numFmtId="2" fontId="33" fillId="0" borderId="13" xfId="31" applyNumberFormat="1" applyFont="1" applyBorder="1" applyAlignment="1">
      <alignment horizontal="center" vertical="center" readingOrder="2"/>
    </xf>
    <xf numFmtId="1" fontId="33" fillId="0" borderId="13" xfId="0" applyNumberFormat="1" applyFont="1" applyBorder="1" applyAlignment="1">
      <alignment horizontal="left" readingOrder="2"/>
    </xf>
    <xf numFmtId="1" fontId="33" fillId="0" borderId="13" xfId="77" applyNumberFormat="1" applyFont="1" applyBorder="1" applyAlignment="1">
      <alignment horizontal="center" readingOrder="2"/>
    </xf>
    <xf numFmtId="1" fontId="33" fillId="0" borderId="13" xfId="0" applyNumberFormat="1" applyFont="1" applyBorder="1" applyAlignment="1" applyProtection="1">
      <alignment horizontal="left" readingOrder="2"/>
    </xf>
    <xf numFmtId="10" fontId="33" fillId="0" borderId="13" xfId="77" applyNumberFormat="1" applyFont="1" applyBorder="1" applyAlignment="1" applyProtection="1">
      <alignment horizontal="center" vertical="center" readingOrder="2"/>
    </xf>
    <xf numFmtId="1" fontId="61" fillId="0" borderId="13" xfId="0" applyNumberFormat="1" applyFont="1" applyBorder="1" applyAlignment="1" applyProtection="1">
      <alignment horizontal="left" readingOrder="2"/>
    </xf>
    <xf numFmtId="3" fontId="32" fillId="0" borderId="13" xfId="31" applyNumberFormat="1" applyFont="1" applyFill="1" applyBorder="1" applyAlignment="1">
      <alignment horizontal="center" vertical="center" readingOrder="2"/>
    </xf>
    <xf numFmtId="3" fontId="32" fillId="0" borderId="13" xfId="0" applyNumberFormat="1" applyFont="1" applyBorder="1" applyAlignment="1">
      <alignment horizontal="center" vertical="center" wrapText="1" readingOrder="2"/>
    </xf>
    <xf numFmtId="9" fontId="40" fillId="0" borderId="13" xfId="77" applyFont="1" applyFill="1" applyBorder="1" applyAlignment="1">
      <alignment horizontal="center" vertical="center" wrapText="1" readingOrder="2"/>
    </xf>
    <xf numFmtId="3" fontId="40" fillId="0" borderId="13" xfId="0" applyNumberFormat="1" applyFont="1" applyFill="1" applyBorder="1" applyAlignment="1">
      <alignment horizontal="center" vertical="center" wrapText="1" readingOrder="2"/>
    </xf>
    <xf numFmtId="3" fontId="32" fillId="0" borderId="13" xfId="0" applyNumberFormat="1" applyFont="1" applyFill="1" applyBorder="1" applyAlignment="1">
      <alignment horizontal="center" vertical="center" wrapText="1" readingOrder="2"/>
    </xf>
    <xf numFmtId="3" fontId="43" fillId="0" borderId="13" xfId="0" applyNumberFormat="1" applyFont="1" applyBorder="1" applyAlignment="1">
      <alignment horizontal="center" vertical="center" readingOrder="2"/>
    </xf>
    <xf numFmtId="0" fontId="32" fillId="0" borderId="0" xfId="0" applyNumberFormat="1" applyFont="1" applyAlignment="1">
      <alignment horizontal="centerContinuous" vertical="center" readingOrder="2"/>
    </xf>
    <xf numFmtId="0" fontId="32" fillId="0" borderId="0" xfId="0" applyNumberFormat="1" applyFont="1" applyBorder="1" applyAlignment="1">
      <alignment horizontal="centerContinuous" vertical="center" readingOrder="2"/>
    </xf>
    <xf numFmtId="0" fontId="40" fillId="0" borderId="0" xfId="0" applyNumberFormat="1" applyFont="1" applyAlignment="1">
      <alignment horizontal="centerContinuous" vertical="center" readingOrder="2"/>
    </xf>
    <xf numFmtId="0" fontId="40" fillId="0" borderId="0" xfId="0" applyNumberFormat="1" applyFont="1" applyAlignment="1">
      <alignment vertical="center" readingOrder="2"/>
    </xf>
    <xf numFmtId="0" fontId="32" fillId="0" borderId="13" xfId="0" applyNumberFormat="1" applyFont="1" applyBorder="1" applyAlignment="1">
      <alignment horizontal="center" vertical="center" readingOrder="2"/>
    </xf>
    <xf numFmtId="0" fontId="40" fillId="0" borderId="13" xfId="0" applyNumberFormat="1" applyFont="1" applyBorder="1" applyAlignment="1">
      <alignment horizontal="center" vertical="center" readingOrder="2"/>
    </xf>
    <xf numFmtId="0" fontId="40" fillId="0" borderId="13" xfId="0" applyNumberFormat="1" applyFont="1" applyFill="1" applyBorder="1" applyAlignment="1">
      <alignment horizontal="center" vertical="center" readingOrder="2"/>
    </xf>
    <xf numFmtId="0" fontId="32" fillId="38" borderId="13" xfId="0" applyNumberFormat="1" applyFont="1" applyFill="1" applyBorder="1" applyAlignment="1">
      <alignment horizontal="center" vertical="center" readingOrder="2"/>
    </xf>
    <xf numFmtId="10" fontId="32" fillId="38" borderId="13" xfId="0" applyNumberFormat="1" applyFont="1" applyFill="1" applyBorder="1" applyAlignment="1">
      <alignment horizontal="center" vertical="center" readingOrder="2"/>
    </xf>
    <xf numFmtId="3" fontId="32" fillId="38" borderId="13" xfId="0" applyNumberFormat="1" applyFont="1" applyFill="1" applyBorder="1" applyAlignment="1">
      <alignment horizontal="center" vertical="center" readingOrder="2"/>
    </xf>
    <xf numFmtId="228" fontId="40" fillId="0" borderId="13" xfId="0" applyNumberFormat="1" applyFont="1" applyBorder="1" applyAlignment="1">
      <alignment horizontal="center" vertical="center" readingOrder="2"/>
    </xf>
    <xf numFmtId="238" fontId="40" fillId="0" borderId="13" xfId="0" applyFont="1" applyBorder="1" applyAlignment="1">
      <alignment horizontal="center" vertical="center"/>
    </xf>
    <xf numFmtId="0" fontId="32" fillId="0" borderId="13" xfId="0" applyNumberFormat="1" applyFont="1" applyFill="1" applyBorder="1" applyAlignment="1">
      <alignment horizontal="center" vertical="center" wrapText="1" readingOrder="2"/>
    </xf>
    <xf numFmtId="238" fontId="32" fillId="0" borderId="13" xfId="0" applyFont="1" applyBorder="1" applyAlignment="1">
      <alignment horizontal="center" vertical="center"/>
    </xf>
    <xf numFmtId="4" fontId="40" fillId="0" borderId="13" xfId="0" applyNumberFormat="1" applyFont="1" applyBorder="1" applyAlignment="1">
      <alignment horizontal="center" vertical="center" readingOrder="2"/>
    </xf>
    <xf numFmtId="3" fontId="32" fillId="0" borderId="13" xfId="31" applyNumberFormat="1" applyFont="1" applyBorder="1" applyAlignment="1" applyProtection="1">
      <alignment horizontal="center" vertical="center" readingOrder="2"/>
    </xf>
    <xf numFmtId="0" fontId="109" fillId="0" borderId="0" xfId="69" applyFont="1" applyAlignment="1">
      <alignment horizontal="right" readingOrder="2"/>
    </xf>
    <xf numFmtId="0" fontId="108" fillId="0" borderId="0" xfId="69" applyFont="1"/>
    <xf numFmtId="0" fontId="40" fillId="0" borderId="0" xfId="69" applyFont="1"/>
    <xf numFmtId="0" fontId="29" fillId="0" borderId="0" xfId="69" applyFont="1"/>
    <xf numFmtId="0" fontId="29" fillId="0" borderId="0" xfId="69" applyFont="1" applyAlignment="1">
      <alignment readingOrder="2"/>
    </xf>
    <xf numFmtId="0" fontId="27" fillId="0" borderId="0" xfId="69" applyFont="1" applyAlignment="1">
      <alignment horizontal="center" vertical="center" readingOrder="2"/>
    </xf>
    <xf numFmtId="0" fontId="36" fillId="35" borderId="13" xfId="69" applyFont="1" applyFill="1" applyBorder="1" applyAlignment="1">
      <alignment horizontal="center" vertical="center" readingOrder="2"/>
    </xf>
    <xf numFmtId="0" fontId="113" fillId="0" borderId="13" xfId="69" applyFont="1" applyBorder="1" applyAlignment="1">
      <alignment horizontal="center" vertical="center" readingOrder="2"/>
    </xf>
    <xf numFmtId="2" fontId="113" fillId="0" borderId="13" xfId="69" applyNumberFormat="1" applyFont="1" applyBorder="1" applyAlignment="1">
      <alignment horizontal="center" vertical="center" readingOrder="2"/>
    </xf>
    <xf numFmtId="0" fontId="113" fillId="0" borderId="0" xfId="69" applyFont="1" applyAlignment="1">
      <alignment readingOrder="2"/>
    </xf>
    <xf numFmtId="0" fontId="35" fillId="0" borderId="0" xfId="69" applyFont="1" applyAlignment="1">
      <alignment horizontal="center" vertical="center" readingOrder="2"/>
    </xf>
    <xf numFmtId="0" fontId="37" fillId="35" borderId="13" xfId="69" applyFont="1" applyFill="1" applyBorder="1" applyAlignment="1">
      <alignment horizontal="center" vertical="center" readingOrder="2"/>
    </xf>
    <xf numFmtId="169" fontId="36" fillId="35" borderId="13" xfId="69" applyNumberFormat="1" applyFont="1" applyFill="1" applyBorder="1" applyAlignment="1">
      <alignment horizontal="center" vertical="center" readingOrder="2"/>
    </xf>
    <xf numFmtId="0" fontId="27" fillId="0" borderId="112" xfId="69" applyFont="1" applyBorder="1" applyAlignment="1">
      <alignment horizontal="center" vertical="center" readingOrder="2"/>
    </xf>
    <xf numFmtId="0" fontId="27" fillId="0" borderId="41" xfId="69" applyFont="1" applyBorder="1" applyAlignment="1">
      <alignment horizontal="center" vertical="center" readingOrder="2"/>
    </xf>
    <xf numFmtId="2" fontId="27" fillId="0" borderId="40" xfId="69" applyNumberFormat="1" applyFont="1" applyBorder="1" applyAlignment="1">
      <alignment horizontal="center" vertical="center" readingOrder="2"/>
    </xf>
    <xf numFmtId="0" fontId="27" fillId="0" borderId="27" xfId="69" applyFont="1" applyBorder="1" applyAlignment="1">
      <alignment horizontal="center" vertical="center" readingOrder="2"/>
    </xf>
    <xf numFmtId="0" fontId="27" fillId="0" borderId="113" xfId="69" applyFont="1" applyBorder="1" applyAlignment="1">
      <alignment horizontal="center" vertical="center" readingOrder="2"/>
    </xf>
    <xf numFmtId="0" fontId="27" fillId="0" borderId="24" xfId="69" applyFont="1" applyBorder="1" applyAlignment="1">
      <alignment horizontal="center" vertical="center" readingOrder="2"/>
    </xf>
    <xf numFmtId="2" fontId="27" fillId="0" borderId="42" xfId="69" applyNumberFormat="1" applyFont="1" applyBorder="1" applyAlignment="1">
      <alignment horizontal="center" vertical="center" readingOrder="2"/>
    </xf>
    <xf numFmtId="0" fontId="27" fillId="0" borderId="14" xfId="69" applyFont="1" applyBorder="1" applyAlignment="1">
      <alignment horizontal="center" vertical="center" readingOrder="2"/>
    </xf>
    <xf numFmtId="0" fontId="27" fillId="0" borderId="114" xfId="69" applyFont="1" applyBorder="1" applyAlignment="1">
      <alignment horizontal="center" vertical="center" readingOrder="2"/>
    </xf>
    <xf numFmtId="0" fontId="27" fillId="0" borderId="38" xfId="69" applyFont="1" applyBorder="1" applyAlignment="1">
      <alignment horizontal="center" vertical="center" readingOrder="2"/>
    </xf>
    <xf numFmtId="2" fontId="27" fillId="0" borderId="43" xfId="69" applyNumberFormat="1" applyFont="1" applyBorder="1" applyAlignment="1">
      <alignment horizontal="center" vertical="center" readingOrder="2"/>
    </xf>
    <xf numFmtId="0" fontId="27" fillId="0" borderId="11" xfId="69" applyFont="1" applyBorder="1" applyAlignment="1">
      <alignment horizontal="center" vertical="center" readingOrder="2"/>
    </xf>
    <xf numFmtId="0" fontId="29" fillId="0" borderId="0" xfId="69" applyFont="1" applyAlignment="1">
      <alignment horizontal="center" vertical="center"/>
    </xf>
    <xf numFmtId="0" fontId="114" fillId="24" borderId="13" xfId="69" applyFont="1" applyFill="1" applyBorder="1" applyAlignment="1">
      <alignment horizontal="center" vertical="center" wrapText="1" readingOrder="2"/>
    </xf>
    <xf numFmtId="0" fontId="114" fillId="24" borderId="13" xfId="69" applyFont="1" applyFill="1" applyBorder="1" applyAlignment="1">
      <alignment horizontal="center" vertical="center" readingOrder="2"/>
    </xf>
    <xf numFmtId="3" fontId="114" fillId="0" borderId="13" xfId="69" applyNumberFormat="1" applyFont="1" applyBorder="1" applyAlignment="1">
      <alignment horizontal="center" vertical="center" readingOrder="2"/>
    </xf>
    <xf numFmtId="0" fontId="115" fillId="0" borderId="13" xfId="69" applyFont="1" applyFill="1" applyBorder="1" applyAlignment="1">
      <alignment horizontal="center" vertical="center" readingOrder="2"/>
    </xf>
    <xf numFmtId="0" fontId="113" fillId="0" borderId="13" xfId="69" applyFont="1" applyFill="1" applyBorder="1" applyAlignment="1">
      <alignment horizontal="center" vertical="center" readingOrder="2"/>
    </xf>
    <xf numFmtId="0" fontId="40" fillId="0" borderId="0" xfId="69" applyFont="1" applyAlignment="1">
      <alignment readingOrder="2"/>
    </xf>
    <xf numFmtId="0" fontId="40" fillId="0" borderId="0" xfId="68" applyFont="1"/>
    <xf numFmtId="0" fontId="43" fillId="39" borderId="13" xfId="69" applyFont="1" applyFill="1" applyBorder="1" applyAlignment="1">
      <alignment horizontal="center" vertical="center" readingOrder="2"/>
    </xf>
    <xf numFmtId="0" fontId="40" fillId="0" borderId="13" xfId="69" applyFont="1" applyBorder="1" applyAlignment="1">
      <alignment horizontal="center" vertical="center" readingOrder="2"/>
    </xf>
    <xf numFmtId="0" fontId="40" fillId="0" borderId="0" xfId="68" applyFont="1" applyAlignment="1">
      <alignment horizontal="center" vertical="top"/>
    </xf>
    <xf numFmtId="0" fontId="82" fillId="0" borderId="13" xfId="65" applyFont="1" applyBorder="1" applyAlignment="1">
      <alignment horizontal="center" vertical="center" wrapText="1" readingOrder="2"/>
    </xf>
    <xf numFmtId="0" fontId="43" fillId="35" borderId="13" xfId="69" applyFont="1" applyFill="1" applyBorder="1" applyAlignment="1">
      <alignment horizontal="center" vertical="center" readingOrder="2"/>
    </xf>
    <xf numFmtId="2" fontId="40" fillId="0" borderId="13" xfId="69" applyNumberFormat="1" applyFont="1" applyBorder="1" applyAlignment="1">
      <alignment horizontal="center" vertical="center" readingOrder="2"/>
    </xf>
    <xf numFmtId="0" fontId="42" fillId="35" borderId="13" xfId="69" applyFont="1" applyFill="1" applyBorder="1" applyAlignment="1">
      <alignment horizontal="center" vertical="center" readingOrder="2"/>
    </xf>
    <xf numFmtId="169" fontId="43" fillId="35" borderId="13" xfId="69" applyNumberFormat="1" applyFont="1" applyFill="1" applyBorder="1" applyAlignment="1">
      <alignment horizontal="center" vertical="center" readingOrder="2"/>
    </xf>
    <xf numFmtId="0" fontId="40" fillId="0" borderId="13" xfId="68" applyFont="1" applyBorder="1" applyAlignment="1">
      <alignment horizontal="center" vertical="center" readingOrder="2"/>
    </xf>
    <xf numFmtId="0" fontId="40" fillId="0" borderId="13" xfId="68" applyFont="1" applyBorder="1"/>
    <xf numFmtId="0" fontId="40" fillId="0" borderId="13" xfId="68" applyFont="1" applyBorder="1" applyAlignment="1">
      <alignment horizontal="center" vertical="center"/>
    </xf>
    <xf numFmtId="0" fontId="27" fillId="0" borderId="40" xfId="69" applyNumberFormat="1" applyFont="1" applyBorder="1" applyAlignment="1">
      <alignment horizontal="center" vertical="center" readingOrder="2"/>
    </xf>
    <xf numFmtId="255" fontId="27" fillId="0" borderId="42" xfId="69" applyNumberFormat="1" applyFont="1" applyBorder="1" applyAlignment="1">
      <alignment horizontal="center" vertical="center" readingOrder="2"/>
    </xf>
    <xf numFmtId="0" fontId="32" fillId="0" borderId="0" xfId="69" applyFont="1" applyFill="1" applyBorder="1" applyAlignment="1">
      <alignment horizontal="center" vertical="center" readingOrder="2"/>
    </xf>
    <xf numFmtId="3" fontId="40" fillId="0" borderId="0" xfId="34" applyNumberFormat="1" applyFont="1" applyFill="1" applyBorder="1" applyAlignment="1">
      <alignment horizontal="center" vertical="center" readingOrder="2"/>
    </xf>
    <xf numFmtId="9" fontId="40" fillId="0" borderId="13" xfId="77" applyNumberFormat="1" applyFont="1" applyFill="1" applyBorder="1" applyAlignment="1" applyProtection="1">
      <alignment horizontal="center" vertical="center" readingOrder="2"/>
    </xf>
    <xf numFmtId="9" fontId="40" fillId="0" borderId="0" xfId="69" applyNumberFormat="1" applyFont="1" applyAlignment="1">
      <alignment horizontal="center" vertical="center" readingOrder="2"/>
    </xf>
    <xf numFmtId="9" fontId="40" fillId="0" borderId="0" xfId="69" applyNumberFormat="1" applyFont="1" applyAlignment="1">
      <alignment horizontal="center" vertical="center"/>
    </xf>
    <xf numFmtId="254" fontId="29" fillId="0" borderId="13" xfId="69" applyNumberFormat="1" applyFont="1" applyBorder="1" applyAlignment="1">
      <alignment horizontal="center" vertical="center" readingOrder="2"/>
    </xf>
    <xf numFmtId="254" fontId="36" fillId="35" borderId="13" xfId="69" applyNumberFormat="1" applyFont="1" applyFill="1" applyBorder="1" applyAlignment="1">
      <alignment horizontal="center" vertical="center" readingOrder="2"/>
    </xf>
    <xf numFmtId="254" fontId="37" fillId="35" borderId="13" xfId="69" applyNumberFormat="1" applyFont="1" applyFill="1" applyBorder="1" applyAlignment="1">
      <alignment horizontal="center" vertical="center" readingOrder="2"/>
    </xf>
    <xf numFmtId="254" fontId="113" fillId="0" borderId="13" xfId="69" applyNumberFormat="1" applyFont="1" applyBorder="1" applyAlignment="1">
      <alignment horizontal="center" vertical="center" readingOrder="2"/>
    </xf>
    <xf numFmtId="3" fontId="26" fillId="0" borderId="115" xfId="136" applyNumberFormat="1" applyFont="1" applyFill="1" applyBorder="1" applyAlignment="1">
      <alignment horizontal="center" vertical="center" readingOrder="2"/>
    </xf>
    <xf numFmtId="238" fontId="0" fillId="0" borderId="0" xfId="0" applyAlignment="1">
      <alignment horizontal="center" vertical="center" readingOrder="2"/>
    </xf>
    <xf numFmtId="3" fontId="26" fillId="0" borderId="116" xfId="136" applyNumberFormat="1" applyFont="1" applyBorder="1" applyAlignment="1">
      <alignment horizontal="center" vertical="center" readingOrder="2"/>
    </xf>
    <xf numFmtId="0" fontId="40" fillId="0" borderId="0" xfId="62" applyFont="1" applyAlignment="1">
      <alignment horizontal="center" vertical="center" readingOrder="2"/>
    </xf>
    <xf numFmtId="3" fontId="40" fillId="0" borderId="13" xfId="31" applyNumberFormat="1" applyFont="1" applyBorder="1" applyAlignment="1">
      <alignment horizontal="center" vertical="center" wrapText="1" readingOrder="2"/>
    </xf>
    <xf numFmtId="3" fontId="47" fillId="0" borderId="0" xfId="136" applyNumberFormat="1" applyFont="1" applyAlignment="1">
      <alignment horizontal="center" vertical="center" readingOrder="2"/>
    </xf>
    <xf numFmtId="3" fontId="26" fillId="0" borderId="0" xfId="136" applyNumberFormat="1" applyFont="1" applyAlignment="1">
      <alignment horizontal="center" vertical="center" readingOrder="2"/>
    </xf>
    <xf numFmtId="3" fontId="26" fillId="0" borderId="0" xfId="136" applyNumberFormat="1" applyFont="1" applyAlignment="1">
      <alignment vertical="center" readingOrder="2"/>
    </xf>
    <xf numFmtId="3" fontId="46" fillId="0" borderId="0" xfId="136" applyNumberFormat="1" applyFont="1" applyAlignment="1">
      <alignment vertical="center" readingOrder="2"/>
    </xf>
    <xf numFmtId="3" fontId="48" fillId="0" borderId="0" xfId="136" applyNumberFormat="1" applyFont="1" applyAlignment="1">
      <alignment horizontal="left" vertical="center" readingOrder="2"/>
    </xf>
    <xf numFmtId="3" fontId="26" fillId="0" borderId="18" xfId="136" applyNumberFormat="1" applyFont="1" applyBorder="1" applyAlignment="1">
      <alignment horizontal="center" vertical="center" readingOrder="2"/>
    </xf>
    <xf numFmtId="3" fontId="26" fillId="0" borderId="41" xfId="136" applyNumberFormat="1" applyFont="1" applyBorder="1" applyAlignment="1">
      <alignment horizontal="center" vertical="center" readingOrder="2"/>
    </xf>
    <xf numFmtId="3" fontId="26" fillId="0" borderId="41" xfId="136" applyNumberFormat="1" applyFont="1" applyBorder="1" applyAlignment="1">
      <alignment vertical="center" readingOrder="2"/>
    </xf>
    <xf numFmtId="3" fontId="26" fillId="0" borderId="38" xfId="136" applyNumberFormat="1" applyFont="1" applyFill="1" applyBorder="1" applyAlignment="1">
      <alignment vertical="center" readingOrder="2"/>
    </xf>
    <xf numFmtId="3" fontId="47" fillId="0" borderId="0" xfId="71" applyNumberFormat="1" applyFont="1" applyBorder="1">
      <alignment horizontal="center" vertical="center" readingOrder="2"/>
    </xf>
    <xf numFmtId="3" fontId="47" fillId="0" borderId="0" xfId="136" applyNumberFormat="1" applyFont="1" applyAlignment="1">
      <alignment horizontal="left" vertical="center" readingOrder="2"/>
    </xf>
    <xf numFmtId="3" fontId="47" fillId="0" borderId="0" xfId="136" applyNumberFormat="1" applyFont="1" applyBorder="1" applyAlignment="1">
      <alignment horizontal="center" vertical="center" readingOrder="2"/>
    </xf>
    <xf numFmtId="3" fontId="26" fillId="0" borderId="0" xfId="136" applyNumberFormat="1" applyFont="1" applyBorder="1" applyAlignment="1">
      <alignment vertical="center" readingOrder="2"/>
    </xf>
    <xf numFmtId="3" fontId="47" fillId="0" borderId="0" xfId="136" applyNumberFormat="1" applyFont="1" applyAlignment="1">
      <alignment horizontal="left"/>
    </xf>
    <xf numFmtId="3" fontId="26" fillId="0" borderId="117" xfId="136" applyNumberFormat="1" applyFont="1" applyBorder="1" applyAlignment="1">
      <alignment horizontal="center" vertical="center" readingOrder="2"/>
    </xf>
    <xf numFmtId="3" fontId="26" fillId="0" borderId="18" xfId="136" applyNumberFormat="1" applyFont="1" applyBorder="1" applyAlignment="1">
      <alignment horizontal="left" vertical="center" readingOrder="2"/>
    </xf>
    <xf numFmtId="3" fontId="26" fillId="0" borderId="41" xfId="136" applyNumberFormat="1" applyFont="1" applyBorder="1" applyAlignment="1">
      <alignment horizontal="left" vertical="center" readingOrder="2"/>
    </xf>
    <xf numFmtId="3" fontId="46" fillId="0" borderId="41" xfId="136" applyNumberFormat="1" applyFont="1" applyBorder="1" applyAlignment="1">
      <alignment vertical="center" readingOrder="2"/>
    </xf>
    <xf numFmtId="3" fontId="47" fillId="0" borderId="39" xfId="136" applyNumberFormat="1" applyFont="1" applyBorder="1" applyAlignment="1">
      <alignment horizontal="center" vertical="center" readingOrder="2"/>
    </xf>
    <xf numFmtId="3" fontId="26" fillId="0" borderId="39" xfId="136" applyNumberFormat="1" applyFont="1" applyBorder="1" applyAlignment="1">
      <alignment vertical="center" readingOrder="2"/>
    </xf>
    <xf numFmtId="3" fontId="6" fillId="0" borderId="39" xfId="77" applyNumberFormat="1" applyFont="1" applyBorder="1" applyAlignment="1">
      <alignment horizontal="left" vertical="center" readingOrder="2"/>
    </xf>
    <xf numFmtId="3" fontId="47" fillId="0" borderId="39" xfId="136" applyNumberFormat="1" applyFont="1" applyBorder="1" applyAlignment="1">
      <alignment vertical="center" readingOrder="2"/>
    </xf>
    <xf numFmtId="3" fontId="47" fillId="0" borderId="39" xfId="136" applyNumberFormat="1" applyFont="1" applyBorder="1" applyAlignment="1">
      <alignment horizontal="left" vertical="center" readingOrder="2"/>
    </xf>
    <xf numFmtId="3" fontId="47" fillId="0" borderId="39" xfId="77" applyNumberFormat="1" applyFont="1" applyBorder="1" applyAlignment="1">
      <alignment horizontal="left" vertical="center" readingOrder="2"/>
    </xf>
    <xf numFmtId="3" fontId="47" fillId="0" borderId="117" xfId="136" applyNumberFormat="1" applyFont="1" applyBorder="1" applyAlignment="1">
      <alignment horizontal="left" vertical="center" readingOrder="2"/>
    </xf>
    <xf numFmtId="3" fontId="49" fillId="0" borderId="0" xfId="136" applyNumberFormat="1" applyFont="1" applyBorder="1" applyAlignment="1">
      <alignment vertical="center" readingOrder="2"/>
    </xf>
    <xf numFmtId="3" fontId="48" fillId="0" borderId="0" xfId="136" applyNumberFormat="1" applyFont="1" applyAlignment="1">
      <alignment vertical="center" readingOrder="2"/>
    </xf>
    <xf numFmtId="3" fontId="26" fillId="0" borderId="0" xfId="136" applyNumberFormat="1" applyFont="1"/>
    <xf numFmtId="3" fontId="47" fillId="0" borderId="0" xfId="136" applyNumberFormat="1" applyFont="1" applyAlignment="1">
      <alignment vertical="center" readingOrder="2"/>
    </xf>
    <xf numFmtId="3" fontId="26" fillId="0" borderId="0" xfId="136" applyNumberFormat="1" applyFont="1" applyAlignment="1">
      <alignment horizontal="left" vertical="center" readingOrder="2"/>
    </xf>
    <xf numFmtId="3" fontId="47" fillId="0" borderId="0" xfId="136" applyNumberFormat="1" applyFont="1" applyAlignment="1">
      <alignment horizontal="right" vertical="center" wrapText="1" readingOrder="2"/>
    </xf>
    <xf numFmtId="228" fontId="26" fillId="0" borderId="0" xfId="136" applyNumberFormat="1" applyFont="1" applyAlignment="1">
      <alignment vertical="center" readingOrder="2"/>
    </xf>
    <xf numFmtId="238" fontId="32" fillId="0" borderId="0" xfId="0" applyFont="1" applyBorder="1" applyAlignment="1">
      <alignment horizontal="center" vertical="center"/>
    </xf>
    <xf numFmtId="228" fontId="40" fillId="0" borderId="0" xfId="0" applyNumberFormat="1" applyFont="1" applyBorder="1" applyAlignment="1">
      <alignment horizontal="center" vertical="center" readingOrder="2"/>
    </xf>
    <xf numFmtId="0" fontId="32" fillId="0" borderId="0" xfId="0" applyNumberFormat="1" applyFont="1" applyFill="1" applyBorder="1" applyAlignment="1">
      <alignment horizontal="center" vertical="center" wrapText="1" readingOrder="2"/>
    </xf>
    <xf numFmtId="3" fontId="40" fillId="0" borderId="0" xfId="0" applyNumberFormat="1" applyFont="1" applyBorder="1" applyAlignment="1">
      <alignment horizontal="center" vertical="center" readingOrder="2"/>
    </xf>
    <xf numFmtId="3" fontId="40" fillId="0" borderId="0" xfId="0" applyNumberFormat="1" applyFont="1" applyFill="1" applyBorder="1" applyAlignment="1">
      <alignment horizontal="center" vertical="center" readingOrder="2"/>
    </xf>
    <xf numFmtId="238" fontId="7" fillId="0" borderId="0" xfId="0" applyFont="1" applyBorder="1" applyAlignment="1">
      <alignment horizontal="center" vertical="center"/>
    </xf>
    <xf numFmtId="0" fontId="116" fillId="40" borderId="13" xfId="67" applyFont="1" applyFill="1" applyBorder="1"/>
    <xf numFmtId="238" fontId="32" fillId="0" borderId="0" xfId="0" applyFont="1" applyBorder="1" applyAlignment="1">
      <alignment horizontal="center" vertical="center" readingOrder="2"/>
    </xf>
    <xf numFmtId="10" fontId="7" fillId="0" borderId="0" xfId="0" applyNumberFormat="1" applyFont="1" applyAlignment="1">
      <alignment horizontal="center" vertical="center"/>
    </xf>
    <xf numFmtId="247" fontId="46" fillId="0" borderId="0" xfId="54" applyNumberFormat="1" applyFont="1" applyFill="1" applyAlignment="1" applyProtection="1">
      <alignment readingOrder="2"/>
    </xf>
    <xf numFmtId="247" fontId="120" fillId="0" borderId="0" xfId="54" applyNumberFormat="1" applyFont="1" applyFill="1" applyAlignment="1" applyProtection="1">
      <alignment readingOrder="2"/>
      <protection locked="0"/>
    </xf>
    <xf numFmtId="247" fontId="121" fillId="0" borderId="0" xfId="54" applyNumberFormat="1" applyFont="1" applyFill="1" applyAlignment="1" applyProtection="1">
      <alignment readingOrder="2"/>
      <protection locked="0"/>
    </xf>
    <xf numFmtId="247" fontId="122" fillId="0" borderId="0" xfId="0" applyNumberFormat="1" applyFont="1" applyAlignment="1">
      <alignment vertical="center" readingOrder="2"/>
    </xf>
    <xf numFmtId="247" fontId="122" fillId="0" borderId="0" xfId="0" applyNumberFormat="1" applyFont="1" applyAlignment="1">
      <alignment horizontal="left" vertical="center" readingOrder="2"/>
    </xf>
    <xf numFmtId="247" fontId="46" fillId="0" borderId="0" xfId="54" applyNumberFormat="1" applyFont="1" applyAlignment="1" applyProtection="1">
      <alignment readingOrder="2"/>
    </xf>
    <xf numFmtId="247" fontId="123" fillId="0" borderId="0" xfId="54" applyNumberFormat="1" applyFont="1" applyFill="1" applyAlignment="1" applyProtection="1">
      <alignment horizontal="left" readingOrder="2"/>
      <protection locked="0"/>
    </xf>
    <xf numFmtId="247" fontId="121" fillId="0" borderId="0" xfId="54" applyNumberFormat="1" applyFont="1" applyFill="1" applyAlignment="1" applyProtection="1">
      <alignment horizontal="centerContinuous" readingOrder="2"/>
    </xf>
    <xf numFmtId="247" fontId="46" fillId="0" borderId="0" xfId="54" applyNumberFormat="1" applyFont="1" applyFill="1" applyAlignment="1" applyProtection="1">
      <alignment readingOrder="2"/>
      <protection locked="0"/>
    </xf>
    <xf numFmtId="247" fontId="46" fillId="0" borderId="0" xfId="54" applyNumberFormat="1" applyFont="1" applyFill="1" applyAlignment="1" applyProtection="1">
      <alignment wrapText="1" readingOrder="2"/>
    </xf>
    <xf numFmtId="247" fontId="46" fillId="0" borderId="0" xfId="54" applyNumberFormat="1" applyFont="1" applyAlignment="1" applyProtection="1">
      <alignment readingOrder="2"/>
      <protection locked="0"/>
    </xf>
    <xf numFmtId="247" fontId="124" fillId="0" borderId="0" xfId="54" applyNumberFormat="1" applyFont="1" applyFill="1" applyAlignment="1" applyProtection="1">
      <alignment horizontal="centerContinuous" wrapText="1" readingOrder="2"/>
    </xf>
    <xf numFmtId="247" fontId="125" fillId="0" borderId="0" xfId="54" applyNumberFormat="1" applyFont="1" applyFill="1" applyAlignment="1" applyProtection="1">
      <alignment horizontal="center" wrapText="1" readingOrder="2"/>
      <protection locked="0"/>
    </xf>
    <xf numFmtId="247" fontId="125" fillId="0" borderId="0" xfId="54" applyNumberFormat="1" applyFont="1" applyFill="1" applyAlignment="1" applyProtection="1">
      <alignment wrapText="1" readingOrder="2"/>
    </xf>
    <xf numFmtId="247" fontId="48" fillId="0" borderId="0" xfId="54" applyNumberFormat="1" applyFont="1" applyAlignment="1" applyProtection="1">
      <alignment readingOrder="2"/>
    </xf>
    <xf numFmtId="247" fontId="126" fillId="0" borderId="0" xfId="0" applyNumberFormat="1" applyFont="1" applyAlignment="1">
      <alignment horizontal="left" vertical="center" readingOrder="2"/>
    </xf>
    <xf numFmtId="247" fontId="46" fillId="0" borderId="0" xfId="54" applyNumberFormat="1" applyFont="1" applyAlignment="1" applyProtection="1">
      <alignment wrapText="1" readingOrder="2"/>
    </xf>
    <xf numFmtId="247" fontId="116" fillId="41" borderId="0" xfId="54" applyNumberFormat="1" applyFont="1" applyFill="1" applyAlignment="1" applyProtection="1">
      <alignment horizontal="left" readingOrder="2"/>
      <protection locked="0"/>
    </xf>
    <xf numFmtId="247" fontId="116" fillId="41" borderId="0" xfId="54" applyNumberFormat="1" applyFont="1" applyFill="1" applyAlignment="1" applyProtection="1">
      <alignment horizontal="left" readingOrder="2"/>
    </xf>
    <xf numFmtId="247" fontId="116" fillId="41" borderId="0" xfId="54" applyNumberFormat="1" applyFont="1" applyFill="1" applyAlignment="1" applyProtection="1">
      <alignment readingOrder="2"/>
    </xf>
    <xf numFmtId="247" fontId="121" fillId="0" borderId="0" xfId="54" applyNumberFormat="1" applyFont="1" applyFill="1" applyAlignment="1" applyProtection="1">
      <alignment readingOrder="2"/>
    </xf>
    <xf numFmtId="247" fontId="121" fillId="0" borderId="0" xfId="54" applyNumberFormat="1" applyFont="1" applyFill="1" applyBorder="1" applyAlignment="1" applyProtection="1">
      <alignment readingOrder="2"/>
    </xf>
    <xf numFmtId="247" fontId="121" fillId="0" borderId="13" xfId="54" applyNumberFormat="1" applyFont="1" applyFill="1" applyBorder="1" applyAlignment="1" applyProtection="1">
      <alignment readingOrder="2"/>
      <protection locked="0"/>
    </xf>
    <xf numFmtId="247" fontId="83" fillId="0" borderId="0" xfId="54" applyNumberFormat="1" applyFont="1" applyAlignment="1" applyProtection="1">
      <alignment readingOrder="2"/>
    </xf>
    <xf numFmtId="247" fontId="121" fillId="26" borderId="13" xfId="54" applyNumberFormat="1" applyFont="1" applyFill="1" applyBorder="1" applyAlignment="1" applyProtection="1">
      <alignment readingOrder="2"/>
    </xf>
    <xf numFmtId="247" fontId="116" fillId="41" borderId="0" xfId="54" applyNumberFormat="1" applyFont="1" applyFill="1" applyAlignment="1" applyProtection="1">
      <alignment readingOrder="2"/>
      <protection locked="0"/>
    </xf>
    <xf numFmtId="247" fontId="127" fillId="41" borderId="0" xfId="54" applyNumberFormat="1" applyFont="1" applyFill="1" applyAlignment="1" applyProtection="1">
      <alignment readingOrder="2"/>
    </xf>
    <xf numFmtId="247" fontId="48" fillId="0" borderId="0" xfId="54" applyNumberFormat="1" applyFont="1" applyFill="1" applyAlignment="1" applyProtection="1">
      <alignment readingOrder="2"/>
      <protection locked="0"/>
    </xf>
    <xf numFmtId="247" fontId="40" fillId="0" borderId="13" xfId="62" applyNumberFormat="1" applyFont="1" applyBorder="1" applyAlignment="1">
      <alignment horizontal="right" vertical="center" wrapText="1" readingOrder="2"/>
    </xf>
    <xf numFmtId="247" fontId="84" fillId="0" borderId="0" xfId="54" applyNumberFormat="1" applyFont="1" applyFill="1" applyAlignment="1" applyProtection="1">
      <alignment readingOrder="2"/>
      <protection locked="0"/>
    </xf>
    <xf numFmtId="247" fontId="48" fillId="0" borderId="0" xfId="54" applyNumberFormat="1" applyFont="1" applyFill="1" applyAlignment="1" applyProtection="1">
      <alignment horizontal="left" readingOrder="2"/>
      <protection locked="0"/>
    </xf>
    <xf numFmtId="247" fontId="120" fillId="0" borderId="0" xfId="0" applyNumberFormat="1" applyFont="1" applyAlignment="1">
      <alignment horizontal="left" vertical="center" readingOrder="2"/>
    </xf>
    <xf numFmtId="247" fontId="48" fillId="0" borderId="0" xfId="54" applyNumberFormat="1" applyFont="1" applyAlignment="1" applyProtection="1">
      <alignment readingOrder="2"/>
      <protection locked="0"/>
    </xf>
    <xf numFmtId="247" fontId="121" fillId="26" borderId="17" xfId="54" applyNumberFormat="1" applyFont="1" applyFill="1" applyBorder="1" applyAlignment="1" applyProtection="1">
      <alignment readingOrder="2"/>
    </xf>
    <xf numFmtId="247" fontId="46" fillId="0" borderId="0" xfId="54" applyNumberFormat="1" applyFont="1" applyFill="1" applyBorder="1" applyAlignment="1" applyProtection="1">
      <alignment readingOrder="2"/>
      <protection locked="0"/>
    </xf>
    <xf numFmtId="247" fontId="122" fillId="0" borderId="0" xfId="0" applyNumberFormat="1" applyFont="1" applyAlignment="1">
      <alignment readingOrder="2"/>
    </xf>
    <xf numFmtId="247" fontId="84" fillId="26" borderId="13" xfId="54" applyNumberFormat="1" applyFont="1" applyFill="1" applyBorder="1" applyAlignment="1" applyProtection="1">
      <alignment readingOrder="2"/>
    </xf>
    <xf numFmtId="247" fontId="84" fillId="0" borderId="0" xfId="54" applyNumberFormat="1" applyFont="1" applyAlignment="1" applyProtection="1">
      <alignment readingOrder="2"/>
    </xf>
    <xf numFmtId="247" fontId="48" fillId="0" borderId="0" xfId="54" applyNumberFormat="1" applyFont="1" applyFill="1" applyBorder="1" applyAlignment="1" applyProtection="1">
      <alignment readingOrder="2"/>
    </xf>
    <xf numFmtId="247" fontId="84" fillId="0" borderId="0" xfId="54" applyNumberFormat="1" applyFont="1" applyAlignment="1" applyProtection="1">
      <alignment readingOrder="2"/>
      <protection locked="0"/>
    </xf>
    <xf numFmtId="247" fontId="84" fillId="0" borderId="0" xfId="54" applyNumberFormat="1" applyFont="1" applyFill="1" applyBorder="1" applyAlignment="1" applyProtection="1">
      <alignment readingOrder="2"/>
    </xf>
    <xf numFmtId="0" fontId="26" fillId="0" borderId="0" xfId="68" applyFont="1"/>
    <xf numFmtId="0" fontId="26" fillId="0" borderId="0" xfId="68" applyFont="1" applyAlignment="1">
      <alignment horizontal="center" vertical="center" readingOrder="2"/>
    </xf>
    <xf numFmtId="0" fontId="26" fillId="36" borderId="15" xfId="68" applyFont="1" applyFill="1" applyBorder="1" applyAlignment="1">
      <alignment horizontal="center" vertical="center" readingOrder="2"/>
    </xf>
    <xf numFmtId="0" fontId="26" fillId="36" borderId="27" xfId="68" applyFont="1" applyFill="1" applyBorder="1" applyAlignment="1">
      <alignment horizontal="center" vertical="center" readingOrder="2"/>
    </xf>
    <xf numFmtId="251" fontId="137" fillId="36" borderId="23" xfId="68" applyNumberFormat="1" applyFont="1" applyFill="1" applyBorder="1" applyAlignment="1">
      <alignment horizontal="center" vertical="center" readingOrder="2"/>
    </xf>
    <xf numFmtId="251" fontId="137" fillId="36" borderId="14" xfId="68" applyNumberFormat="1" applyFont="1" applyFill="1" applyBorder="1" applyAlignment="1">
      <alignment horizontal="center" vertical="center" readingOrder="2"/>
    </xf>
    <xf numFmtId="251" fontId="137" fillId="36" borderId="19" xfId="68" applyNumberFormat="1" applyFont="1" applyFill="1" applyBorder="1" applyAlignment="1">
      <alignment horizontal="center" vertical="center" readingOrder="2"/>
    </xf>
    <xf numFmtId="251" fontId="137" fillId="36" borderId="11" xfId="68" applyNumberFormat="1" applyFont="1" applyFill="1" applyBorder="1" applyAlignment="1">
      <alignment horizontal="center" vertical="center" readingOrder="2"/>
    </xf>
    <xf numFmtId="0" fontId="88" fillId="0" borderId="0" xfId="59" applyFont="1" applyFill="1" applyAlignment="1">
      <alignment horizontal="center" vertical="center"/>
    </xf>
    <xf numFmtId="14" fontId="88" fillId="0" borderId="16" xfId="59" applyNumberFormat="1" applyFont="1" applyFill="1" applyBorder="1" applyAlignment="1" applyProtection="1">
      <alignment horizontal="center" vertical="center"/>
      <protection hidden="1"/>
    </xf>
    <xf numFmtId="14" fontId="88" fillId="0" borderId="105" xfId="59" applyNumberFormat="1" applyFont="1" applyFill="1" applyBorder="1" applyAlignment="1" applyProtection="1">
      <alignment horizontal="center" vertical="center"/>
      <protection hidden="1"/>
    </xf>
    <xf numFmtId="14" fontId="88" fillId="0" borderId="105" xfId="59" applyNumberFormat="1" applyFont="1" applyFill="1" applyBorder="1" applyAlignment="1" applyProtection="1">
      <alignment horizontal="right" vertical="center"/>
      <protection hidden="1"/>
    </xf>
    <xf numFmtId="0" fontId="88" fillId="0" borderId="105" xfId="59" applyFont="1" applyFill="1" applyBorder="1" applyAlignment="1" applyProtection="1">
      <alignment horizontal="center" vertical="center"/>
      <protection hidden="1"/>
    </xf>
    <xf numFmtId="0" fontId="88" fillId="0" borderId="127" xfId="59" applyFont="1" applyFill="1" applyBorder="1" applyAlignment="1" applyProtection="1">
      <alignment horizontal="center" vertical="center"/>
      <protection hidden="1"/>
    </xf>
    <xf numFmtId="14" fontId="88" fillId="0" borderId="0" xfId="59" applyNumberFormat="1" applyFont="1" applyFill="1" applyAlignment="1">
      <alignment horizontal="center" vertical="center"/>
    </xf>
    <xf numFmtId="0" fontId="88" fillId="43" borderId="16" xfId="59" applyFont="1" applyFill="1" applyBorder="1" applyAlignment="1" applyProtection="1">
      <alignment horizontal="center" vertical="center"/>
      <protection hidden="1"/>
    </xf>
    <xf numFmtId="0" fontId="88" fillId="43" borderId="105" xfId="59" applyFont="1" applyFill="1" applyBorder="1" applyAlignment="1" applyProtection="1">
      <alignment horizontal="center" vertical="center"/>
      <protection hidden="1"/>
    </xf>
    <xf numFmtId="0" fontId="138" fillId="0" borderId="0" xfId="59" quotePrefix="1" applyFont="1" applyFill="1" applyAlignment="1" applyProtection="1">
      <alignment horizontal="left" vertical="center"/>
    </xf>
    <xf numFmtId="0" fontId="88" fillId="0" borderId="0" xfId="59" applyFont="1" applyFill="1" applyAlignment="1" applyProtection="1">
      <alignment vertical="center"/>
    </xf>
    <xf numFmtId="0" fontId="89" fillId="0" borderId="0" xfId="59" applyFont="1" applyFill="1" applyAlignment="1">
      <alignment horizontal="center" vertical="center"/>
    </xf>
    <xf numFmtId="0" fontId="138" fillId="0" borderId="0" xfId="59" quotePrefix="1" applyFont="1" applyFill="1" applyAlignment="1" applyProtection="1">
      <alignment vertical="center"/>
    </xf>
    <xf numFmtId="0" fontId="139" fillId="0" borderId="0" xfId="59" applyFont="1" applyFill="1" applyAlignment="1" applyProtection="1">
      <alignment horizontal="centerContinuous" vertical="top"/>
      <protection hidden="1"/>
    </xf>
    <xf numFmtId="0" fontId="89" fillId="0" borderId="0" xfId="59" applyFont="1" applyFill="1" applyAlignment="1" applyProtection="1">
      <alignment horizontal="centerContinuous" vertical="top"/>
    </xf>
    <xf numFmtId="0" fontId="138" fillId="0" borderId="0" xfId="59" applyFont="1" applyFill="1" applyAlignment="1" applyProtection="1">
      <alignment horizontal="centerContinuous" vertical="center"/>
    </xf>
    <xf numFmtId="0" fontId="88" fillId="0" borderId="128" xfId="59" quotePrefix="1" applyFont="1" applyFill="1" applyBorder="1" applyAlignment="1" applyProtection="1">
      <alignment horizontal="left" vertical="center"/>
      <protection hidden="1"/>
    </xf>
    <xf numFmtId="0" fontId="88" fillId="0" borderId="109" xfId="59" quotePrefix="1" applyFont="1" applyFill="1" applyBorder="1" applyAlignment="1" applyProtection="1">
      <alignment horizontal="left" vertical="center"/>
      <protection hidden="1"/>
    </xf>
    <xf numFmtId="0" fontId="88" fillId="0" borderId="109" xfId="59" applyFont="1" applyFill="1" applyBorder="1" applyAlignment="1" applyProtection="1">
      <alignment horizontal="center" vertical="center"/>
      <protection hidden="1"/>
    </xf>
    <xf numFmtId="0" fontId="88" fillId="0" borderId="129" xfId="59" applyFont="1" applyFill="1" applyBorder="1" applyAlignment="1" applyProtection="1">
      <alignment horizontal="center" vertical="center"/>
      <protection hidden="1"/>
    </xf>
    <xf numFmtId="0" fontId="88" fillId="0" borderId="130" xfId="59" quotePrefix="1" applyFont="1" applyFill="1" applyBorder="1" applyAlignment="1" applyProtection="1">
      <alignment horizontal="left" vertical="center"/>
      <protection hidden="1"/>
    </xf>
    <xf numFmtId="0" fontId="88" fillId="0" borderId="0" xfId="59" quotePrefix="1" applyFont="1" applyFill="1" applyBorder="1" applyAlignment="1" applyProtection="1">
      <alignment horizontal="left" vertical="center"/>
      <protection hidden="1"/>
    </xf>
    <xf numFmtId="0" fontId="88" fillId="0" borderId="0" xfId="59" applyFont="1" applyFill="1" applyBorder="1" applyAlignment="1" applyProtection="1">
      <alignment horizontal="center" vertical="center"/>
      <protection hidden="1"/>
    </xf>
    <xf numFmtId="0" fontId="88" fillId="0" borderId="120" xfId="59" applyFont="1" applyFill="1" applyBorder="1" applyAlignment="1" applyProtection="1">
      <alignment horizontal="center" vertical="center"/>
      <protection hidden="1"/>
    </xf>
    <xf numFmtId="0" fontId="140" fillId="0" borderId="130" xfId="59" applyFont="1" applyFill="1" applyBorder="1" applyAlignment="1" applyProtection="1">
      <alignment vertical="center"/>
      <protection hidden="1"/>
    </xf>
    <xf numFmtId="0" fontId="140" fillId="0" borderId="0" xfId="59" applyFont="1" applyFill="1" applyBorder="1" applyAlignment="1" applyProtection="1">
      <alignment vertical="center"/>
      <protection hidden="1"/>
    </xf>
    <xf numFmtId="0" fontId="88" fillId="0" borderId="0" xfId="59" applyFont="1" applyFill="1" applyBorder="1" applyAlignment="1" applyProtection="1">
      <alignment vertical="center"/>
      <protection hidden="1"/>
    </xf>
    <xf numFmtId="0" fontId="88" fillId="0" borderId="120" xfId="59" applyFont="1" applyFill="1" applyBorder="1" applyAlignment="1" applyProtection="1">
      <alignment vertical="center"/>
      <protection hidden="1"/>
    </xf>
    <xf numFmtId="0" fontId="46" fillId="0" borderId="0" xfId="63" applyFont="1" applyFill="1"/>
    <xf numFmtId="0" fontId="46" fillId="0" borderId="0" xfId="63" applyFont="1" applyAlignment="1"/>
    <xf numFmtId="0" fontId="6" fillId="0" borderId="130" xfId="59" applyFont="1" applyFill="1" applyBorder="1" applyAlignment="1" applyProtection="1">
      <alignment horizontal="center" vertical="center"/>
      <protection hidden="1"/>
    </xf>
    <xf numFmtId="0" fontId="139" fillId="0" borderId="0" xfId="59" applyFont="1" applyFill="1" applyBorder="1" applyAlignment="1" applyProtection="1">
      <alignment horizontal="center" vertical="center"/>
      <protection hidden="1"/>
    </xf>
    <xf numFmtId="0" fontId="6" fillId="0" borderId="120" xfId="59" applyFont="1" applyFill="1" applyBorder="1" applyAlignment="1" applyProtection="1">
      <alignment horizontal="center" vertical="center"/>
      <protection hidden="1"/>
    </xf>
    <xf numFmtId="0" fontId="6" fillId="0" borderId="0" xfId="59" applyFont="1" applyFill="1" applyAlignment="1">
      <alignment horizontal="center" vertical="center"/>
    </xf>
    <xf numFmtId="0" fontId="88" fillId="0" borderId="130" xfId="59" applyFont="1" applyFill="1" applyBorder="1" applyAlignment="1" applyProtection="1">
      <alignment horizontal="center" vertical="center"/>
      <protection hidden="1"/>
    </xf>
    <xf numFmtId="0" fontId="145" fillId="44" borderId="44" xfId="59" applyFont="1" applyFill="1" applyBorder="1" applyAlignment="1" applyProtection="1">
      <alignment horizontal="center" vertical="center"/>
      <protection hidden="1"/>
    </xf>
    <xf numFmtId="0" fontId="145" fillId="45" borderId="131" xfId="59" applyFont="1" applyFill="1" applyBorder="1" applyAlignment="1" applyProtection="1">
      <alignment horizontal="center" vertical="center"/>
      <protection hidden="1"/>
    </xf>
    <xf numFmtId="0" fontId="146" fillId="0" borderId="0" xfId="59" applyFont="1" applyFill="1" applyBorder="1" applyAlignment="1" applyProtection="1">
      <alignment horizontal="center" vertical="center"/>
      <protection hidden="1"/>
    </xf>
    <xf numFmtId="0" fontId="145" fillId="45" borderId="132" xfId="59" applyFont="1" applyFill="1" applyBorder="1" applyAlignment="1" applyProtection="1">
      <alignment horizontal="center" vertical="center"/>
      <protection hidden="1"/>
    </xf>
    <xf numFmtId="0" fontId="138" fillId="0" borderId="130" xfId="59" applyFont="1" applyFill="1" applyBorder="1" applyAlignment="1" applyProtection="1">
      <alignment horizontal="center" vertical="center"/>
      <protection hidden="1"/>
    </xf>
    <xf numFmtId="0" fontId="147" fillId="44" borderId="133" xfId="59" applyFont="1" applyFill="1" applyBorder="1" applyAlignment="1" applyProtection="1">
      <alignment horizontal="center" vertical="center"/>
      <protection hidden="1"/>
    </xf>
    <xf numFmtId="0" fontId="144" fillId="0" borderId="134" xfId="59" applyFont="1" applyFill="1" applyBorder="1" applyAlignment="1" applyProtection="1">
      <alignment horizontal="center" vertical="center"/>
      <protection hidden="1"/>
    </xf>
    <xf numFmtId="0" fontId="89" fillId="0" borderId="135" xfId="59" applyFont="1" applyFill="1" applyBorder="1" applyAlignment="1" applyProtection="1">
      <alignment horizontal="center" vertical="center"/>
      <protection hidden="1"/>
    </xf>
    <xf numFmtId="0" fontId="144" fillId="0" borderId="135" xfId="59" applyFont="1" applyFill="1" applyBorder="1" applyAlignment="1" applyProtection="1">
      <alignment horizontal="center" vertical="center"/>
      <protection hidden="1"/>
    </xf>
    <xf numFmtId="0" fontId="89" fillId="0" borderId="136" xfId="59" applyFont="1" applyFill="1" applyBorder="1" applyAlignment="1" applyProtection="1">
      <alignment horizontal="center" vertical="center"/>
      <protection hidden="1"/>
    </xf>
    <xf numFmtId="0" fontId="138" fillId="0" borderId="0" xfId="59" applyFont="1" applyFill="1" applyBorder="1" applyAlignment="1" applyProtection="1">
      <alignment horizontal="center" vertical="center"/>
      <protection hidden="1"/>
    </xf>
    <xf numFmtId="0" fontId="148" fillId="44" borderId="137" xfId="59" applyFont="1" applyFill="1" applyBorder="1" applyAlignment="1" applyProtection="1">
      <alignment horizontal="center" vertical="center"/>
      <protection hidden="1"/>
    </xf>
    <xf numFmtId="0" fontId="89" fillId="46" borderId="134" xfId="59" applyFont="1" applyFill="1" applyBorder="1" applyAlignment="1" applyProtection="1">
      <alignment horizontal="center" vertical="center"/>
      <protection hidden="1"/>
    </xf>
    <xf numFmtId="0" fontId="89" fillId="46" borderId="135" xfId="59" applyFont="1" applyFill="1" applyBorder="1" applyAlignment="1" applyProtection="1">
      <alignment horizontal="center" vertical="center"/>
      <protection hidden="1"/>
    </xf>
    <xf numFmtId="0" fontId="89" fillId="0" borderId="134" xfId="59" applyFont="1" applyFill="1" applyBorder="1" applyAlignment="1" applyProtection="1">
      <alignment horizontal="center" vertical="center"/>
      <protection hidden="1"/>
    </xf>
    <xf numFmtId="0" fontId="147" fillId="44" borderId="137" xfId="59" applyFont="1" applyFill="1" applyBorder="1" applyAlignment="1" applyProtection="1">
      <alignment horizontal="center" vertical="center"/>
      <protection hidden="1"/>
    </xf>
    <xf numFmtId="0" fontId="89" fillId="47" borderId="138" xfId="59" applyFont="1" applyFill="1" applyBorder="1" applyAlignment="1" applyProtection="1">
      <alignment horizontal="center" vertical="center"/>
      <protection hidden="1"/>
    </xf>
    <xf numFmtId="0" fontId="89" fillId="0" borderId="139" xfId="59" applyFont="1" applyFill="1" applyBorder="1" applyAlignment="1" applyProtection="1">
      <alignment horizontal="center" vertical="center"/>
      <protection hidden="1"/>
    </xf>
    <xf numFmtId="0" fontId="144" fillId="0" borderId="139" xfId="59" applyFont="1" applyFill="1" applyBorder="1" applyAlignment="1" applyProtection="1">
      <alignment horizontal="center" vertical="center"/>
      <protection hidden="1"/>
    </xf>
    <xf numFmtId="0" fontId="89" fillId="0" borderId="140" xfId="59" applyFont="1" applyFill="1" applyBorder="1" applyAlignment="1" applyProtection="1">
      <alignment horizontal="center" vertical="center"/>
      <protection hidden="1"/>
    </xf>
    <xf numFmtId="0" fontId="144" fillId="47" borderId="139" xfId="59" applyFont="1" applyFill="1" applyBorder="1" applyAlignment="1" applyProtection="1">
      <alignment horizontal="center" vertical="center"/>
      <protection hidden="1"/>
    </xf>
    <xf numFmtId="0" fontId="89" fillId="43" borderId="140" xfId="59" applyFont="1" applyFill="1" applyBorder="1" applyAlignment="1" applyProtection="1">
      <alignment horizontal="center" vertical="center"/>
      <protection hidden="1"/>
    </xf>
    <xf numFmtId="0" fontId="89" fillId="48" borderId="138" xfId="59" applyFont="1" applyFill="1" applyBorder="1" applyAlignment="1" applyProtection="1">
      <alignment horizontal="center" vertical="center"/>
      <protection hidden="1"/>
    </xf>
    <xf numFmtId="0" fontId="89" fillId="43" borderId="139" xfId="59" applyFont="1" applyFill="1" applyBorder="1" applyAlignment="1" applyProtection="1">
      <alignment horizontal="center" vertical="center"/>
      <protection hidden="1"/>
    </xf>
    <xf numFmtId="0" fontId="89" fillId="46" borderId="140" xfId="59" applyFont="1" applyFill="1" applyBorder="1" applyAlignment="1" applyProtection="1">
      <alignment horizontal="center" vertical="center"/>
      <protection hidden="1"/>
    </xf>
    <xf numFmtId="0" fontId="144" fillId="0" borderId="140" xfId="59" applyFont="1" applyFill="1" applyBorder="1" applyAlignment="1" applyProtection="1">
      <alignment horizontal="center" vertical="center"/>
      <protection hidden="1"/>
    </xf>
    <xf numFmtId="0" fontId="147" fillId="44" borderId="141" xfId="59" applyFont="1" applyFill="1" applyBorder="1" applyAlignment="1" applyProtection="1">
      <alignment horizontal="center" vertical="center"/>
      <protection hidden="1"/>
    </xf>
    <xf numFmtId="0" fontId="144" fillId="47" borderId="142" xfId="59" applyFont="1" applyFill="1" applyBorder="1" applyAlignment="1" applyProtection="1">
      <alignment horizontal="center" vertical="center"/>
      <protection hidden="1"/>
    </xf>
    <xf numFmtId="0" fontId="89" fillId="0" borderId="143" xfId="59" applyFont="1" applyFill="1" applyBorder="1" applyAlignment="1" applyProtection="1">
      <alignment horizontal="center" vertical="center"/>
      <protection hidden="1"/>
    </xf>
    <xf numFmtId="0" fontId="144" fillId="0" borderId="144" xfId="59" applyFont="1" applyFill="1" applyBorder="1" applyAlignment="1" applyProtection="1">
      <alignment horizontal="center" vertical="center"/>
      <protection hidden="1"/>
    </xf>
    <xf numFmtId="0" fontId="148" fillId="44" borderId="141" xfId="59" applyFont="1" applyFill="1" applyBorder="1" applyAlignment="1" applyProtection="1">
      <alignment horizontal="center" vertical="center"/>
      <protection hidden="1"/>
    </xf>
    <xf numFmtId="0" fontId="144" fillId="0" borderId="142" xfId="59" applyFont="1" applyFill="1" applyBorder="1" applyAlignment="1" applyProtection="1">
      <alignment horizontal="center" vertical="center"/>
      <protection hidden="1"/>
    </xf>
    <xf numFmtId="0" fontId="149" fillId="0" borderId="0" xfId="59" applyFont="1" applyFill="1" applyBorder="1" applyAlignment="1" applyProtection="1">
      <alignment horizontal="center" vertical="center"/>
      <protection hidden="1"/>
    </xf>
    <xf numFmtId="0" fontId="150" fillId="0" borderId="0" xfId="59" applyFont="1" applyFill="1" applyBorder="1" applyAlignment="1" applyProtection="1">
      <alignment horizontal="center" vertical="center"/>
      <protection hidden="1"/>
    </xf>
    <xf numFmtId="0" fontId="46" fillId="0" borderId="0" xfId="63" applyFont="1" applyAlignment="1">
      <alignment wrapText="1"/>
    </xf>
    <xf numFmtId="0" fontId="46" fillId="0" borderId="0" xfId="63" applyFont="1" applyFill="1" applyBorder="1" applyAlignment="1">
      <alignment wrapText="1"/>
    </xf>
    <xf numFmtId="0" fontId="148" fillId="44" borderId="133" xfId="59" applyFont="1" applyFill="1" applyBorder="1" applyAlignment="1" applyProtection="1">
      <alignment horizontal="center" vertical="center"/>
      <protection hidden="1"/>
    </xf>
    <xf numFmtId="0" fontId="89" fillId="49" borderId="138" xfId="59" applyFont="1" applyFill="1" applyBorder="1" applyAlignment="1" applyProtection="1">
      <alignment horizontal="center" vertical="center"/>
      <protection hidden="1"/>
    </xf>
    <xf numFmtId="0" fontId="144" fillId="43" borderId="139" xfId="59" applyFont="1" applyFill="1" applyBorder="1" applyAlignment="1" applyProtection="1">
      <alignment horizontal="center" vertical="center"/>
      <protection hidden="1"/>
    </xf>
    <xf numFmtId="0" fontId="139" fillId="43" borderId="139" xfId="59" applyFont="1" applyFill="1" applyBorder="1" applyAlignment="1" applyProtection="1">
      <alignment horizontal="center" vertical="center"/>
      <protection hidden="1"/>
    </xf>
    <xf numFmtId="0" fontId="89" fillId="0" borderId="142" xfId="59" applyFont="1" applyFill="1" applyBorder="1" applyAlignment="1" applyProtection="1">
      <alignment horizontal="center" vertical="center"/>
      <protection hidden="1"/>
    </xf>
    <xf numFmtId="0" fontId="148" fillId="0" borderId="0" xfId="59" applyFont="1" applyFill="1" applyBorder="1" applyAlignment="1" applyProtection="1">
      <alignment horizontal="center" vertical="center"/>
      <protection hidden="1"/>
    </xf>
    <xf numFmtId="0" fontId="144" fillId="47" borderId="0" xfId="59" applyFont="1" applyFill="1" applyBorder="1" applyAlignment="1" applyProtection="1">
      <alignment horizontal="center" vertical="center"/>
      <protection hidden="1"/>
    </xf>
    <xf numFmtId="0" fontId="89" fillId="0" borderId="0" xfId="59" applyFont="1" applyFill="1" applyBorder="1" applyAlignment="1" applyProtection="1">
      <alignment horizontal="center" vertical="center"/>
      <protection hidden="1"/>
    </xf>
    <xf numFmtId="0" fontId="144" fillId="0" borderId="0" xfId="59" applyFont="1" applyFill="1" applyBorder="1" applyAlignment="1" applyProtection="1">
      <alignment horizontal="center" vertical="center"/>
      <protection hidden="1"/>
    </xf>
    <xf numFmtId="0" fontId="46" fillId="0" borderId="0" xfId="63" applyFont="1" applyAlignment="1">
      <alignment horizontal="center"/>
    </xf>
    <xf numFmtId="0" fontId="89" fillId="50" borderId="138" xfId="59" applyFont="1" applyFill="1" applyBorder="1" applyAlignment="1" applyProtection="1">
      <alignment horizontal="center" vertical="center"/>
      <protection hidden="1"/>
    </xf>
    <xf numFmtId="0" fontId="139" fillId="43" borderId="140" xfId="59" applyFont="1" applyFill="1" applyBorder="1" applyAlignment="1" applyProtection="1">
      <alignment horizontal="center" vertical="center"/>
      <protection hidden="1"/>
    </xf>
    <xf numFmtId="0" fontId="144" fillId="47" borderId="134" xfId="59" applyFont="1" applyFill="1" applyBorder="1" applyAlignment="1" applyProtection="1">
      <alignment horizontal="center" vertical="center"/>
      <protection hidden="1"/>
    </xf>
    <xf numFmtId="0" fontId="89" fillId="51" borderId="135" xfId="59" applyFont="1" applyFill="1" applyBorder="1" applyAlignment="1" applyProtection="1">
      <alignment horizontal="center" vertical="center"/>
      <protection hidden="1"/>
    </xf>
    <xf numFmtId="0" fontId="144" fillId="51" borderId="135" xfId="59" applyFont="1" applyFill="1" applyBorder="1" applyAlignment="1" applyProtection="1">
      <alignment horizontal="center" vertical="center"/>
      <protection hidden="1"/>
    </xf>
    <xf numFmtId="0" fontId="89" fillId="51" borderId="136" xfId="59" applyFont="1" applyFill="1" applyBorder="1" applyAlignment="1" applyProtection="1">
      <alignment horizontal="center" vertical="center"/>
      <protection hidden="1"/>
    </xf>
    <xf numFmtId="0" fontId="144" fillId="47" borderId="135" xfId="59" applyFont="1" applyFill="1" applyBorder="1" applyAlignment="1" applyProtection="1">
      <alignment horizontal="center" vertical="center"/>
      <protection hidden="1"/>
    </xf>
    <xf numFmtId="0" fontId="89" fillId="51" borderId="138" xfId="59" applyFont="1" applyFill="1" applyBorder="1" applyAlignment="1" applyProtection="1">
      <alignment horizontal="center" vertical="center"/>
      <protection hidden="1"/>
    </xf>
    <xf numFmtId="0" fontId="89" fillId="51" borderId="139" xfId="59" applyFont="1" applyFill="1" applyBorder="1" applyAlignment="1" applyProtection="1">
      <alignment horizontal="center" vertical="center"/>
      <protection hidden="1"/>
    </xf>
    <xf numFmtId="0" fontId="144" fillId="51" borderId="139" xfId="59" applyFont="1" applyFill="1" applyBorder="1" applyAlignment="1" applyProtection="1">
      <alignment horizontal="center" vertical="center"/>
      <protection hidden="1"/>
    </xf>
    <xf numFmtId="0" fontId="89" fillId="52" borderId="140" xfId="59" applyFont="1" applyFill="1" applyBorder="1" applyAlignment="1" applyProtection="1">
      <alignment horizontal="center" vertical="center"/>
      <protection hidden="1"/>
    </xf>
    <xf numFmtId="0" fontId="89" fillId="51" borderId="140" xfId="59" applyFont="1" applyFill="1" applyBorder="1" applyAlignment="1" applyProtection="1">
      <alignment horizontal="center" vertical="center"/>
      <protection hidden="1"/>
    </xf>
    <xf numFmtId="0" fontId="89" fillId="52" borderId="138" xfId="59" applyFont="1" applyFill="1" applyBorder="1" applyAlignment="1" applyProtection="1">
      <alignment horizontal="center" vertical="center"/>
      <protection hidden="1"/>
    </xf>
    <xf numFmtId="0" fontId="89" fillId="52" borderId="139" xfId="59" applyFont="1" applyFill="1" applyBorder="1" applyAlignment="1" applyProtection="1">
      <alignment horizontal="center" vertical="center"/>
      <protection hidden="1"/>
    </xf>
    <xf numFmtId="0" fontId="89" fillId="0" borderId="138" xfId="59" applyFont="1" applyFill="1" applyBorder="1" applyAlignment="1" applyProtection="1">
      <alignment horizontal="center" vertical="center"/>
      <protection hidden="1"/>
    </xf>
    <xf numFmtId="0" fontId="89" fillId="53" borderId="140" xfId="59" applyFont="1" applyFill="1" applyBorder="1" applyAlignment="1" applyProtection="1">
      <alignment horizontal="center" vertical="center"/>
      <protection hidden="1"/>
    </xf>
    <xf numFmtId="0" fontId="139" fillId="43" borderId="138" xfId="59" applyFont="1" applyFill="1" applyBorder="1" applyAlignment="1" applyProtection="1">
      <alignment horizontal="center" vertical="center"/>
      <protection hidden="1"/>
    </xf>
    <xf numFmtId="0" fontId="89" fillId="53" borderId="138" xfId="59" applyFont="1" applyFill="1" applyBorder="1" applyAlignment="1" applyProtection="1">
      <alignment horizontal="center" vertical="center"/>
      <protection hidden="1"/>
    </xf>
    <xf numFmtId="0" fontId="89" fillId="51" borderId="142" xfId="59" applyFont="1" applyFill="1" applyBorder="1" applyAlignment="1" applyProtection="1">
      <alignment horizontal="center" vertical="center"/>
      <protection hidden="1"/>
    </xf>
    <xf numFmtId="0" fontId="88" fillId="0" borderId="145" xfId="59" applyFont="1" applyFill="1" applyBorder="1" applyAlignment="1">
      <alignment horizontal="center" vertical="center"/>
    </xf>
    <xf numFmtId="0" fontId="88" fillId="0" borderId="124" xfId="59" applyFont="1" applyFill="1" applyBorder="1" applyAlignment="1">
      <alignment horizontal="left" vertical="center"/>
    </xf>
    <xf numFmtId="0" fontId="88" fillId="0" borderId="124" xfId="59" quotePrefix="1" applyFont="1" applyFill="1" applyBorder="1" applyAlignment="1" applyProtection="1">
      <alignment horizontal="right" vertical="center"/>
      <protection hidden="1"/>
    </xf>
    <xf numFmtId="0" fontId="88" fillId="0" borderId="144" xfId="59" quotePrefix="1" applyFont="1" applyFill="1" applyBorder="1" applyAlignment="1" applyProtection="1">
      <alignment horizontal="right" vertical="center"/>
      <protection hidden="1"/>
    </xf>
    <xf numFmtId="0" fontId="26" fillId="0" borderId="0" xfId="68" applyFont="1" applyAlignment="1">
      <alignment readingOrder="2"/>
    </xf>
    <xf numFmtId="244" fontId="80" fillId="36" borderId="146" xfId="68" applyNumberFormat="1" applyFont="1" applyFill="1" applyBorder="1" applyAlignment="1">
      <alignment horizontal="center" vertical="center" readingOrder="2"/>
    </xf>
    <xf numFmtId="238" fontId="155" fillId="36" borderId="7" xfId="66" applyNumberFormat="1" applyFont="1" applyFill="1" applyBorder="1" applyAlignment="1">
      <alignment horizontal="center" vertical="center" readingOrder="2"/>
    </xf>
    <xf numFmtId="0" fontId="80" fillId="36" borderId="36" xfId="68" applyFont="1" applyFill="1" applyBorder="1" applyAlignment="1">
      <alignment horizontal="center" vertical="center" readingOrder="2"/>
    </xf>
    <xf numFmtId="245" fontId="155" fillId="36" borderId="7" xfId="66" applyNumberFormat="1" applyFont="1" applyFill="1" applyBorder="1" applyAlignment="1">
      <alignment horizontal="center" vertical="center" readingOrder="2"/>
    </xf>
    <xf numFmtId="244" fontId="48" fillId="0" borderId="0" xfId="68" applyNumberFormat="1" applyFont="1" applyAlignment="1">
      <alignment horizontal="center" vertical="center" readingOrder="2"/>
    </xf>
    <xf numFmtId="238" fontId="47" fillId="0" borderId="0" xfId="66" applyNumberFormat="1" applyFont="1" applyAlignment="1">
      <alignment horizontal="center" vertical="center" readingOrder="2"/>
    </xf>
    <xf numFmtId="0" fontId="136" fillId="0" borderId="0" xfId="68" applyFont="1" applyAlignment="1">
      <alignment horizontal="center" vertical="center" readingOrder="2"/>
    </xf>
    <xf numFmtId="246" fontId="46" fillId="0" borderId="15" xfId="68" applyNumberFormat="1" applyFont="1" applyBorder="1" applyAlignment="1">
      <alignment horizontal="center" vertical="center" readingOrder="2"/>
    </xf>
    <xf numFmtId="246" fontId="46" fillId="0" borderId="1" xfId="68" applyNumberFormat="1" applyFont="1" applyBorder="1" applyAlignment="1">
      <alignment horizontal="center" vertical="center" readingOrder="2"/>
    </xf>
    <xf numFmtId="0" fontId="46" fillId="0" borderId="27" xfId="68" applyFont="1" applyBorder="1" applyAlignment="1">
      <alignment horizontal="center" vertical="center" readingOrder="2"/>
    </xf>
    <xf numFmtId="246" fontId="46" fillId="0" borderId="23" xfId="68" applyNumberFormat="1" applyFont="1" applyBorder="1" applyAlignment="1">
      <alignment horizontal="center" vertical="center" readingOrder="2"/>
    </xf>
    <xf numFmtId="246" fontId="46" fillId="0" borderId="13" xfId="68" applyNumberFormat="1" applyFont="1" applyBorder="1" applyAlignment="1">
      <alignment horizontal="center" vertical="center" readingOrder="2"/>
    </xf>
    <xf numFmtId="0" fontId="46" fillId="0" borderId="14" xfId="68" applyFont="1" applyBorder="1" applyAlignment="1">
      <alignment horizontal="center" vertical="center" readingOrder="2"/>
    </xf>
    <xf numFmtId="0" fontId="48" fillId="0" borderId="23" xfId="68" applyFont="1" applyBorder="1" applyAlignment="1">
      <alignment horizontal="center" vertical="center" readingOrder="2"/>
    </xf>
    <xf numFmtId="0" fontId="48" fillId="0" borderId="13" xfId="68" applyFont="1" applyBorder="1" applyAlignment="1">
      <alignment horizontal="center" vertical="center" readingOrder="2"/>
    </xf>
    <xf numFmtId="0" fontId="83" fillId="0" borderId="14" xfId="68" applyFont="1" applyBorder="1" applyAlignment="1">
      <alignment horizontal="center" vertical="center" readingOrder="2"/>
    </xf>
    <xf numFmtId="0" fontId="26" fillId="0" borderId="23" xfId="68" applyFont="1" applyBorder="1" applyAlignment="1">
      <alignment readingOrder="2"/>
    </xf>
    <xf numFmtId="0" fontId="46" fillId="0" borderId="13" xfId="68" applyFont="1" applyBorder="1" applyAlignment="1">
      <alignment horizontal="center" vertical="center" readingOrder="2"/>
    </xf>
    <xf numFmtId="244" fontId="46" fillId="0" borderId="23" xfId="68" applyNumberFormat="1" applyFont="1" applyBorder="1" applyAlignment="1">
      <alignment horizontal="center" vertical="center" readingOrder="2"/>
    </xf>
    <xf numFmtId="244" fontId="46" fillId="0" borderId="13" xfId="68" applyNumberFormat="1" applyFont="1" applyBorder="1" applyAlignment="1">
      <alignment horizontal="center" vertical="center" readingOrder="2"/>
    </xf>
    <xf numFmtId="0" fontId="86" fillId="0" borderId="14" xfId="68" applyFont="1" applyBorder="1" applyAlignment="1">
      <alignment horizontal="center" vertical="center"/>
    </xf>
    <xf numFmtId="238" fontId="26" fillId="0" borderId="13" xfId="66" applyNumberFormat="1" applyFont="1" applyBorder="1" applyAlignment="1">
      <alignment horizontal="center" vertical="center" readingOrder="2"/>
    </xf>
    <xf numFmtId="244" fontId="48" fillId="0" borderId="19" xfId="68" applyNumberFormat="1" applyFont="1" applyBorder="1" applyAlignment="1">
      <alignment horizontal="center" vertical="center" readingOrder="2"/>
    </xf>
    <xf numFmtId="238" fontId="47" fillId="0" borderId="29" xfId="66" applyNumberFormat="1" applyFont="1" applyBorder="1" applyAlignment="1">
      <alignment horizontal="center" vertical="center" readingOrder="2"/>
    </xf>
    <xf numFmtId="0" fontId="136" fillId="0" borderId="11" xfId="68" applyFont="1" applyBorder="1" applyAlignment="1">
      <alignment horizontal="center" vertical="center" readingOrder="2"/>
    </xf>
    <xf numFmtId="244" fontId="46" fillId="0" borderId="0" xfId="68" applyNumberFormat="1" applyFont="1" applyAlignment="1">
      <alignment horizontal="center" readingOrder="2"/>
    </xf>
    <xf numFmtId="247" fontId="46" fillId="0" borderId="0" xfId="68" applyNumberFormat="1" applyFont="1" applyAlignment="1">
      <alignment horizontal="center" readingOrder="2"/>
    </xf>
    <xf numFmtId="3" fontId="46" fillId="0" borderId="0" xfId="68" applyNumberFormat="1" applyFont="1" applyAlignment="1">
      <alignment horizontal="center" readingOrder="2"/>
    </xf>
    <xf numFmtId="0" fontId="48" fillId="36" borderId="13" xfId="61" applyFont="1" applyFill="1" applyBorder="1" applyAlignment="1">
      <alignment horizontal="center" vertical="center" readingOrder="2"/>
    </xf>
    <xf numFmtId="243" fontId="83" fillId="0" borderId="32" xfId="61" applyNumberFormat="1" applyFont="1" applyBorder="1" applyAlignment="1">
      <alignment horizontal="center" vertical="center" readingOrder="2"/>
    </xf>
    <xf numFmtId="243" fontId="83" fillId="0" borderId="42" xfId="61" applyNumberFormat="1" applyFont="1" applyBorder="1" applyAlignment="1">
      <alignment horizontal="center" vertical="center" readingOrder="2"/>
    </xf>
    <xf numFmtId="0" fontId="83" fillId="0" borderId="0" xfId="61" applyFont="1" applyAlignment="1">
      <alignment readingOrder="2"/>
    </xf>
    <xf numFmtId="242" fontId="46" fillId="0" borderId="32" xfId="61" applyNumberFormat="1" applyFont="1" applyBorder="1" applyAlignment="1">
      <alignment horizontal="center" vertical="center" readingOrder="2"/>
    </xf>
    <xf numFmtId="242" fontId="46" fillId="0" borderId="42" xfId="61" applyNumberFormat="1" applyFont="1" applyBorder="1" applyAlignment="1">
      <alignment horizontal="center" vertical="center" readingOrder="1"/>
    </xf>
    <xf numFmtId="0" fontId="46" fillId="0" borderId="0" xfId="61" applyFont="1" applyAlignment="1">
      <alignment readingOrder="2"/>
    </xf>
    <xf numFmtId="241" fontId="83" fillId="0" borderId="32" xfId="61" applyNumberFormat="1" applyFont="1" applyBorder="1" applyAlignment="1">
      <alignment horizontal="center" vertical="center" readingOrder="2"/>
    </xf>
    <xf numFmtId="241" fontId="83" fillId="0" borderId="42" xfId="61" applyNumberFormat="1" applyFont="1" applyBorder="1" applyAlignment="1">
      <alignment horizontal="center" vertical="center" readingOrder="1"/>
    </xf>
    <xf numFmtId="0" fontId="46" fillId="0" borderId="13" xfId="70" applyFont="1" applyBorder="1" applyAlignment="1">
      <alignment horizontal="center" vertical="center" readingOrder="2"/>
    </xf>
    <xf numFmtId="0" fontId="40" fillId="0" borderId="13" xfId="70" applyFont="1" applyBorder="1" applyAlignment="1">
      <alignment horizontal="center" vertical="center"/>
    </xf>
    <xf numFmtId="0" fontId="40" fillId="0" borderId="13" xfId="70" applyFont="1" applyBorder="1" applyAlignment="1" applyProtection="1">
      <alignment horizontal="center" vertical="center" readingOrder="2"/>
      <protection locked="0"/>
    </xf>
    <xf numFmtId="0" fontId="40" fillId="0" borderId="13" xfId="70" applyFont="1" applyBorder="1" applyAlignment="1">
      <alignment horizontal="center" vertical="center" readingOrder="2"/>
    </xf>
    <xf numFmtId="0" fontId="46" fillId="0" borderId="13" xfId="70" applyFont="1" applyBorder="1" applyAlignment="1">
      <alignment horizontal="center" vertical="center"/>
    </xf>
    <xf numFmtId="0" fontId="40" fillId="0" borderId="0" xfId="70" applyFont="1" applyAlignment="1">
      <alignment horizontal="center" vertical="center"/>
    </xf>
    <xf numFmtId="0" fontId="48" fillId="28" borderId="98" xfId="60" applyFont="1" applyFill="1" applyBorder="1" applyAlignment="1">
      <alignment horizontal="center" vertical="center"/>
    </xf>
    <xf numFmtId="0" fontId="83" fillId="28" borderId="0" xfId="60" applyFont="1" applyFill="1" applyBorder="1" applyAlignment="1">
      <alignment horizontal="center" vertical="center"/>
    </xf>
    <xf numFmtId="0" fontId="83" fillId="28" borderId="147" xfId="60" applyFont="1" applyFill="1" applyBorder="1" applyAlignment="1">
      <alignment horizontal="center" vertical="center"/>
    </xf>
    <xf numFmtId="0" fontId="46" fillId="28" borderId="0" xfId="60" applyFont="1" applyFill="1" applyBorder="1" applyAlignment="1">
      <alignment horizontal="center" vertical="center"/>
    </xf>
    <xf numFmtId="0" fontId="46" fillId="28" borderId="97" xfId="60" applyFont="1" applyFill="1" applyBorder="1" applyAlignment="1">
      <alignment horizontal="center" vertical="center"/>
    </xf>
    <xf numFmtId="0" fontId="46" fillId="28" borderId="147" xfId="60" applyFont="1" applyFill="1" applyBorder="1" applyAlignment="1">
      <alignment horizontal="center" vertical="center"/>
    </xf>
    <xf numFmtId="0" fontId="46" fillId="28" borderId="100" xfId="60" applyFont="1" applyFill="1" applyBorder="1" applyAlignment="1">
      <alignment horizontal="center" vertical="center"/>
    </xf>
    <xf numFmtId="0" fontId="46" fillId="28" borderId="148" xfId="60" applyFont="1" applyFill="1" applyBorder="1" applyAlignment="1">
      <alignment horizontal="center" vertical="center"/>
    </xf>
    <xf numFmtId="0" fontId="46" fillId="28" borderId="99" xfId="60" applyFont="1" applyFill="1" applyBorder="1" applyAlignment="1">
      <alignment horizontal="center" vertical="center"/>
    </xf>
    <xf numFmtId="0" fontId="46" fillId="0" borderId="0" xfId="70" applyFont="1"/>
    <xf numFmtId="238" fontId="82" fillId="0" borderId="123" xfId="58" applyFont="1" applyBorder="1" applyAlignment="1">
      <alignment horizontal="right" vertical="center" readingOrder="2"/>
    </xf>
    <xf numFmtId="238" fontId="82" fillId="0" borderId="145" xfId="58" applyFont="1" applyBorder="1" applyAlignment="1">
      <alignment horizontal="center" vertical="center" readingOrder="2"/>
    </xf>
    <xf numFmtId="238" fontId="40" fillId="0" borderId="0" xfId="58" applyFont="1">
      <alignment horizontal="center" vertical="center" readingOrder="2"/>
    </xf>
    <xf numFmtId="238" fontId="7" fillId="27" borderId="22" xfId="0" applyFont="1" applyFill="1" applyBorder="1" applyAlignment="1">
      <alignment horizontal="centerContinuous" vertical="center"/>
    </xf>
    <xf numFmtId="238" fontId="7" fillId="27" borderId="31" xfId="0" applyFont="1" applyFill="1" applyBorder="1" applyAlignment="1">
      <alignment horizontal="centerContinuous" vertical="center"/>
    </xf>
    <xf numFmtId="238" fontId="48" fillId="0" borderId="47" xfId="0" applyFont="1" applyBorder="1" applyAlignment="1">
      <alignment horizontal="right"/>
    </xf>
    <xf numFmtId="238" fontId="48" fillId="0" borderId="149" xfId="0" applyFont="1" applyBorder="1" applyAlignment="1">
      <alignment horizontal="center"/>
    </xf>
    <xf numFmtId="238" fontId="48" fillId="0" borderId="55" xfId="0" applyFont="1" applyBorder="1" applyAlignment="1">
      <alignment horizontal="center"/>
    </xf>
    <xf numFmtId="9" fontId="7" fillId="0" borderId="0" xfId="78" applyNumberFormat="1" applyFont="1" applyAlignment="1">
      <alignment vertical="center"/>
    </xf>
    <xf numFmtId="238" fontId="46" fillId="0" borderId="150" xfId="0" applyFont="1" applyBorder="1" applyAlignment="1">
      <alignment horizontal="center" vertical="center"/>
    </xf>
    <xf numFmtId="40" fontId="46" fillId="0" borderId="0" xfId="32" applyFont="1" applyBorder="1"/>
    <xf numFmtId="40" fontId="46" fillId="0" borderId="97" xfId="32" applyFont="1" applyBorder="1"/>
    <xf numFmtId="10" fontId="7" fillId="0" borderId="0" xfId="78" applyNumberFormat="1" applyFont="1" applyAlignment="1">
      <alignment vertical="center"/>
    </xf>
    <xf numFmtId="40" fontId="46" fillId="0" borderId="49" xfId="32" applyFont="1" applyBorder="1"/>
    <xf numFmtId="40" fontId="46" fillId="0" borderId="103" xfId="32" applyFont="1" applyBorder="1"/>
    <xf numFmtId="40" fontId="46" fillId="0" borderId="151" xfId="32" applyFont="1" applyBorder="1"/>
    <xf numFmtId="238" fontId="48" fillId="0" borderId="150" xfId="0" applyFont="1" applyBorder="1" applyAlignment="1">
      <alignment horizontal="right"/>
    </xf>
    <xf numFmtId="40" fontId="83" fillId="0" borderId="116" xfId="32" applyNumberFormat="1" applyFont="1" applyBorder="1"/>
    <xf numFmtId="40" fontId="83" fillId="0" borderId="116" xfId="32" applyFont="1" applyBorder="1"/>
    <xf numFmtId="40" fontId="84" fillId="0" borderId="116" xfId="32" applyFont="1" applyBorder="1"/>
    <xf numFmtId="40" fontId="84" fillId="0" borderId="152" xfId="32" applyFont="1" applyBorder="1"/>
    <xf numFmtId="238" fontId="48" fillId="0" borderId="153" xfId="0" applyFont="1" applyBorder="1" applyAlignment="1">
      <alignment horizontal="right"/>
    </xf>
    <xf numFmtId="10" fontId="119" fillId="27" borderId="100" xfId="0" applyNumberFormat="1" applyFont="1" applyFill="1" applyBorder="1" applyAlignment="1">
      <alignment horizontal="center" vertical="center"/>
    </xf>
    <xf numFmtId="10" fontId="48" fillId="0" borderId="100" xfId="0" applyNumberFormat="1" applyFont="1" applyBorder="1" applyAlignment="1">
      <alignment horizontal="center" vertical="center"/>
    </xf>
    <xf numFmtId="9" fontId="83" fillId="0" borderId="100" xfId="0" applyNumberFormat="1" applyFont="1" applyBorder="1" applyAlignment="1">
      <alignment horizontal="center" vertical="center"/>
    </xf>
    <xf numFmtId="238" fontId="83" fillId="0" borderId="100" xfId="0" applyFont="1" applyBorder="1" applyAlignment="1">
      <alignment horizontal="center" vertical="center"/>
    </xf>
    <xf numFmtId="238" fontId="83" fillId="0" borderId="99" xfId="0" applyFont="1" applyBorder="1" applyAlignment="1">
      <alignment horizontal="center" vertical="center"/>
    </xf>
    <xf numFmtId="238" fontId="48" fillId="0" borderId="154" xfId="0" applyFont="1" applyBorder="1" applyAlignment="1">
      <alignment horizontal="right"/>
    </xf>
    <xf numFmtId="40" fontId="83" fillId="0" borderId="103" xfId="32" applyFont="1" applyBorder="1"/>
    <xf numFmtId="238" fontId="48" fillId="0" borderId="153" xfId="0" applyFont="1" applyBorder="1" applyAlignment="1">
      <alignment horizontal="center"/>
    </xf>
    <xf numFmtId="10" fontId="119" fillId="27" borderId="100" xfId="0" applyNumberFormat="1" applyFont="1" applyFill="1" applyBorder="1" applyAlignment="1">
      <alignment horizontal="center" vertical="center"/>
    </xf>
    <xf numFmtId="238" fontId="48" fillId="0" borderId="150" xfId="0" applyFont="1" applyBorder="1" applyAlignment="1">
      <alignment horizontal="left"/>
    </xf>
    <xf numFmtId="238" fontId="48" fillId="0" borderId="153" xfId="0" applyFont="1" applyBorder="1" applyAlignment="1">
      <alignment horizontal="left"/>
    </xf>
    <xf numFmtId="238" fontId="48" fillId="0" borderId="154" xfId="0" applyFont="1" applyBorder="1" applyAlignment="1">
      <alignment horizontal="left"/>
    </xf>
    <xf numFmtId="238" fontId="7" fillId="0" borderId="0" xfId="0" applyFont="1" applyAlignment="1">
      <alignment horizontal="left" vertical="center"/>
    </xf>
    <xf numFmtId="238" fontId="156" fillId="0" borderId="0" xfId="0" applyFont="1" applyAlignment="1">
      <alignment horizontal="right" vertical="center"/>
    </xf>
    <xf numFmtId="238" fontId="7" fillId="0" borderId="0" xfId="0" applyFont="1" applyAlignment="1">
      <alignment horizontal="center" vertical="center"/>
    </xf>
    <xf numFmtId="0" fontId="48" fillId="0" borderId="13" xfId="0" applyNumberFormat="1" applyFont="1" applyBorder="1" applyAlignment="1">
      <alignment horizontal="center" vertical="center"/>
    </xf>
    <xf numFmtId="0" fontId="118" fillId="0" borderId="0" xfId="67" applyFont="1"/>
    <xf numFmtId="3" fontId="48" fillId="25" borderId="13" xfId="67" applyNumberFormat="1" applyFont="1" applyFill="1" applyBorder="1" applyAlignment="1">
      <alignment horizontal="center"/>
    </xf>
    <xf numFmtId="0" fontId="48" fillId="0" borderId="13" xfId="67" applyFont="1" applyBorder="1" applyAlignment="1">
      <alignment horizontal="center" vertical="center"/>
    </xf>
    <xf numFmtId="3" fontId="83" fillId="0" borderId="0" xfId="136" applyNumberFormat="1" applyFont="1" applyAlignment="1">
      <alignment vertical="center" readingOrder="2"/>
    </xf>
    <xf numFmtId="3" fontId="79" fillId="0" borderId="0" xfId="136" applyNumberFormat="1" applyFont="1" applyAlignment="1">
      <alignment vertical="center" readingOrder="2"/>
    </xf>
    <xf numFmtId="238" fontId="40" fillId="0" borderId="0" xfId="0" applyFont="1" applyAlignment="1">
      <alignment vertical="center" readingOrder="2"/>
    </xf>
    <xf numFmtId="9" fontId="40" fillId="0" borderId="0" xfId="77" applyFont="1" applyBorder="1" applyAlignment="1">
      <alignment horizontal="center" vertical="center" readingOrder="2"/>
    </xf>
    <xf numFmtId="9" fontId="40" fillId="0" borderId="13" xfId="62" applyNumberFormat="1" applyFont="1" applyBorder="1" applyAlignment="1">
      <alignment horizontal="center" vertical="center" wrapText="1" readingOrder="2"/>
    </xf>
    <xf numFmtId="0" fontId="40" fillId="0" borderId="0" xfId="62" applyFont="1" applyAlignment="1">
      <alignment horizontal="right" vertical="center" readingOrder="2"/>
    </xf>
    <xf numFmtId="3" fontId="40" fillId="0" borderId="0" xfId="62" applyNumberFormat="1" applyFont="1" applyAlignment="1">
      <alignment horizontal="center" vertical="center" readingOrder="2"/>
    </xf>
    <xf numFmtId="1" fontId="40" fillId="0" borderId="0" xfId="62" applyNumberFormat="1" applyFont="1" applyAlignment="1">
      <alignment horizontal="center" vertical="center" readingOrder="2"/>
    </xf>
    <xf numFmtId="40" fontId="40" fillId="0" borderId="13" xfId="31" applyFont="1" applyBorder="1" applyAlignment="1">
      <alignment horizontal="center" vertical="center" wrapText="1" readingOrder="2"/>
    </xf>
    <xf numFmtId="238" fontId="40" fillId="0" borderId="0" xfId="0" applyFont="1" applyAlignment="1">
      <alignment horizontal="center" vertical="center" readingOrder="2"/>
    </xf>
    <xf numFmtId="3" fontId="32" fillId="0" borderId="13" xfId="62" applyNumberFormat="1" applyFont="1" applyBorder="1" applyAlignment="1">
      <alignment horizontal="center" vertical="center" wrapText="1" readingOrder="2"/>
    </xf>
    <xf numFmtId="10" fontId="40" fillId="0" borderId="13" xfId="77" applyNumberFormat="1" applyFont="1" applyBorder="1" applyAlignment="1">
      <alignment horizontal="center" vertical="center" readingOrder="2"/>
    </xf>
    <xf numFmtId="3" fontId="40" fillId="0" borderId="13" xfId="115" applyNumberFormat="1" applyFont="1" applyFill="1" applyBorder="1" applyAlignment="1">
      <alignment horizontal="center" vertical="center" readingOrder="2"/>
    </xf>
    <xf numFmtId="238" fontId="40" fillId="0" borderId="0" xfId="0" applyFont="1" applyBorder="1" applyAlignment="1">
      <alignment horizontal="center" vertical="center" wrapText="1" readingOrder="2"/>
    </xf>
    <xf numFmtId="238" fontId="40" fillId="0" borderId="0" xfId="0" applyFont="1" applyBorder="1" applyAlignment="1">
      <alignment horizontal="center" vertical="center" readingOrder="2"/>
    </xf>
    <xf numFmtId="238" fontId="32" fillId="0" borderId="104" xfId="0" applyFont="1" applyBorder="1" applyAlignment="1">
      <alignment horizontal="center" vertical="center" readingOrder="2"/>
    </xf>
    <xf numFmtId="238" fontId="40" fillId="0" borderId="104" xfId="0" applyFont="1" applyBorder="1" applyAlignment="1">
      <alignment horizontal="center" vertical="center" readingOrder="2"/>
    </xf>
    <xf numFmtId="3" fontId="40" fillId="0" borderId="104" xfId="0" applyNumberFormat="1" applyFont="1" applyBorder="1" applyAlignment="1">
      <alignment horizontal="center" vertical="center" wrapText="1" readingOrder="2"/>
    </xf>
    <xf numFmtId="0" fontId="32" fillId="23" borderId="32" xfId="62" applyFont="1" applyFill="1" applyBorder="1" applyAlignment="1">
      <alignment horizontal="center" vertical="center" wrapText="1" readingOrder="2"/>
    </xf>
    <xf numFmtId="0" fontId="157" fillId="0" borderId="0" xfId="62" applyFont="1" applyAlignment="1">
      <alignment horizontal="center" vertical="center" readingOrder="2"/>
    </xf>
    <xf numFmtId="0" fontId="32" fillId="0" borderId="0" xfId="62" applyFont="1" applyAlignment="1">
      <alignment horizontal="center" vertical="center" readingOrder="2"/>
    </xf>
    <xf numFmtId="0" fontId="40" fillId="0" borderId="0" xfId="62" applyFont="1" applyBorder="1" applyAlignment="1">
      <alignment horizontal="center" vertical="center" wrapText="1" readingOrder="2"/>
    </xf>
    <xf numFmtId="238" fontId="40" fillId="0" borderId="0" xfId="0" applyFont="1" applyBorder="1" applyAlignment="1">
      <alignment horizontal="right" vertical="center" wrapText="1" readingOrder="2"/>
    </xf>
    <xf numFmtId="3" fontId="40" fillId="0" borderId="0" xfId="62" applyNumberFormat="1" applyFont="1" applyBorder="1" applyAlignment="1">
      <alignment horizontal="center" vertical="center" wrapText="1" readingOrder="2"/>
    </xf>
    <xf numFmtId="4" fontId="40" fillId="0" borderId="13" xfId="31" applyNumberFormat="1" applyFont="1" applyBorder="1" applyAlignment="1">
      <alignment horizontal="center" vertical="center" wrapText="1" readingOrder="2"/>
    </xf>
    <xf numFmtId="238" fontId="158" fillId="0" borderId="0" xfId="0" applyFont="1" applyAlignment="1">
      <alignment horizontal="center" vertical="center" readingOrder="2"/>
    </xf>
    <xf numFmtId="3" fontId="40" fillId="0" borderId="0" xfId="0" applyNumberFormat="1" applyFont="1" applyAlignment="1">
      <alignment horizontal="center" vertical="center" readingOrder="2"/>
    </xf>
    <xf numFmtId="238" fontId="40" fillId="0" borderId="0" xfId="0" applyFont="1" applyBorder="1" applyAlignment="1">
      <alignment vertical="center" readingOrder="2"/>
    </xf>
    <xf numFmtId="238" fontId="7" fillId="0" borderId="0" xfId="0" applyFont="1" applyAlignment="1">
      <alignment vertical="center"/>
    </xf>
    <xf numFmtId="238" fontId="7" fillId="0" borderId="13" xfId="0" applyFont="1" applyBorder="1" applyAlignment="1">
      <alignment vertical="center"/>
    </xf>
    <xf numFmtId="1" fontId="33" fillId="0" borderId="13" xfId="31" quotePrefix="1" applyNumberFormat="1" applyFont="1" applyBorder="1" applyAlignment="1" applyProtection="1">
      <alignment horizontal="center" vertical="center" readingOrder="2"/>
    </xf>
    <xf numFmtId="1" fontId="33" fillId="0" borderId="13" xfId="31" applyNumberFormat="1" applyFont="1" applyBorder="1" applyAlignment="1" applyProtection="1">
      <alignment horizontal="center" vertical="center" readingOrder="2"/>
    </xf>
    <xf numFmtId="1" fontId="33" fillId="0" borderId="13" xfId="0" applyNumberFormat="1" applyFont="1" applyBorder="1" applyAlignment="1">
      <alignment horizontal="center" vertical="center" readingOrder="2"/>
    </xf>
    <xf numFmtId="1" fontId="60" fillId="0" borderId="13" xfId="31" applyNumberFormat="1" applyFont="1" applyBorder="1" applyAlignment="1" applyProtection="1">
      <alignment horizontal="center" vertical="center" readingOrder="2"/>
    </xf>
    <xf numFmtId="1" fontId="32" fillId="0" borderId="13" xfId="31" quotePrefix="1" applyNumberFormat="1" applyFont="1" applyBorder="1" applyAlignment="1" applyProtection="1">
      <alignment horizontal="center" vertical="center" readingOrder="2"/>
    </xf>
    <xf numFmtId="1" fontId="32" fillId="0" borderId="13" xfId="31" applyNumberFormat="1" applyFont="1" applyBorder="1" applyAlignment="1">
      <alignment horizontal="center" vertical="center" readingOrder="2"/>
    </xf>
    <xf numFmtId="0" fontId="48" fillId="0" borderId="157" xfId="0" applyNumberFormat="1" applyFont="1" applyFill="1" applyBorder="1" applyAlignment="1">
      <alignment horizontal="center" vertical="center"/>
    </xf>
    <xf numFmtId="0" fontId="26" fillId="0" borderId="0" xfId="69" applyFont="1" applyAlignment="1">
      <alignment vertical="center"/>
    </xf>
    <xf numFmtId="0" fontId="118" fillId="0" borderId="13" xfId="64" applyFont="1" applyBorder="1" applyAlignment="1">
      <alignment horizontal="center" vertical="center" readingOrder="2"/>
    </xf>
    <xf numFmtId="0" fontId="118" fillId="0" borderId="0" xfId="64" applyFont="1" applyAlignment="1">
      <alignment horizontal="center" vertical="center" readingOrder="2"/>
    </xf>
    <xf numFmtId="3" fontId="118" fillId="0" borderId="13" xfId="64" applyNumberFormat="1" applyFont="1" applyBorder="1" applyAlignment="1">
      <alignment horizontal="center" vertical="center" readingOrder="2"/>
    </xf>
    <xf numFmtId="9" fontId="118" fillId="0" borderId="13" xfId="77" applyFont="1" applyBorder="1" applyAlignment="1">
      <alignment horizontal="center" vertical="center" readingOrder="2"/>
    </xf>
    <xf numFmtId="4" fontId="118" fillId="0" borderId="0" xfId="64" applyNumberFormat="1" applyFont="1" applyAlignment="1">
      <alignment horizontal="center" vertical="center" readingOrder="2"/>
    </xf>
    <xf numFmtId="9" fontId="118" fillId="0" borderId="0" xfId="77" applyFont="1" applyAlignment="1">
      <alignment horizontal="center" vertical="center" readingOrder="2"/>
    </xf>
    <xf numFmtId="10" fontId="118" fillId="0" borderId="0" xfId="77" applyNumberFormat="1" applyFont="1" applyAlignment="1">
      <alignment horizontal="center" vertical="center" readingOrder="2"/>
    </xf>
    <xf numFmtId="4" fontId="118" fillId="0" borderId="0" xfId="77" applyNumberFormat="1" applyFont="1" applyAlignment="1">
      <alignment horizontal="center" vertical="center" readingOrder="2"/>
    </xf>
    <xf numFmtId="254" fontId="26" fillId="0" borderId="0" xfId="69" applyNumberFormat="1" applyFont="1" applyAlignment="1">
      <alignment vertical="center"/>
    </xf>
    <xf numFmtId="0" fontId="159" fillId="0" borderId="0" xfId="69" applyFont="1" applyAlignment="1">
      <alignment horizontal="right" vertical="top" readingOrder="1"/>
    </xf>
    <xf numFmtId="0" fontId="26" fillId="0" borderId="0" xfId="69" applyFont="1" applyAlignment="1">
      <alignment vertical="top" readingOrder="1"/>
    </xf>
    <xf numFmtId="0" fontId="161" fillId="0" borderId="0" xfId="69" applyFont="1" applyAlignment="1">
      <alignment horizontal="right" readingOrder="1"/>
    </xf>
    <xf numFmtId="0" fontId="108" fillId="0" borderId="0" xfId="69" applyFont="1" applyAlignment="1">
      <alignment horizontal="right" readingOrder="1"/>
    </xf>
    <xf numFmtId="0" fontId="110" fillId="0" borderId="0" xfId="69" applyFont="1" applyAlignment="1">
      <alignment horizontal="right" readingOrder="1"/>
    </xf>
    <xf numFmtId="0" fontId="160" fillId="0" borderId="0" xfId="69" applyFont="1" applyAlignment="1">
      <alignment horizontal="right" readingOrder="2"/>
    </xf>
    <xf numFmtId="0" fontId="110" fillId="0" borderId="0" xfId="69" applyFont="1"/>
    <xf numFmtId="0" fontId="60" fillId="35" borderId="13" xfId="69" applyFont="1" applyFill="1" applyBorder="1" applyAlignment="1">
      <alignment horizontal="center" vertical="center" readingOrder="2"/>
    </xf>
    <xf numFmtId="238" fontId="8" fillId="0" borderId="0" xfId="0" applyFont="1" applyAlignment="1">
      <alignment horizontal="center" vertical="center"/>
    </xf>
    <xf numFmtId="10" fontId="48" fillId="0" borderId="100" xfId="0" applyNumberFormat="1" applyFont="1" applyBorder="1" applyAlignment="1">
      <alignment horizontal="center" vertical="center"/>
    </xf>
    <xf numFmtId="9" fontId="83" fillId="0" borderId="100" xfId="0" applyNumberFormat="1" applyFont="1" applyBorder="1" applyAlignment="1">
      <alignment horizontal="center" vertical="center"/>
    </xf>
    <xf numFmtId="238" fontId="83" fillId="0" borderId="100" xfId="0" applyFont="1" applyBorder="1" applyAlignment="1">
      <alignment horizontal="center" vertical="center"/>
    </xf>
    <xf numFmtId="238" fontId="83" fillId="0" borderId="99" xfId="0" applyFont="1" applyBorder="1" applyAlignment="1">
      <alignment horizontal="center" vertical="center"/>
    </xf>
    <xf numFmtId="238" fontId="48" fillId="0" borderId="47" xfId="0" applyFont="1" applyBorder="1" applyAlignment="1">
      <alignment horizontal="center" vertical="center"/>
    </xf>
    <xf numFmtId="238" fontId="48" fillId="0" borderId="149" xfId="0" applyFont="1" applyBorder="1" applyAlignment="1">
      <alignment horizontal="center" vertical="center"/>
    </xf>
    <xf numFmtId="238" fontId="48" fillId="0" borderId="55" xfId="0" applyFont="1" applyBorder="1" applyAlignment="1">
      <alignment horizontal="center" vertical="center"/>
    </xf>
    <xf numFmtId="40" fontId="46" fillId="0" borderId="0" xfId="32" applyFont="1" applyBorder="1" applyAlignment="1">
      <alignment horizontal="center" vertical="center"/>
    </xf>
    <xf numFmtId="40" fontId="46" fillId="0" borderId="103" xfId="32" applyFont="1" applyBorder="1" applyAlignment="1">
      <alignment horizontal="center" vertical="center"/>
    </xf>
    <xf numFmtId="40" fontId="46" fillId="0" borderId="151" xfId="32" applyFont="1" applyBorder="1" applyAlignment="1">
      <alignment horizontal="center" vertical="center"/>
    </xf>
    <xf numFmtId="40" fontId="83" fillId="0" borderId="116" xfId="32" applyNumberFormat="1" applyFont="1" applyBorder="1" applyAlignment="1">
      <alignment horizontal="center" vertical="center"/>
    </xf>
    <xf numFmtId="40" fontId="83" fillId="0" borderId="116" xfId="32" applyFont="1" applyBorder="1" applyAlignment="1">
      <alignment horizontal="center" vertical="center"/>
    </xf>
    <xf numFmtId="40" fontId="84" fillId="0" borderId="116" xfId="32" applyFont="1" applyBorder="1" applyAlignment="1">
      <alignment horizontal="center" vertical="center"/>
    </xf>
    <xf numFmtId="40" fontId="84" fillId="0" borderId="152" xfId="32" applyFont="1" applyBorder="1" applyAlignment="1">
      <alignment horizontal="center" vertical="center"/>
    </xf>
    <xf numFmtId="40" fontId="46" fillId="0" borderId="97" xfId="32" applyFont="1" applyBorder="1" applyAlignment="1">
      <alignment horizontal="center" vertical="center"/>
    </xf>
    <xf numFmtId="238" fontId="46" fillId="0" borderId="150" xfId="0" applyFont="1" applyBorder="1" applyAlignment="1">
      <alignment horizontal="left" vertical="center"/>
    </xf>
    <xf numFmtId="40" fontId="46" fillId="0" borderId="49" xfId="32" applyFont="1" applyBorder="1" applyAlignment="1">
      <alignment horizontal="left" vertical="center"/>
    </xf>
    <xf numFmtId="238" fontId="48" fillId="0" borderId="150" xfId="0" applyFont="1" applyBorder="1" applyAlignment="1">
      <alignment horizontal="left" vertical="center"/>
    </xf>
    <xf numFmtId="238" fontId="48" fillId="0" borderId="153" xfId="0" applyFont="1" applyBorder="1" applyAlignment="1">
      <alignment horizontal="left" vertical="center"/>
    </xf>
    <xf numFmtId="238" fontId="48" fillId="0" borderId="154" xfId="0" applyFont="1" applyBorder="1" applyAlignment="1">
      <alignment horizontal="left" vertical="center"/>
    </xf>
    <xf numFmtId="238" fontId="8" fillId="0" borderId="0" xfId="0" applyFont="1" applyAlignment="1">
      <alignment horizontal="left" vertical="center"/>
    </xf>
    <xf numFmtId="238" fontId="48" fillId="0" borderId="47" xfId="0" applyFont="1" applyBorder="1" applyAlignment="1">
      <alignment horizontal="left" vertical="center"/>
    </xf>
    <xf numFmtId="3" fontId="40" fillId="0" borderId="13" xfId="69" applyNumberFormat="1" applyFont="1" applyBorder="1" applyAlignment="1">
      <alignment horizontal="center" vertical="center" readingOrder="2"/>
    </xf>
    <xf numFmtId="0" fontId="40" fillId="0" borderId="13" xfId="69" applyFont="1" applyBorder="1" applyAlignment="1">
      <alignment horizontal="center" vertical="center" wrapText="1" readingOrder="2"/>
    </xf>
    <xf numFmtId="3" fontId="40" fillId="36" borderId="13" xfId="69" applyNumberFormat="1" applyFont="1" applyFill="1" applyBorder="1" applyAlignment="1">
      <alignment horizontal="center" vertical="center" readingOrder="2"/>
    </xf>
    <xf numFmtId="9" fontId="40" fillId="36" borderId="13" xfId="77" applyFont="1" applyFill="1" applyBorder="1" applyAlignment="1">
      <alignment horizontal="center" vertical="center" readingOrder="2"/>
    </xf>
    <xf numFmtId="0" fontId="32" fillId="36" borderId="13" xfId="69" applyFont="1" applyFill="1" applyBorder="1" applyAlignment="1">
      <alignment horizontal="center" vertical="center" readingOrder="2"/>
    </xf>
    <xf numFmtId="0" fontId="40" fillId="0" borderId="0" xfId="69" applyFont="1" applyAlignment="1">
      <alignment horizontal="center" vertical="center" wrapText="1"/>
    </xf>
    <xf numFmtId="0" fontId="40" fillId="0" borderId="0" xfId="69" applyFont="1" applyBorder="1" applyAlignment="1">
      <alignment horizontal="center" vertical="center" readingOrder="2"/>
    </xf>
    <xf numFmtId="3" fontId="40" fillId="0" borderId="0" xfId="69" applyNumberFormat="1" applyFont="1" applyBorder="1" applyAlignment="1">
      <alignment horizontal="center" vertical="center" readingOrder="2"/>
    </xf>
    <xf numFmtId="238" fontId="33" fillId="0" borderId="13" xfId="31" applyNumberFormat="1" applyFont="1" applyBorder="1" applyAlignment="1">
      <alignment horizontal="center" vertical="center" readingOrder="2"/>
    </xf>
    <xf numFmtId="238" fontId="27" fillId="0" borderId="0" xfId="0" applyFont="1" applyAlignment="1">
      <alignment horizontal="right" vertical="center"/>
    </xf>
    <xf numFmtId="238" fontId="27" fillId="0" borderId="0" xfId="0" applyFont="1" applyFill="1" applyBorder="1" applyAlignment="1">
      <alignment horizontal="right" vertical="center" readingOrder="2"/>
    </xf>
    <xf numFmtId="238" fontId="27" fillId="0" borderId="0" xfId="0" applyFont="1" applyBorder="1" applyAlignment="1">
      <alignment horizontal="right" vertical="center" readingOrder="2"/>
    </xf>
    <xf numFmtId="10" fontId="169" fillId="0" borderId="0" xfId="137" applyNumberFormat="1" applyFont="1" applyFill="1" applyBorder="1" applyAlignment="1" applyProtection="1">
      <alignment horizontal="right"/>
    </xf>
    <xf numFmtId="0" fontId="11" fillId="0" borderId="0" xfId="137" applyFont="1" applyAlignment="1" applyProtection="1">
      <alignment horizontal="right"/>
      <protection locked="0"/>
    </xf>
    <xf numFmtId="0" fontId="11" fillId="0" borderId="44" xfId="137" applyNumberFormat="1" applyFont="1" applyBorder="1" applyAlignment="1" applyProtection="1">
      <alignment horizontal="right" readingOrder="2"/>
      <protection locked="0"/>
    </xf>
    <xf numFmtId="0" fontId="11" fillId="0" borderId="131" xfId="137" applyNumberFormat="1" applyFont="1" applyBorder="1" applyAlignment="1" applyProtection="1">
      <alignment horizontal="right" readingOrder="2"/>
      <protection locked="0"/>
    </xf>
    <xf numFmtId="0" fontId="59" fillId="0" borderId="0" xfId="137" applyFont="1" applyAlignment="1">
      <alignment horizontal="right"/>
    </xf>
    <xf numFmtId="231" fontId="11" fillId="0" borderId="159" xfId="137" applyNumberFormat="1" applyFont="1" applyBorder="1" applyAlignment="1" applyProtection="1">
      <alignment horizontal="right" readingOrder="2"/>
      <protection locked="0"/>
    </xf>
    <xf numFmtId="0" fontId="169" fillId="28" borderId="160" xfId="137" applyNumberFormat="1" applyFont="1" applyFill="1" applyBorder="1" applyAlignment="1" applyProtection="1">
      <alignment horizontal="right" vertical="center" readingOrder="2"/>
      <protection locked="0"/>
    </xf>
    <xf numFmtId="0" fontId="170" fillId="29" borderId="92" xfId="137" applyNumberFormat="1" applyFont="1" applyFill="1" applyBorder="1" applyAlignment="1" applyProtection="1">
      <alignment horizontal="right" vertical="center" readingOrder="2"/>
      <protection locked="0"/>
    </xf>
    <xf numFmtId="0" fontId="169" fillId="30" borderId="161" xfId="137" applyNumberFormat="1" applyFont="1" applyFill="1" applyBorder="1" applyAlignment="1" applyProtection="1">
      <alignment horizontal="right" vertical="center" readingOrder="2"/>
      <protection locked="0"/>
    </xf>
    <xf numFmtId="0" fontId="27" fillId="0" borderId="0" xfId="62" applyFont="1" applyAlignment="1">
      <alignment horizontal="right" vertical="center" readingOrder="2"/>
    </xf>
    <xf numFmtId="238" fontId="27" fillId="0" borderId="0" xfId="0" applyFont="1" applyAlignment="1">
      <alignment horizontal="right" vertical="center" readingOrder="2"/>
    </xf>
    <xf numFmtId="3" fontId="27" fillId="0" borderId="0" xfId="62" applyNumberFormat="1" applyFont="1" applyAlignment="1">
      <alignment horizontal="right" vertical="center" readingOrder="2"/>
    </xf>
    <xf numFmtId="3" fontId="27" fillId="0" borderId="0" xfId="0" applyNumberFormat="1" applyFont="1" applyAlignment="1">
      <alignment horizontal="right" vertical="center" readingOrder="2"/>
    </xf>
    <xf numFmtId="238" fontId="172" fillId="0" borderId="0" xfId="0" applyFont="1" applyAlignment="1">
      <alignment horizontal="center" vertical="center"/>
    </xf>
    <xf numFmtId="0" fontId="11" fillId="0" borderId="0" xfId="71" applyFont="1" applyBorder="1" applyAlignment="1">
      <alignment horizontal="right" vertical="center" readingOrder="2"/>
    </xf>
    <xf numFmtId="3" fontId="59" fillId="0" borderId="0" xfId="136" applyNumberFormat="1" applyFont="1" applyAlignment="1">
      <alignment horizontal="right" vertical="center" readingOrder="2"/>
    </xf>
    <xf numFmtId="238" fontId="171" fillId="0" borderId="0" xfId="0" applyFont="1" applyAlignment="1">
      <alignment horizontal="right" vertical="center"/>
    </xf>
    <xf numFmtId="165" fontId="173" fillId="0" borderId="0" xfId="88" applyNumberFormat="1" applyFont="1" applyAlignment="1" applyProtection="1">
      <alignment horizontal="right" vertical="center"/>
    </xf>
    <xf numFmtId="0" fontId="174" fillId="0" borderId="0" xfId="64" applyFont="1" applyAlignment="1">
      <alignment horizontal="center" vertical="center" readingOrder="2"/>
    </xf>
    <xf numFmtId="0" fontId="29" fillId="0" borderId="0" xfId="69" applyFont="1" applyAlignment="1">
      <alignment horizontal="center" vertical="center" readingOrder="2"/>
    </xf>
    <xf numFmtId="247" fontId="176" fillId="0" borderId="0" xfId="54" applyNumberFormat="1" applyFont="1" applyFill="1" applyAlignment="1" applyProtection="1">
      <alignment readingOrder="2"/>
      <protection locked="0"/>
    </xf>
    <xf numFmtId="247" fontId="177" fillId="0" borderId="0" xfId="54" applyNumberFormat="1" applyFont="1" applyFill="1" applyAlignment="1" applyProtection="1">
      <alignment readingOrder="2"/>
      <protection locked="0"/>
    </xf>
    <xf numFmtId="247" fontId="167" fillId="0" borderId="0" xfId="0" applyNumberFormat="1" applyFont="1" applyAlignment="1">
      <alignment vertical="center" readingOrder="2"/>
    </xf>
    <xf numFmtId="247" fontId="167" fillId="0" borderId="0" xfId="0" applyNumberFormat="1" applyFont="1" applyAlignment="1">
      <alignment horizontal="left" vertical="center" readingOrder="2"/>
    </xf>
    <xf numFmtId="247" fontId="174" fillId="0" borderId="0" xfId="54" applyNumberFormat="1" applyFont="1" applyAlignment="1" applyProtection="1">
      <alignment readingOrder="2"/>
    </xf>
    <xf numFmtId="0" fontId="22" fillId="0" borderId="0" xfId="68" applyFont="1" applyAlignment="1">
      <alignment horizontal="center" vertical="center" readingOrder="2"/>
    </xf>
    <xf numFmtId="0" fontId="179" fillId="56" borderId="42" xfId="59" applyFont="1" applyFill="1" applyBorder="1" applyAlignment="1" applyProtection="1">
      <alignment horizontal="center" vertical="center"/>
      <protection hidden="1"/>
    </xf>
    <xf numFmtId="0" fontId="179" fillId="0" borderId="0" xfId="59" applyFont="1" applyFill="1" applyAlignment="1">
      <alignment horizontal="center" vertical="center"/>
    </xf>
    <xf numFmtId="0" fontId="59" fillId="0" borderId="0" xfId="61" applyFont="1" applyAlignment="1">
      <alignment horizontal="right" readingOrder="2"/>
    </xf>
    <xf numFmtId="0" fontId="27" fillId="0" borderId="13" xfId="70" applyFont="1" applyBorder="1" applyAlignment="1">
      <alignment horizontal="right" vertical="center"/>
    </xf>
    <xf numFmtId="0" fontId="27" fillId="0" borderId="13" xfId="70" applyFont="1" applyBorder="1" applyAlignment="1" applyProtection="1">
      <alignment horizontal="right" vertical="center" readingOrder="2"/>
      <protection locked="0"/>
    </xf>
    <xf numFmtId="0" fontId="27" fillId="0" borderId="13" xfId="70" applyFont="1" applyBorder="1" applyAlignment="1">
      <alignment horizontal="right" vertical="center" readingOrder="2"/>
    </xf>
    <xf numFmtId="0" fontId="59" fillId="0" borderId="13" xfId="70" applyFont="1" applyBorder="1" applyAlignment="1">
      <alignment horizontal="right" vertical="center"/>
    </xf>
    <xf numFmtId="0" fontId="27" fillId="0" borderId="0" xfId="70" applyFont="1" applyAlignment="1">
      <alignment horizontal="right" vertical="center"/>
    </xf>
    <xf numFmtId="0" fontId="59" fillId="28" borderId="96" xfId="60" applyFont="1" applyFill="1" applyBorder="1" applyAlignment="1">
      <alignment horizontal="right" vertical="center"/>
    </xf>
    <xf numFmtId="0" fontId="59" fillId="28" borderId="95" xfId="60" applyFont="1" applyFill="1" applyBorder="1" applyAlignment="1">
      <alignment horizontal="right" vertical="center"/>
    </xf>
    <xf numFmtId="0" fontId="59" fillId="28" borderId="94" xfId="60" applyFont="1" applyFill="1" applyBorder="1" applyAlignment="1">
      <alignment horizontal="right" vertical="center"/>
    </xf>
    <xf numFmtId="238" fontId="30" fillId="27" borderId="37" xfId="58" applyFont="1" applyFill="1" applyBorder="1" applyAlignment="1">
      <alignment horizontal="right" vertical="center" readingOrder="2"/>
    </xf>
    <xf numFmtId="238" fontId="27" fillId="0" borderId="0" xfId="58" applyFont="1" applyAlignment="1">
      <alignment horizontal="right" vertical="center" readingOrder="2"/>
    </xf>
    <xf numFmtId="238" fontId="171" fillId="0" borderId="0" xfId="0" applyFont="1" applyAlignment="1">
      <alignment horizontal="center" vertical="center"/>
    </xf>
    <xf numFmtId="0" fontId="174" fillId="0" borderId="0" xfId="67" applyFont="1"/>
    <xf numFmtId="238" fontId="113" fillId="0" borderId="0" xfId="0" applyFont="1" applyAlignment="1">
      <alignment horizontal="right" vertical="center" readingOrder="2"/>
    </xf>
    <xf numFmtId="0" fontId="9" fillId="0" borderId="0" xfId="56"/>
    <xf numFmtId="14" fontId="9" fillId="0" borderId="0" xfId="39" applyFont="1" applyAlignment="1">
      <alignment vertical="center"/>
    </xf>
    <xf numFmtId="14" fontId="44" fillId="0" borderId="0" xfId="39" applyFont="1" applyBorder="1" applyAlignment="1">
      <alignment horizontal="center" vertical="center"/>
    </xf>
    <xf numFmtId="0" fontId="9" fillId="0" borderId="0" xfId="39" applyNumberFormat="1" applyFont="1" applyAlignment="1">
      <alignment vertical="center"/>
    </xf>
    <xf numFmtId="0" fontId="100" fillId="0" borderId="0" xfId="56" applyFont="1" applyBorder="1" applyAlignment="1">
      <alignment vertical="center"/>
    </xf>
    <xf numFmtId="14" fontId="44" fillId="0" borderId="86" xfId="39" applyFont="1" applyBorder="1" applyAlignment="1">
      <alignment horizontal="center" vertical="center"/>
    </xf>
    <xf numFmtId="0" fontId="44" fillId="0" borderId="17" xfId="56" applyFont="1" applyBorder="1" applyAlignment="1">
      <alignment horizontal="center" vertical="center"/>
    </xf>
    <xf numFmtId="0" fontId="4" fillId="0" borderId="17" xfId="56" applyFont="1" applyBorder="1"/>
    <xf numFmtId="0" fontId="44" fillId="38" borderId="17" xfId="56" applyFont="1" applyFill="1" applyBorder="1" applyAlignment="1">
      <alignment horizontal="center" vertical="center" textRotation="90" wrapText="1"/>
    </xf>
    <xf numFmtId="0" fontId="44" fillId="38" borderId="17" xfId="56" applyFont="1" applyFill="1" applyBorder="1" applyAlignment="1">
      <alignment horizontal="center" vertical="center" wrapText="1"/>
    </xf>
    <xf numFmtId="14" fontId="44" fillId="38" borderId="17" xfId="39" applyFont="1" applyFill="1" applyBorder="1" applyAlignment="1">
      <alignment horizontal="center" vertical="center" wrapText="1"/>
    </xf>
    <xf numFmtId="14" fontId="44" fillId="38" borderId="37" xfId="39" applyFont="1" applyFill="1" applyBorder="1" applyAlignment="1">
      <alignment horizontal="center" vertical="center" wrapText="1"/>
    </xf>
    <xf numFmtId="0" fontId="44" fillId="38" borderId="162" xfId="56" applyFont="1" applyFill="1" applyBorder="1" applyAlignment="1">
      <alignment horizontal="center" vertical="center" textRotation="90" wrapText="1"/>
    </xf>
    <xf numFmtId="0" fontId="44" fillId="38" borderId="123" xfId="56" applyFont="1" applyFill="1" applyBorder="1" applyAlignment="1">
      <alignment horizontal="center" vertical="center" wrapText="1"/>
    </xf>
    <xf numFmtId="0" fontId="100" fillId="0" borderId="0" xfId="39" applyNumberFormat="1" applyFont="1" applyAlignment="1">
      <alignment vertical="center"/>
    </xf>
    <xf numFmtId="248" fontId="9" fillId="38" borderId="163" xfId="56" applyNumberFormat="1" applyFont="1" applyFill="1" applyBorder="1" applyAlignment="1">
      <alignment horizontal="center" vertical="center" textRotation="180"/>
    </xf>
    <xf numFmtId="248" fontId="9" fillId="38" borderId="164" xfId="56" applyNumberFormat="1" applyFont="1" applyFill="1" applyBorder="1" applyAlignment="1">
      <alignment horizontal="center" vertical="center" textRotation="180"/>
    </xf>
    <xf numFmtId="248" fontId="9" fillId="38" borderId="165" xfId="56" applyNumberFormat="1" applyFont="1" applyFill="1" applyBorder="1" applyAlignment="1">
      <alignment horizontal="center" vertical="center" textRotation="180"/>
    </xf>
    <xf numFmtId="248" fontId="9" fillId="38" borderId="155" xfId="56" applyNumberFormat="1" applyFont="1" applyFill="1" applyBorder="1" applyAlignment="1">
      <alignment horizontal="center" vertical="center" textRotation="180"/>
    </xf>
    <xf numFmtId="0" fontId="9" fillId="33" borderId="0" xfId="56" applyFill="1" applyAlignment="1">
      <alignment horizontal="center"/>
    </xf>
    <xf numFmtId="14" fontId="9" fillId="33" borderId="0" xfId="39" applyFill="1" applyAlignment="1">
      <alignment horizontal="center" vertical="center"/>
    </xf>
    <xf numFmtId="0" fontId="9" fillId="33" borderId="98" xfId="56" applyFill="1" applyBorder="1"/>
    <xf numFmtId="14" fontId="9" fillId="33" borderId="0" xfId="39" applyFill="1" applyAlignment="1">
      <alignment vertical="center"/>
    </xf>
    <xf numFmtId="9" fontId="9" fillId="0" borderId="0" xfId="80" applyFont="1" applyAlignment="1">
      <alignment horizontal="center" vertical="center"/>
    </xf>
    <xf numFmtId="0" fontId="9" fillId="33" borderId="0" xfId="56" applyFill="1"/>
    <xf numFmtId="0" fontId="9" fillId="33" borderId="0" xfId="56" applyFill="1" applyBorder="1"/>
    <xf numFmtId="0" fontId="9" fillId="33" borderId="120" xfId="56" applyFill="1" applyBorder="1"/>
    <xf numFmtId="0" fontId="9" fillId="23" borderId="0" xfId="56" applyFill="1" applyAlignment="1">
      <alignment horizontal="center"/>
    </xf>
    <xf numFmtId="14" fontId="9" fillId="23" borderId="0" xfId="39" applyFill="1" applyAlignment="1">
      <alignment horizontal="center" vertical="center"/>
    </xf>
    <xf numFmtId="0" fontId="9" fillId="23" borderId="98" xfId="56" applyFill="1" applyBorder="1"/>
    <xf numFmtId="14" fontId="9" fillId="23" borderId="0" xfId="39" applyFill="1" applyAlignment="1">
      <alignment vertical="center"/>
    </xf>
    <xf numFmtId="9" fontId="9" fillId="23" borderId="0" xfId="80" applyFont="1" applyFill="1" applyAlignment="1">
      <alignment horizontal="center" vertical="center"/>
    </xf>
    <xf numFmtId="0" fontId="9" fillId="23" borderId="0" xfId="56" applyFill="1"/>
    <xf numFmtId="0" fontId="9" fillId="23" borderId="0" xfId="56" applyFill="1" applyBorder="1"/>
    <xf numFmtId="0" fontId="9" fillId="23" borderId="120" xfId="56" applyFill="1" applyBorder="1"/>
    <xf numFmtId="0" fontId="44" fillId="0" borderId="13" xfId="56" applyFont="1" applyBorder="1" applyAlignment="1">
      <alignment horizontal="center" vertical="center" readingOrder="2"/>
    </xf>
    <xf numFmtId="0" fontId="44" fillId="0" borderId="13" xfId="56" applyFont="1" applyBorder="1" applyAlignment="1">
      <alignment horizontal="center"/>
    </xf>
    <xf numFmtId="240" fontId="44" fillId="0" borderId="13" xfId="39" applyNumberFormat="1" applyFont="1" applyBorder="1" applyAlignment="1">
      <alignment horizontal="center" vertical="center" readingOrder="2"/>
    </xf>
    <xf numFmtId="240" fontId="44" fillId="0" borderId="32" xfId="39" applyNumberFormat="1" applyFont="1" applyBorder="1" applyAlignment="1">
      <alignment horizontal="center" vertical="center" readingOrder="2"/>
    </xf>
    <xf numFmtId="0" fontId="44" fillId="0" borderId="75" xfId="56" applyFont="1" applyBorder="1" applyAlignment="1">
      <alignment horizontal="center" readingOrder="2"/>
    </xf>
    <xf numFmtId="0" fontId="44" fillId="0" borderId="13" xfId="56" applyFont="1" applyBorder="1" applyAlignment="1">
      <alignment horizontal="right" indent="1"/>
    </xf>
    <xf numFmtId="0" fontId="9" fillId="0" borderId="0" xfId="56" applyBorder="1"/>
    <xf numFmtId="0" fontId="9" fillId="0" borderId="120" xfId="56" applyBorder="1"/>
    <xf numFmtId="0" fontId="44" fillId="0" borderId="0" xfId="56" applyFont="1" applyAlignment="1">
      <alignment horizontal="center" vertical="center" readingOrder="2"/>
    </xf>
    <xf numFmtId="0" fontId="44" fillId="0" borderId="0" xfId="56" applyFont="1" applyAlignment="1">
      <alignment horizontal="center"/>
    </xf>
    <xf numFmtId="240" fontId="44" fillId="0" borderId="0" xfId="39" applyNumberFormat="1" applyFont="1" applyAlignment="1">
      <alignment horizontal="center" vertical="center"/>
    </xf>
    <xf numFmtId="0" fontId="44" fillId="0" borderId="98" xfId="56" applyFont="1" applyBorder="1" applyAlignment="1">
      <alignment horizontal="center" readingOrder="2"/>
    </xf>
    <xf numFmtId="0" fontId="44" fillId="0" borderId="24" xfId="56" applyFont="1" applyBorder="1" applyAlignment="1">
      <alignment horizontal="right" indent="1"/>
    </xf>
    <xf numFmtId="14" fontId="9" fillId="0" borderId="0" xfId="39" applyAlignment="1">
      <alignment horizontal="center" vertical="center"/>
    </xf>
    <xf numFmtId="14" fontId="9" fillId="0" borderId="24" xfId="39" applyBorder="1" applyAlignment="1">
      <alignment horizontal="right" vertical="center" indent="1"/>
    </xf>
    <xf numFmtId="0" fontId="101" fillId="0" borderId="0" xfId="56" applyFont="1" applyAlignment="1">
      <alignment horizontal="center"/>
    </xf>
    <xf numFmtId="0" fontId="9" fillId="0" borderId="124" xfId="56" applyBorder="1"/>
    <xf numFmtId="0" fontId="9" fillId="0" borderId="144" xfId="56" applyBorder="1"/>
    <xf numFmtId="14" fontId="9" fillId="0" borderId="0" xfId="39" applyAlignment="1">
      <alignment vertical="center"/>
    </xf>
    <xf numFmtId="3" fontId="40" fillId="0" borderId="13" xfId="0" applyNumberFormat="1" applyFont="1" applyFill="1" applyBorder="1" applyAlignment="1" applyProtection="1">
      <alignment horizontal="center" vertical="center" readingOrder="2"/>
      <protection locked="0"/>
    </xf>
    <xf numFmtId="3" fontId="40" fillId="0" borderId="13" xfId="31" applyNumberFormat="1" applyFont="1" applyBorder="1" applyAlignment="1" applyProtection="1">
      <alignment horizontal="center" vertical="center" wrapText="1" readingOrder="2"/>
      <protection locked="0"/>
    </xf>
    <xf numFmtId="0" fontId="40" fillId="0" borderId="13" xfId="62" applyFont="1" applyBorder="1" applyAlignment="1" applyProtection="1">
      <alignment horizontal="center" vertical="center" wrapText="1" readingOrder="2"/>
      <protection locked="0"/>
    </xf>
    <xf numFmtId="238" fontId="40" fillId="0" borderId="13" xfId="0" applyFont="1" applyBorder="1" applyAlignment="1" applyProtection="1">
      <alignment horizontal="right" vertical="center" wrapText="1" readingOrder="2"/>
      <protection locked="0"/>
    </xf>
    <xf numFmtId="3" fontId="40" fillId="0" borderId="13" xfId="62" applyNumberFormat="1" applyFont="1" applyBorder="1" applyAlignment="1" applyProtection="1">
      <alignment horizontal="center" vertical="center" wrapText="1" readingOrder="2"/>
      <protection locked="0"/>
    </xf>
    <xf numFmtId="238" fontId="40" fillId="0" borderId="13" xfId="0" applyFont="1" applyBorder="1" applyAlignment="1" applyProtection="1">
      <alignment horizontal="center" vertical="center" wrapText="1" readingOrder="2"/>
      <protection locked="0"/>
    </xf>
    <xf numFmtId="0" fontId="32" fillId="0" borderId="13" xfId="93" applyFont="1" applyFill="1" applyBorder="1" applyAlignment="1" applyProtection="1">
      <alignment horizontal="center" vertical="center" readingOrder="2"/>
      <protection locked="0"/>
    </xf>
    <xf numFmtId="3" fontId="40" fillId="0" borderId="13" xfId="31" applyNumberFormat="1" applyFont="1" applyFill="1" applyBorder="1" applyAlignment="1" applyProtection="1">
      <alignment horizontal="center" vertical="center" readingOrder="2"/>
      <protection locked="0"/>
    </xf>
    <xf numFmtId="3" fontId="40" fillId="0" borderId="13" xfId="115" applyNumberFormat="1" applyFont="1" applyFill="1" applyBorder="1" applyAlignment="1" applyProtection="1">
      <alignment horizontal="center" vertical="center" readingOrder="2"/>
      <protection locked="0"/>
    </xf>
    <xf numFmtId="0" fontId="40" fillId="0" borderId="13" xfId="62" applyFont="1" applyBorder="1" applyAlignment="1" applyProtection="1">
      <alignment horizontal="right" vertical="center" wrapText="1" readingOrder="2"/>
      <protection locked="0"/>
    </xf>
    <xf numFmtId="166" fontId="40" fillId="0" borderId="13" xfId="77" applyNumberFormat="1" applyFont="1" applyBorder="1" applyAlignment="1" applyProtection="1">
      <alignment horizontal="center" vertical="center" wrapText="1" readingOrder="2"/>
      <protection locked="0"/>
    </xf>
    <xf numFmtId="3" fontId="40" fillId="0" borderId="13" xfId="0" applyNumberFormat="1" applyFont="1" applyBorder="1" applyAlignment="1" applyProtection="1">
      <alignment horizontal="center" vertical="center" wrapText="1" readingOrder="2"/>
      <protection locked="0"/>
    </xf>
    <xf numFmtId="9" fontId="40" fillId="0" borderId="13" xfId="77" applyNumberFormat="1" applyFont="1" applyBorder="1" applyAlignment="1" applyProtection="1">
      <alignment horizontal="center" vertical="center" wrapText="1" readingOrder="2"/>
      <protection locked="0"/>
    </xf>
    <xf numFmtId="238" fontId="40" fillId="0" borderId="13" xfId="0" applyFont="1" applyFill="1" applyBorder="1" applyAlignment="1" applyProtection="1">
      <alignment horizontal="center" vertical="center" wrapText="1" readingOrder="2"/>
      <protection locked="0"/>
    </xf>
    <xf numFmtId="238" fontId="40" fillId="0" borderId="13" xfId="0" applyFont="1" applyFill="1" applyBorder="1" applyAlignment="1" applyProtection="1">
      <alignment horizontal="right" vertical="center" wrapText="1" readingOrder="2"/>
      <protection locked="0"/>
    </xf>
    <xf numFmtId="9" fontId="40" fillId="0" borderId="13" xfId="77" applyFont="1" applyFill="1" applyBorder="1" applyAlignment="1" applyProtection="1">
      <alignment horizontal="center" vertical="center" wrapText="1" readingOrder="2"/>
      <protection locked="0"/>
    </xf>
    <xf numFmtId="3" fontId="40" fillId="0" borderId="13" xfId="0" applyNumberFormat="1" applyFont="1" applyFill="1" applyBorder="1" applyAlignment="1" applyProtection="1">
      <alignment horizontal="center" vertical="center" wrapText="1" readingOrder="2"/>
    </xf>
    <xf numFmtId="165" fontId="10" fillId="0" borderId="0" xfId="88" applyNumberFormat="1" applyAlignment="1" applyProtection="1">
      <alignment horizontal="right" vertical="center" readingOrder="2"/>
    </xf>
    <xf numFmtId="0" fontId="10" fillId="0" borderId="0" xfId="88" applyAlignment="1" applyProtection="1">
      <alignment horizontal="right" vertical="center" readingOrder="2"/>
    </xf>
    <xf numFmtId="165" fontId="10" fillId="0" borderId="0" xfId="88" applyNumberFormat="1" applyBorder="1" applyAlignment="1" applyProtection="1">
      <alignment horizontal="right" vertical="center" readingOrder="2"/>
    </xf>
    <xf numFmtId="165" fontId="10" fillId="0" borderId="0" xfId="88" applyNumberFormat="1" applyFill="1" applyBorder="1" applyAlignment="1" applyProtection="1">
      <alignment horizontal="right" vertical="center" readingOrder="2"/>
    </xf>
    <xf numFmtId="165" fontId="10" fillId="0" borderId="0" xfId="88" applyNumberFormat="1" applyAlignment="1" applyProtection="1">
      <alignment horizontal="right" vertical="center"/>
    </xf>
    <xf numFmtId="0" fontId="119" fillId="0" borderId="0" xfId="57" applyFont="1" applyAlignment="1" applyProtection="1">
      <alignment horizontal="right" readingOrder="2"/>
      <protection hidden="1"/>
    </xf>
    <xf numFmtId="254" fontId="128" fillId="0" borderId="0" xfId="57" applyNumberFormat="1" applyFont="1" applyAlignment="1" applyProtection="1">
      <alignment readingOrder="2"/>
      <protection hidden="1"/>
    </xf>
    <xf numFmtId="0" fontId="128" fillId="0" borderId="0" xfId="57" applyFont="1" applyAlignment="1" applyProtection="1">
      <alignment readingOrder="2"/>
      <protection hidden="1"/>
    </xf>
    <xf numFmtId="0" fontId="128" fillId="0" borderId="0" xfId="57" applyFont="1" applyBorder="1" applyAlignment="1" applyProtection="1">
      <alignment readingOrder="2"/>
      <protection hidden="1"/>
    </xf>
    <xf numFmtId="0" fontId="128" fillId="0" borderId="118" xfId="57" applyFont="1" applyBorder="1" applyAlignment="1" applyProtection="1">
      <alignment readingOrder="2"/>
      <protection hidden="1"/>
    </xf>
    <xf numFmtId="0" fontId="128" fillId="0" borderId="97" xfId="57" applyFont="1" applyBorder="1" applyAlignment="1" applyProtection="1">
      <alignment readingOrder="2"/>
      <protection hidden="1"/>
    </xf>
    <xf numFmtId="0" fontId="119" fillId="0" borderId="0" xfId="57" applyFont="1" applyAlignment="1" applyProtection="1">
      <alignment horizontal="center" vertical="center" readingOrder="2"/>
      <protection hidden="1"/>
    </xf>
    <xf numFmtId="254" fontId="128" fillId="0" borderId="0" xfId="57" applyNumberFormat="1" applyFont="1" applyAlignment="1" applyProtection="1">
      <alignment horizontal="center" vertical="center" readingOrder="2"/>
      <protection hidden="1"/>
    </xf>
    <xf numFmtId="0" fontId="128" fillId="0" borderId="0" xfId="57" applyFont="1" applyAlignment="1" applyProtection="1">
      <alignment horizontal="center" vertical="center" readingOrder="2"/>
      <protection hidden="1"/>
    </xf>
    <xf numFmtId="0" fontId="128" fillId="0" borderId="0" xfId="57" applyFont="1" applyBorder="1" applyAlignment="1" applyProtection="1">
      <alignment horizontal="center" vertical="center" readingOrder="2"/>
      <protection hidden="1"/>
    </xf>
    <xf numFmtId="0" fontId="128" fillId="0" borderId="118" xfId="57" applyFont="1" applyBorder="1" applyAlignment="1" applyProtection="1">
      <alignment horizontal="center" vertical="center" readingOrder="2"/>
      <protection hidden="1"/>
    </xf>
    <xf numFmtId="0" fontId="128" fillId="0" borderId="97" xfId="57" applyFont="1" applyBorder="1" applyAlignment="1" applyProtection="1">
      <alignment horizontal="center" vertical="center" readingOrder="2"/>
      <protection hidden="1"/>
    </xf>
    <xf numFmtId="0" fontId="46" fillId="0" borderId="0" xfId="57" applyFont="1" applyAlignment="1" applyProtection="1">
      <alignment horizontal="center" vertical="center" readingOrder="2"/>
      <protection hidden="1"/>
    </xf>
    <xf numFmtId="1" fontId="46" fillId="0" borderId="0" xfId="57" applyNumberFormat="1" applyFont="1" applyAlignment="1" applyProtection="1">
      <alignment horizontal="center" vertical="center" readingOrder="2"/>
      <protection hidden="1"/>
    </xf>
    <xf numFmtId="0" fontId="46" fillId="35" borderId="0" xfId="57" applyFont="1" applyFill="1" applyAlignment="1" applyProtection="1">
      <alignment horizontal="center" vertical="center" readingOrder="2"/>
      <protection hidden="1"/>
    </xf>
    <xf numFmtId="2" fontId="46" fillId="35" borderId="0" xfId="57" applyNumberFormat="1" applyFont="1" applyFill="1" applyAlignment="1" applyProtection="1">
      <alignment horizontal="center" vertical="center" readingOrder="2"/>
      <protection hidden="1"/>
    </xf>
    <xf numFmtId="1" fontId="46" fillId="35" borderId="0" xfId="57" applyNumberFormat="1" applyFont="1" applyFill="1" applyAlignment="1" applyProtection="1">
      <alignment horizontal="center" vertical="center" readingOrder="2"/>
      <protection hidden="1"/>
    </xf>
    <xf numFmtId="1" fontId="46" fillId="0" borderId="0" xfId="57" applyNumberFormat="1" applyFont="1" applyBorder="1" applyAlignment="1" applyProtection="1">
      <alignment horizontal="center" vertical="center" readingOrder="2"/>
      <protection hidden="1"/>
    </xf>
    <xf numFmtId="0" fontId="46" fillId="0" borderId="0" xfId="57" applyFont="1" applyBorder="1" applyAlignment="1" applyProtection="1">
      <alignment horizontal="center" vertical="center" readingOrder="2"/>
      <protection hidden="1"/>
    </xf>
    <xf numFmtId="1" fontId="46" fillId="0" borderId="0" xfId="57" applyNumberFormat="1" applyFont="1" applyFill="1" applyAlignment="1" applyProtection="1">
      <alignment horizontal="center" vertical="center" readingOrder="2"/>
      <protection hidden="1"/>
    </xf>
    <xf numFmtId="1" fontId="46" fillId="24" borderId="0" xfId="57" applyNumberFormat="1" applyFont="1" applyFill="1" applyAlignment="1" applyProtection="1">
      <alignment horizontal="center" vertical="center" readingOrder="2"/>
      <protection hidden="1"/>
    </xf>
    <xf numFmtId="0" fontId="46" fillId="0" borderId="0" xfId="57" applyNumberFormat="1" applyFont="1" applyAlignment="1" applyProtection="1">
      <alignment horizontal="center" vertical="center" readingOrder="2"/>
      <protection hidden="1"/>
    </xf>
    <xf numFmtId="0" fontId="46" fillId="0" borderId="0" xfId="57" applyFont="1" applyFill="1" applyAlignment="1" applyProtection="1">
      <alignment horizontal="center" vertical="center" readingOrder="2"/>
      <protection hidden="1"/>
    </xf>
    <xf numFmtId="0" fontId="46" fillId="0" borderId="98" xfId="57" applyFont="1" applyBorder="1" applyAlignment="1" applyProtection="1">
      <alignment horizontal="center" vertical="center" readingOrder="2"/>
      <protection hidden="1"/>
    </xf>
    <xf numFmtId="0" fontId="174" fillId="0" borderId="0" xfId="57" applyFont="1" applyAlignment="1" applyProtection="1">
      <alignment readingOrder="2"/>
      <protection hidden="1"/>
    </xf>
    <xf numFmtId="0" fontId="178" fillId="0" borderId="118" xfId="57" applyFont="1" applyBorder="1" applyAlignment="1" applyProtection="1">
      <alignment readingOrder="2"/>
      <protection hidden="1"/>
    </xf>
    <xf numFmtId="0" fontId="129" fillId="0" borderId="118" xfId="57" applyFont="1" applyBorder="1" applyAlignment="1" applyProtection="1">
      <alignment readingOrder="2"/>
      <protection hidden="1"/>
    </xf>
    <xf numFmtId="0" fontId="129" fillId="0" borderId="0" xfId="57" applyFont="1" applyBorder="1" applyAlignment="1" applyProtection="1">
      <alignment readingOrder="2"/>
      <protection hidden="1"/>
    </xf>
    <xf numFmtId="0" fontId="129" fillId="0" borderId="97" xfId="57" applyFont="1" applyBorder="1" applyAlignment="1" applyProtection="1">
      <alignment readingOrder="2"/>
      <protection hidden="1"/>
    </xf>
    <xf numFmtId="1" fontId="130" fillId="0" borderId="0" xfId="57" applyNumberFormat="1" applyFont="1" applyBorder="1" applyAlignment="1" applyProtection="1">
      <alignment horizontal="center" vertical="center" readingOrder="2"/>
      <protection hidden="1"/>
    </xf>
    <xf numFmtId="1" fontId="128" fillId="0" borderId="0" xfId="57" applyNumberFormat="1" applyFont="1" applyBorder="1" applyAlignment="1" applyProtection="1">
      <alignment readingOrder="2"/>
      <protection hidden="1"/>
    </xf>
    <xf numFmtId="1" fontId="46" fillId="0" borderId="17" xfId="57" applyNumberFormat="1" applyFont="1" applyBorder="1" applyAlignment="1" applyProtection="1">
      <alignment horizontal="center" vertical="center" readingOrder="2"/>
      <protection hidden="1"/>
    </xf>
    <xf numFmtId="1" fontId="131" fillId="42" borderId="17" xfId="57" applyNumberFormat="1" applyFont="1" applyFill="1" applyBorder="1" applyAlignment="1" applyProtection="1">
      <alignment horizontal="center" vertical="center" readingOrder="2"/>
      <protection locked="0" hidden="1"/>
    </xf>
    <xf numFmtId="1" fontId="131" fillId="0" borderId="17" xfId="57" applyNumberFormat="1" applyFont="1" applyBorder="1" applyAlignment="1" applyProtection="1">
      <alignment horizontal="center" vertical="center" readingOrder="2"/>
      <protection hidden="1"/>
    </xf>
    <xf numFmtId="1" fontId="132" fillId="0" borderId="98" xfId="57" applyNumberFormat="1" applyFont="1" applyBorder="1" applyAlignment="1" applyProtection="1">
      <alignment horizontal="right" vertical="center" readingOrder="2"/>
      <protection hidden="1"/>
    </xf>
    <xf numFmtId="1" fontId="128" fillId="0" borderId="119" xfId="57" applyNumberFormat="1" applyFont="1" applyBorder="1" applyAlignment="1" applyProtection="1">
      <alignment horizontal="center" vertical="center" readingOrder="2"/>
      <protection hidden="1"/>
    </xf>
    <xf numFmtId="10" fontId="128" fillId="0" borderId="0" xfId="57" applyNumberFormat="1" applyFont="1" applyBorder="1" applyAlignment="1" applyProtection="1">
      <alignment readingOrder="2"/>
      <protection hidden="1"/>
    </xf>
    <xf numFmtId="10" fontId="128" fillId="0" borderId="118" xfId="57" applyNumberFormat="1" applyFont="1" applyBorder="1" applyAlignment="1" applyProtection="1">
      <alignment readingOrder="2"/>
      <protection hidden="1"/>
    </xf>
    <xf numFmtId="10" fontId="128" fillId="0" borderId="97" xfId="57" applyNumberFormat="1" applyFont="1" applyBorder="1" applyAlignment="1" applyProtection="1">
      <alignment readingOrder="2"/>
      <protection hidden="1"/>
    </xf>
    <xf numFmtId="1" fontId="46" fillId="0" borderId="98" xfId="57" applyNumberFormat="1" applyFont="1" applyBorder="1" applyAlignment="1" applyProtection="1">
      <alignment readingOrder="2"/>
      <protection hidden="1"/>
    </xf>
    <xf numFmtId="1" fontId="128" fillId="0" borderId="120" xfId="57" applyNumberFormat="1" applyFont="1" applyBorder="1" applyAlignment="1" applyProtection="1">
      <alignment horizontal="center" vertical="center" readingOrder="2"/>
      <protection hidden="1"/>
    </xf>
    <xf numFmtId="1" fontId="46" fillId="27" borderId="121" xfId="57" applyNumberFormat="1" applyFont="1" applyFill="1" applyBorder="1" applyAlignment="1" applyProtection="1">
      <alignment readingOrder="2"/>
      <protection hidden="1"/>
    </xf>
    <xf numFmtId="1" fontId="128" fillId="27" borderId="17" xfId="57" applyNumberFormat="1" applyFont="1" applyFill="1" applyBorder="1" applyAlignment="1" applyProtection="1">
      <alignment horizontal="center" vertical="center" readingOrder="2"/>
      <protection hidden="1"/>
    </xf>
    <xf numFmtId="1" fontId="128" fillId="27" borderId="31" xfId="57" applyNumberFormat="1" applyFont="1" applyFill="1" applyBorder="1" applyAlignment="1" applyProtection="1">
      <alignment horizontal="center" vertical="center" readingOrder="2"/>
      <protection hidden="1"/>
    </xf>
    <xf numFmtId="1" fontId="128" fillId="0" borderId="109" xfId="57" applyNumberFormat="1" applyFont="1" applyBorder="1" applyAlignment="1" applyProtection="1">
      <alignment horizontal="center" vertical="center" readingOrder="2"/>
      <protection hidden="1"/>
    </xf>
    <xf numFmtId="1" fontId="133" fillId="0" borderId="98" xfId="57" applyNumberFormat="1" applyFont="1" applyBorder="1" applyAlignment="1" applyProtection="1">
      <alignment readingOrder="2"/>
      <protection hidden="1"/>
    </xf>
    <xf numFmtId="1" fontId="128" fillId="0" borderId="0" xfId="57" applyNumberFormat="1" applyFont="1" applyBorder="1" applyAlignment="1" applyProtection="1">
      <alignment horizontal="center" vertical="center" readingOrder="2"/>
      <protection hidden="1"/>
    </xf>
    <xf numFmtId="1" fontId="48" fillId="27" borderId="121" xfId="57" applyNumberFormat="1" applyFont="1" applyFill="1" applyBorder="1" applyAlignment="1" applyProtection="1">
      <alignment readingOrder="2"/>
      <protection hidden="1"/>
    </xf>
    <xf numFmtId="1" fontId="128" fillId="0" borderId="124" xfId="57" applyNumberFormat="1" applyFont="1" applyBorder="1" applyAlignment="1" applyProtection="1">
      <alignment horizontal="center" vertical="center" readingOrder="2"/>
      <protection hidden="1"/>
    </xf>
    <xf numFmtId="1" fontId="46" fillId="0" borderId="121" xfId="57" applyNumberFormat="1" applyFont="1" applyFill="1" applyBorder="1" applyAlignment="1" applyProtection="1">
      <alignment readingOrder="2"/>
      <protection hidden="1"/>
    </xf>
    <xf numFmtId="1" fontId="128" fillId="0" borderId="17" xfId="57" applyNumberFormat="1" applyFont="1" applyFill="1" applyBorder="1" applyAlignment="1" applyProtection="1">
      <alignment horizontal="center" vertical="center" readingOrder="2"/>
      <protection hidden="1"/>
    </xf>
    <xf numFmtId="1" fontId="128" fillId="0" borderId="31" xfId="57" applyNumberFormat="1" applyFont="1" applyFill="1" applyBorder="1" applyAlignment="1" applyProtection="1">
      <alignment horizontal="center" vertical="center" readingOrder="2"/>
      <protection hidden="1"/>
    </xf>
    <xf numFmtId="1" fontId="119" fillId="27" borderId="125" xfId="57" applyNumberFormat="1" applyFont="1" applyFill="1" applyBorder="1" applyAlignment="1" applyProtection="1">
      <alignment readingOrder="2"/>
      <protection hidden="1"/>
    </xf>
    <xf numFmtId="1" fontId="119" fillId="23" borderId="98" xfId="57" applyNumberFormat="1" applyFont="1" applyFill="1" applyBorder="1" applyAlignment="1" applyProtection="1">
      <alignment readingOrder="2"/>
      <protection hidden="1"/>
    </xf>
    <xf numFmtId="1" fontId="128" fillId="23" borderId="0" xfId="57" applyNumberFormat="1" applyFont="1" applyFill="1" applyBorder="1" applyAlignment="1" applyProtection="1">
      <alignment horizontal="center" vertical="center" readingOrder="2"/>
      <protection hidden="1"/>
    </xf>
    <xf numFmtId="1" fontId="134" fillId="33" borderId="125" xfId="57" applyNumberFormat="1" applyFont="1" applyFill="1" applyBorder="1" applyAlignment="1" applyProtection="1">
      <alignment readingOrder="2"/>
      <protection hidden="1"/>
    </xf>
    <xf numFmtId="1" fontId="127" fillId="33" borderId="17" xfId="57" applyNumberFormat="1" applyFont="1" applyFill="1" applyBorder="1" applyAlignment="1" applyProtection="1">
      <alignment horizontal="center" vertical="center" readingOrder="2"/>
      <protection hidden="1"/>
    </xf>
    <xf numFmtId="1" fontId="119" fillId="0" borderId="101" xfId="57" applyNumberFormat="1" applyFont="1" applyFill="1" applyBorder="1" applyAlignment="1" applyProtection="1">
      <alignment readingOrder="2"/>
      <protection hidden="1"/>
    </xf>
    <xf numFmtId="1" fontId="128" fillId="0" borderId="0" xfId="57" applyNumberFormat="1" applyFont="1" applyFill="1" applyBorder="1" applyAlignment="1" applyProtection="1">
      <alignment horizontal="center" vertical="center" readingOrder="2"/>
      <protection hidden="1"/>
    </xf>
    <xf numFmtId="1" fontId="48" fillId="27" borderId="101" xfId="57" applyNumberFormat="1" applyFont="1" applyFill="1" applyBorder="1" applyAlignment="1" applyProtection="1">
      <alignment readingOrder="2"/>
      <protection hidden="1"/>
    </xf>
    <xf numFmtId="1" fontId="135" fillId="0" borderId="0" xfId="57" applyNumberFormat="1" applyFont="1" applyFill="1" applyBorder="1" applyAlignment="1" applyProtection="1">
      <alignment horizontal="center" vertical="center" readingOrder="2"/>
      <protection hidden="1"/>
    </xf>
    <xf numFmtId="238" fontId="7" fillId="0" borderId="0" xfId="0" applyFont="1" applyAlignment="1">
      <alignment vertical="center" readingOrder="2"/>
    </xf>
    <xf numFmtId="1" fontId="182" fillId="42" borderId="120" xfId="57" applyNumberFormat="1" applyFont="1" applyFill="1" applyBorder="1" applyAlignment="1" applyProtection="1">
      <alignment horizontal="center" vertical="center" readingOrder="2"/>
      <protection locked="0" hidden="1"/>
    </xf>
    <xf numFmtId="1" fontId="182" fillId="42" borderId="122" xfId="57" applyNumberFormat="1" applyFont="1" applyFill="1" applyBorder="1" applyAlignment="1" applyProtection="1">
      <alignment horizontal="center" vertical="center" readingOrder="2"/>
      <protection locked="0" hidden="1"/>
    </xf>
    <xf numFmtId="1" fontId="182" fillId="42" borderId="119" xfId="57" applyNumberFormat="1" applyFont="1" applyFill="1" applyBorder="1" applyAlignment="1" applyProtection="1">
      <alignment horizontal="center" vertical="center" readingOrder="2"/>
      <protection locked="0" hidden="1"/>
    </xf>
    <xf numFmtId="1" fontId="182" fillId="42" borderId="123" xfId="57" applyNumberFormat="1" applyFont="1" applyFill="1" applyBorder="1" applyAlignment="1" applyProtection="1">
      <alignment horizontal="center" vertical="center" readingOrder="2"/>
      <protection locked="0" hidden="1"/>
    </xf>
    <xf numFmtId="9" fontId="183" fillId="42" borderId="126" xfId="57" applyNumberFormat="1" applyFont="1" applyFill="1" applyBorder="1" applyAlignment="1" applyProtection="1">
      <alignment horizontal="center" vertical="top" readingOrder="2"/>
      <protection locked="0" hidden="1"/>
    </xf>
    <xf numFmtId="238" fontId="184" fillId="59" borderId="13" xfId="0" applyFont="1" applyFill="1" applyBorder="1" applyAlignment="1">
      <alignment horizontal="center" vertical="center" readingOrder="2"/>
    </xf>
    <xf numFmtId="238" fontId="184" fillId="59" borderId="13" xfId="0" applyFont="1" applyFill="1" applyBorder="1" applyAlignment="1">
      <alignment horizontal="center" vertical="center" wrapText="1" readingOrder="2"/>
    </xf>
    <xf numFmtId="238" fontId="0" fillId="0" borderId="13" xfId="0" applyFont="1" applyBorder="1" applyAlignment="1" applyProtection="1">
      <alignment horizontal="right" vertical="center" wrapText="1" readingOrder="2"/>
      <protection locked="0"/>
    </xf>
    <xf numFmtId="238" fontId="40" fillId="0" borderId="0" xfId="0" applyFont="1" applyAlignment="1">
      <alignment horizontal="center" vertical="center" wrapText="1" readingOrder="2"/>
    </xf>
    <xf numFmtId="0" fontId="10" fillId="0" borderId="0" xfId="88" quotePrefix="1" applyAlignment="1" applyProtection="1"/>
    <xf numFmtId="0" fontId="10" fillId="0" borderId="0" xfId="88" quotePrefix="1" applyAlignment="1" applyProtection="1">
      <alignment horizontal="center" vertical="center" readingOrder="2"/>
    </xf>
    <xf numFmtId="0" fontId="10" fillId="35" borderId="13" xfId="88" applyFill="1" applyBorder="1" applyAlignment="1" applyProtection="1">
      <alignment horizontal="center" vertical="center" readingOrder="2"/>
    </xf>
    <xf numFmtId="0" fontId="10" fillId="0" borderId="0" xfId="88" applyAlignment="1" applyProtection="1">
      <alignment horizontal="center" vertical="center" readingOrder="2"/>
    </xf>
    <xf numFmtId="165" fontId="10" fillId="0" borderId="0" xfId="88" quotePrefix="1" applyNumberFormat="1" applyAlignment="1" applyProtection="1">
      <alignment horizontal="right" vertical="center"/>
    </xf>
    <xf numFmtId="247" fontId="10" fillId="0" borderId="0" xfId="88" quotePrefix="1" applyNumberFormat="1" applyFill="1" applyAlignment="1" applyProtection="1">
      <alignment readingOrder="2"/>
    </xf>
    <xf numFmtId="238" fontId="10" fillId="27" borderId="17" xfId="88" applyNumberFormat="1" applyFill="1" applyBorder="1" applyAlignment="1" applyProtection="1">
      <alignment horizontal="right" vertical="center" readingOrder="2"/>
    </xf>
    <xf numFmtId="0" fontId="10" fillId="0" borderId="0" xfId="88" applyAlignment="1" applyProtection="1">
      <alignment horizontal="right"/>
    </xf>
    <xf numFmtId="0" fontId="10" fillId="0" borderId="0" xfId="88" applyAlignment="1" applyProtection="1"/>
    <xf numFmtId="165" fontId="10" fillId="0" borderId="0" xfId="88" applyNumberFormat="1" applyAlignment="1" applyProtection="1">
      <alignment horizontal="center" vertical="center"/>
    </xf>
    <xf numFmtId="0" fontId="17" fillId="0" borderId="0" xfId="381"/>
    <xf numFmtId="0" fontId="17" fillId="0" borderId="0" xfId="381" applyBorder="1"/>
    <xf numFmtId="0" fontId="185" fillId="0" borderId="0" xfId="381" applyFont="1"/>
    <xf numFmtId="0" fontId="17" fillId="0" borderId="0" xfId="381" applyAlignment="1">
      <alignment vertical="center"/>
    </xf>
    <xf numFmtId="0" fontId="17" fillId="0" borderId="0" xfId="381" applyFont="1"/>
    <xf numFmtId="0" fontId="166" fillId="0" borderId="0" xfId="381" applyFont="1"/>
    <xf numFmtId="0" fontId="188" fillId="0" borderId="0" xfId="381" applyFont="1" applyAlignment="1">
      <alignment horizontal="center" vertical="center" readingOrder="2"/>
    </xf>
    <xf numFmtId="0" fontId="188" fillId="0" borderId="0" xfId="381" applyFont="1" applyAlignment="1">
      <alignment horizontal="right" vertical="center" indent="1" readingOrder="2"/>
    </xf>
    <xf numFmtId="0" fontId="190" fillId="0" borderId="0" xfId="381" applyFont="1" applyAlignment="1">
      <alignment horizontal="center" vertical="center" readingOrder="2"/>
    </xf>
    <xf numFmtId="0" fontId="191" fillId="0" borderId="0" xfId="381" applyFont="1" applyAlignment="1">
      <alignment horizontal="center" vertical="center" readingOrder="2"/>
    </xf>
    <xf numFmtId="0" fontId="190" fillId="0" borderId="0" xfId="381" applyFont="1" applyAlignment="1">
      <alignment horizontal="right" vertical="center" indent="1" readingOrder="2"/>
    </xf>
    <xf numFmtId="0" fontId="185" fillId="0" borderId="0" xfId="381" applyFont="1" applyAlignment="1">
      <alignment horizontal="center" readingOrder="2"/>
    </xf>
    <xf numFmtId="0" fontId="185" fillId="0" borderId="0" xfId="381" applyFont="1" applyAlignment="1">
      <alignment horizontal="right" indent="1" readingOrder="2"/>
    </xf>
    <xf numFmtId="0" fontId="185" fillId="0" borderId="0" xfId="381" applyFont="1" applyAlignment="1">
      <alignment horizontal="center" vertical="center" readingOrder="2"/>
    </xf>
    <xf numFmtId="0" fontId="185" fillId="0" borderId="0" xfId="381" applyFont="1" applyAlignment="1">
      <alignment horizontal="right" vertical="center" indent="1" readingOrder="2"/>
    </xf>
    <xf numFmtId="0" fontId="188" fillId="0" borderId="0" xfId="381" applyFont="1" applyAlignment="1">
      <alignment horizontal="left" vertical="center" readingOrder="2"/>
    </xf>
    <xf numFmtId="0" fontId="192" fillId="0" borderId="0" xfId="381" applyFont="1" applyAlignment="1">
      <alignment horizontal="right" vertical="center" readingOrder="2"/>
    </xf>
    <xf numFmtId="0" fontId="194" fillId="0" borderId="0" xfId="381" applyFont="1" applyAlignment="1">
      <alignment horizontal="center" vertical="center" readingOrder="2"/>
    </xf>
    <xf numFmtId="0" fontId="194" fillId="0" borderId="0" xfId="381" applyFont="1" applyAlignment="1">
      <alignment horizontal="right" vertical="center" indent="1" readingOrder="2"/>
    </xf>
    <xf numFmtId="0" fontId="195" fillId="0" borderId="0" xfId="381" applyFont="1" applyAlignment="1">
      <alignment horizontal="center" vertical="center" readingOrder="2"/>
    </xf>
    <xf numFmtId="0" fontId="196" fillId="0" borderId="0" xfId="381" applyFont="1" applyAlignment="1">
      <alignment horizontal="center" vertical="center" readingOrder="2"/>
    </xf>
    <xf numFmtId="0" fontId="195" fillId="0" borderId="0" xfId="381" applyFont="1" applyAlignment="1">
      <alignment horizontal="right" vertical="center" indent="1" readingOrder="2"/>
    </xf>
    <xf numFmtId="0" fontId="22" fillId="0" borderId="0" xfId="381" applyFont="1" applyAlignment="1">
      <alignment horizontal="center" vertical="center" readingOrder="2"/>
    </xf>
    <xf numFmtId="0" fontId="22" fillId="0" borderId="0" xfId="381" applyFont="1" applyAlignment="1">
      <alignment horizontal="right" vertical="center" indent="1" readingOrder="2"/>
    </xf>
    <xf numFmtId="0" fontId="22" fillId="0" borderId="0" xfId="381" applyFont="1" applyAlignment="1">
      <alignment horizontal="center" vertical="top" readingOrder="2"/>
    </xf>
    <xf numFmtId="0" fontId="22" fillId="0" borderId="0" xfId="381" applyFont="1" applyAlignment="1">
      <alignment horizontal="left" vertical="top" readingOrder="2"/>
    </xf>
    <xf numFmtId="0" fontId="22" fillId="0" borderId="0" xfId="381" applyFont="1" applyAlignment="1">
      <alignment horizontal="right" vertical="top" indent="1" readingOrder="2"/>
    </xf>
    <xf numFmtId="0" fontId="22" fillId="0" borderId="0" xfId="381" applyFont="1" applyBorder="1" applyAlignment="1">
      <alignment horizontal="center" vertical="top" readingOrder="2"/>
    </xf>
    <xf numFmtId="3" fontId="22" fillId="0" borderId="0" xfId="381" applyNumberFormat="1" applyFont="1" applyFill="1" applyBorder="1" applyAlignment="1">
      <alignment horizontal="center" vertical="top" readingOrder="2"/>
    </xf>
    <xf numFmtId="0" fontId="188" fillId="0" borderId="0" xfId="381" applyFont="1" applyBorder="1" applyAlignment="1">
      <alignment horizontal="center" vertical="center" readingOrder="2"/>
    </xf>
    <xf numFmtId="3" fontId="188" fillId="0" borderId="0" xfId="381" applyNumberFormat="1" applyFont="1" applyFill="1" applyBorder="1" applyAlignment="1">
      <alignment horizontal="center" vertical="center" readingOrder="2"/>
    </xf>
    <xf numFmtId="0" fontId="188" fillId="0" borderId="0" xfId="381" applyFont="1" applyAlignment="1">
      <alignment vertical="center" readingOrder="2"/>
    </xf>
    <xf numFmtId="0" fontId="9" fillId="0" borderId="0" xfId="381" applyFont="1"/>
    <xf numFmtId="0" fontId="9" fillId="0" borderId="0" xfId="381" applyFont="1" applyAlignment="1">
      <alignment horizontal="center"/>
    </xf>
    <xf numFmtId="0" fontId="164" fillId="24" borderId="146" xfId="381" applyFont="1" applyFill="1" applyBorder="1" applyAlignment="1">
      <alignment horizontal="center" vertical="center"/>
    </xf>
    <xf numFmtId="0" fontId="164" fillId="24" borderId="7" xfId="381" applyFont="1" applyFill="1" applyBorder="1" applyAlignment="1">
      <alignment horizontal="center" vertical="center"/>
    </xf>
    <xf numFmtId="0" fontId="164" fillId="24" borderId="36" xfId="381" applyFont="1" applyFill="1" applyBorder="1" applyAlignment="1">
      <alignment horizontal="center" vertical="center"/>
    </xf>
    <xf numFmtId="0" fontId="199" fillId="0" borderId="27" xfId="381" applyFont="1" applyBorder="1" applyAlignment="1" applyProtection="1">
      <alignment horizontal="center"/>
      <protection locked="0"/>
    </xf>
    <xf numFmtId="0" fontId="199" fillId="0" borderId="14" xfId="381" applyFont="1" applyBorder="1" applyAlignment="1" applyProtection="1">
      <alignment horizontal="center"/>
      <protection locked="0"/>
    </xf>
    <xf numFmtId="0" fontId="199" fillId="0" borderId="183" xfId="381" applyFont="1" applyBorder="1" applyAlignment="1" applyProtection="1">
      <alignment horizontal="center"/>
      <protection locked="0"/>
    </xf>
    <xf numFmtId="0" fontId="199" fillId="24" borderId="1" xfId="381" applyFont="1" applyFill="1" applyBorder="1" applyAlignment="1" applyProtection="1">
      <alignment horizontal="center"/>
      <protection locked="0"/>
    </xf>
    <xf numFmtId="0" fontId="199" fillId="24" borderId="29" xfId="381" applyFont="1" applyFill="1" applyBorder="1" applyAlignment="1" applyProtection="1">
      <alignment horizontal="center"/>
      <protection locked="0"/>
    </xf>
    <xf numFmtId="0" fontId="199" fillId="0" borderId="11" xfId="381" applyFont="1" applyBorder="1" applyAlignment="1" applyProtection="1">
      <alignment horizontal="center"/>
      <protection locked="0"/>
    </xf>
    <xf numFmtId="0" fontId="199" fillId="24" borderId="1" xfId="381" applyFont="1" applyFill="1" applyBorder="1" applyAlignment="1" applyProtection="1">
      <alignment horizontal="center" vertical="center" wrapText="1"/>
      <protection locked="0"/>
    </xf>
    <xf numFmtId="0" fontId="199" fillId="24" borderId="13" xfId="381" applyFont="1" applyFill="1" applyBorder="1" applyAlignment="1" applyProtection="1">
      <alignment horizontal="center"/>
      <protection locked="0"/>
    </xf>
    <xf numFmtId="0" fontId="199" fillId="24" borderId="13" xfId="381" applyFont="1" applyFill="1" applyBorder="1" applyAlignment="1" applyProtection="1">
      <alignment horizontal="center" vertical="center" wrapText="1"/>
      <protection locked="0"/>
    </xf>
    <xf numFmtId="0" fontId="199" fillId="24" borderId="29" xfId="381" applyFont="1" applyFill="1" applyBorder="1" applyAlignment="1" applyProtection="1">
      <alignment horizontal="center" vertical="center" wrapText="1"/>
      <protection locked="0"/>
    </xf>
    <xf numFmtId="0" fontId="17" fillId="0" borderId="0" xfId="381" applyFont="1" applyAlignment="1">
      <alignment horizontal="center" vertical="center" readingOrder="2"/>
    </xf>
    <xf numFmtId="0" fontId="22" fillId="0" borderId="0" xfId="381" applyFont="1" applyAlignment="1">
      <alignment horizontal="right" vertical="center" readingOrder="2"/>
    </xf>
    <xf numFmtId="0" fontId="25" fillId="0" borderId="0" xfId="381" applyFont="1" applyAlignment="1">
      <alignment horizontal="center" vertical="center" readingOrder="2"/>
    </xf>
    <xf numFmtId="0" fontId="162" fillId="24" borderId="216" xfId="381" applyFont="1" applyFill="1" applyBorder="1" applyAlignment="1">
      <alignment horizontal="center" vertical="center" readingOrder="2"/>
    </xf>
    <xf numFmtId="0" fontId="162" fillId="0" borderId="0" xfId="381" applyFont="1" applyAlignment="1">
      <alignment horizontal="center" vertical="center" readingOrder="2"/>
    </xf>
    <xf numFmtId="0" fontId="162" fillId="24" borderId="219" xfId="381" applyFont="1" applyFill="1" applyBorder="1" applyAlignment="1">
      <alignment horizontal="center" vertical="center" readingOrder="2"/>
    </xf>
    <xf numFmtId="0" fontId="162" fillId="24" borderId="220" xfId="381" applyFont="1" applyFill="1" applyBorder="1" applyAlignment="1">
      <alignment horizontal="center" vertical="center" readingOrder="2"/>
    </xf>
    <xf numFmtId="0" fontId="162" fillId="24" borderId="221" xfId="381" applyFont="1" applyFill="1" applyBorder="1" applyAlignment="1">
      <alignment horizontal="center" vertical="center" readingOrder="2"/>
    </xf>
    <xf numFmtId="0" fontId="164" fillId="24" borderId="221" xfId="381" applyFont="1" applyFill="1" applyBorder="1" applyAlignment="1">
      <alignment horizontal="center" vertical="center" readingOrder="2"/>
    </xf>
    <xf numFmtId="0" fontId="164" fillId="24" borderId="222" xfId="381" applyFont="1" applyFill="1" applyBorder="1" applyAlignment="1">
      <alignment horizontal="center" vertical="center" readingOrder="2"/>
    </xf>
    <xf numFmtId="0" fontId="164" fillId="24" borderId="225" xfId="381" applyFont="1" applyFill="1" applyBorder="1" applyAlignment="1">
      <alignment horizontal="center" vertical="center" readingOrder="2"/>
    </xf>
    <xf numFmtId="0" fontId="22" fillId="0" borderId="0" xfId="381" applyFont="1" applyBorder="1" applyAlignment="1">
      <alignment horizontal="center" vertical="center" readingOrder="2"/>
    </xf>
    <xf numFmtId="270" fontId="22" fillId="0" borderId="0" xfId="381" applyNumberFormat="1" applyFont="1" applyAlignment="1">
      <alignment horizontal="right" vertical="center" readingOrder="2"/>
    </xf>
    <xf numFmtId="0" fontId="22" fillId="0" borderId="0" xfId="388"/>
    <xf numFmtId="3" fontId="22" fillId="0" borderId="0" xfId="381" applyNumberFormat="1" applyFont="1" applyFill="1" applyBorder="1" applyAlignment="1">
      <alignment horizontal="center" vertical="center" readingOrder="2"/>
    </xf>
    <xf numFmtId="0" fontId="9" fillId="0" borderId="0" xfId="381" applyFont="1" applyAlignment="1">
      <alignment vertical="center" readingOrder="2"/>
    </xf>
    <xf numFmtId="0" fontId="166" fillId="0" borderId="0" xfId="381" applyFont="1" applyAlignment="1">
      <alignment horizontal="center" vertical="center" readingOrder="2"/>
    </xf>
    <xf numFmtId="0" fontId="9" fillId="0" borderId="0" xfId="381" applyFont="1" applyAlignment="1">
      <alignment horizontal="right" vertical="center" readingOrder="2"/>
    </xf>
    <xf numFmtId="0" fontId="17" fillId="0" borderId="0" xfId="381" applyAlignment="1">
      <alignment vertical="center" readingOrder="2"/>
    </xf>
    <xf numFmtId="0" fontId="201" fillId="0" borderId="0" xfId="381" applyFont="1" applyAlignment="1">
      <alignment horizontal="center" vertical="center" readingOrder="2"/>
    </xf>
    <xf numFmtId="0" fontId="17" fillId="0" borderId="0" xfId="381" applyAlignment="1">
      <alignment horizontal="justify" vertical="top" wrapText="1"/>
    </xf>
    <xf numFmtId="0" fontId="205" fillId="0" borderId="0" xfId="381" applyFont="1" applyAlignment="1">
      <alignment horizontal="right" readingOrder="2"/>
    </xf>
    <xf numFmtId="0" fontId="17" fillId="0" borderId="0" xfId="381" applyNumberFormat="1" applyAlignment="1">
      <alignment horizontal="center" vertical="center" wrapText="1" readingOrder="2"/>
    </xf>
    <xf numFmtId="0" fontId="206" fillId="0" borderId="0" xfId="381" applyNumberFormat="1" applyFont="1" applyAlignment="1">
      <alignment horizontal="center" vertical="center" wrapText="1" readingOrder="2"/>
    </xf>
    <xf numFmtId="0" fontId="206" fillId="0" borderId="0" xfId="381" applyNumberFormat="1" applyFont="1" applyAlignment="1">
      <alignment horizontal="center" vertical="top" wrapText="1" readingOrder="2"/>
    </xf>
    <xf numFmtId="0" fontId="209" fillId="0" borderId="0" xfId="381" applyFont="1"/>
    <xf numFmtId="0" fontId="17" fillId="0" borderId="0" xfId="381" applyNumberFormat="1" applyFont="1" applyAlignment="1">
      <alignment horizontal="justify" vertical="top" wrapText="1" readingOrder="2"/>
    </xf>
    <xf numFmtId="0" fontId="17" fillId="0" borderId="0" xfId="381" applyAlignment="1">
      <alignment readingOrder="2"/>
    </xf>
    <xf numFmtId="0" fontId="17" fillId="0" borderId="0" xfId="381" applyNumberFormat="1" applyFont="1" applyAlignment="1">
      <alignment horizontal="right" vertical="top" wrapText="1" readingOrder="2"/>
    </xf>
    <xf numFmtId="0" fontId="17" fillId="0" borderId="0" xfId="381" applyNumberFormat="1" applyFont="1" applyAlignment="1">
      <alignment horizontal="right" vertical="center" wrapText="1" readingOrder="2"/>
    </xf>
    <xf numFmtId="0" fontId="17" fillId="0" borderId="0" xfId="381" applyAlignment="1">
      <alignment horizontal="center" vertical="center"/>
    </xf>
    <xf numFmtId="0" fontId="17" fillId="0" borderId="0" xfId="381" applyAlignment="1">
      <alignment horizontal="right" vertical="center"/>
    </xf>
    <xf numFmtId="0" fontId="17" fillId="24" borderId="29" xfId="381" applyFill="1" applyBorder="1" applyAlignment="1">
      <alignment horizontal="center" vertical="center"/>
    </xf>
    <xf numFmtId="0" fontId="17" fillId="24" borderId="11" xfId="381" applyFill="1" applyBorder="1" applyAlignment="1">
      <alignment horizontal="center" vertical="center"/>
    </xf>
    <xf numFmtId="0" fontId="17" fillId="24" borderId="184" xfId="381" applyFill="1" applyBorder="1" applyAlignment="1">
      <alignment horizontal="center" vertical="center"/>
    </xf>
    <xf numFmtId="0" fontId="17" fillId="24" borderId="183" xfId="381" applyFill="1" applyBorder="1" applyAlignment="1">
      <alignment horizontal="center" vertical="center"/>
    </xf>
    <xf numFmtId="0" fontId="17" fillId="24" borderId="106" xfId="381" applyFill="1" applyBorder="1" applyAlignment="1">
      <alignment horizontal="center" vertical="center"/>
    </xf>
    <xf numFmtId="0" fontId="17" fillId="24" borderId="168" xfId="381" applyFill="1" applyBorder="1" applyAlignment="1">
      <alignment horizontal="center" vertical="center"/>
    </xf>
    <xf numFmtId="0" fontId="20" fillId="24" borderId="113" xfId="381" applyFont="1" applyFill="1" applyBorder="1" applyAlignment="1">
      <alignment horizontal="center" vertical="center"/>
    </xf>
    <xf numFmtId="0" fontId="22" fillId="0" borderId="15" xfId="381" applyFont="1" applyBorder="1" applyAlignment="1">
      <alignment horizontal="center" vertical="center"/>
    </xf>
    <xf numFmtId="0" fontId="22" fillId="0" borderId="18" xfId="381" applyFont="1" applyBorder="1" applyAlignment="1">
      <alignment horizontal="center" vertical="center"/>
    </xf>
    <xf numFmtId="0" fontId="22" fillId="0" borderId="27" xfId="381" applyFont="1" applyBorder="1" applyAlignment="1">
      <alignment horizontal="center" vertical="center"/>
    </xf>
    <xf numFmtId="0" fontId="22" fillId="0" borderId="40" xfId="381" applyFont="1" applyBorder="1" applyAlignment="1">
      <alignment horizontal="center" vertical="center"/>
    </xf>
    <xf numFmtId="0" fontId="22" fillId="0" borderId="23" xfId="381" applyFont="1" applyBorder="1" applyAlignment="1">
      <alignment horizontal="center" vertical="center"/>
    </xf>
    <xf numFmtId="0" fontId="22" fillId="0" borderId="32" xfId="381" applyFont="1" applyBorder="1" applyAlignment="1">
      <alignment horizontal="center" vertical="center"/>
    </xf>
    <xf numFmtId="0" fontId="22" fillId="0" borderId="14" xfId="381" applyFont="1" applyBorder="1" applyAlignment="1">
      <alignment horizontal="center" vertical="center"/>
    </xf>
    <xf numFmtId="0" fontId="22" fillId="0" borderId="42" xfId="381" applyFont="1" applyBorder="1" applyAlignment="1">
      <alignment horizontal="center" vertical="center"/>
    </xf>
    <xf numFmtId="0" fontId="22" fillId="0" borderId="19" xfId="381" applyFont="1" applyBorder="1" applyAlignment="1">
      <alignment horizontal="center" vertical="center"/>
    </xf>
    <xf numFmtId="0" fontId="22" fillId="0" borderId="115" xfId="381" applyFont="1" applyBorder="1" applyAlignment="1">
      <alignment horizontal="center" vertical="center"/>
    </xf>
    <xf numFmtId="0" fontId="22" fillId="0" borderId="11" xfId="381" applyFont="1" applyBorder="1" applyAlignment="1">
      <alignment horizontal="center" vertical="center"/>
    </xf>
    <xf numFmtId="0" fontId="22" fillId="0" borderId="43" xfId="381" applyFont="1" applyBorder="1" applyAlignment="1">
      <alignment horizontal="center" vertical="center"/>
    </xf>
    <xf numFmtId="0" fontId="211" fillId="24" borderId="19" xfId="381" applyFont="1" applyFill="1" applyBorder="1" applyAlignment="1">
      <alignment horizontal="center" vertical="center"/>
    </xf>
    <xf numFmtId="0" fontId="17" fillId="24" borderId="111" xfId="381" applyFill="1" applyBorder="1" applyAlignment="1">
      <alignment horizontal="center" vertical="center"/>
    </xf>
    <xf numFmtId="0" fontId="17" fillId="24" borderId="185" xfId="381" applyFill="1" applyBorder="1" applyAlignment="1">
      <alignment horizontal="center" vertical="center"/>
    </xf>
    <xf numFmtId="0" fontId="17" fillId="24" borderId="174" xfId="381" applyFill="1" applyBorder="1" applyAlignment="1">
      <alignment horizontal="center" vertical="center"/>
    </xf>
    <xf numFmtId="0" fontId="17" fillId="24" borderId="230" xfId="381" applyFill="1" applyBorder="1" applyAlignment="1">
      <alignment horizontal="center" vertical="center"/>
    </xf>
    <xf numFmtId="0" fontId="17" fillId="24" borderId="180" xfId="381" applyFill="1" applyBorder="1" applyAlignment="1">
      <alignment horizontal="center" vertical="center"/>
    </xf>
    <xf numFmtId="0" fontId="22" fillId="0" borderId="0" xfId="381" applyFont="1" applyAlignment="1">
      <alignment horizontal="right" vertical="center"/>
    </xf>
    <xf numFmtId="0" fontId="207" fillId="0" borderId="0" xfId="381" applyFont="1" applyAlignment="1">
      <alignment horizontal="center" vertical="center"/>
    </xf>
    <xf numFmtId="0" fontId="207" fillId="0" borderId="0" xfId="381" applyFont="1" applyAlignment="1">
      <alignment horizontal="center"/>
    </xf>
    <xf numFmtId="0" fontId="17" fillId="0" borderId="0" xfId="381" applyAlignment="1">
      <alignment horizontal="center"/>
    </xf>
    <xf numFmtId="0" fontId="17" fillId="24" borderId="15" xfId="381" applyFont="1" applyFill="1" applyBorder="1" applyAlignment="1">
      <alignment horizontal="center" vertical="center" readingOrder="2"/>
    </xf>
    <xf numFmtId="0" fontId="17" fillId="24" borderId="1" xfId="381" applyFont="1" applyFill="1" applyBorder="1" applyAlignment="1">
      <alignment horizontal="center" vertical="center" readingOrder="2"/>
    </xf>
    <xf numFmtId="0" fontId="17" fillId="24" borderId="27" xfId="381" applyFont="1" applyFill="1" applyBorder="1" applyAlignment="1">
      <alignment horizontal="center" vertical="center" readingOrder="2"/>
    </xf>
    <xf numFmtId="0" fontId="17" fillId="0" borderId="19" xfId="381" applyFont="1" applyBorder="1" applyAlignment="1">
      <alignment horizontal="center" vertical="center" readingOrder="2"/>
    </xf>
    <xf numFmtId="268" fontId="17" fillId="0" borderId="29" xfId="386" applyFont="1" applyFill="1" applyBorder="1">
      <alignment horizontal="center" vertical="center" readingOrder="2"/>
    </xf>
    <xf numFmtId="0" fontId="17" fillId="0" borderId="11" xfId="381" applyFont="1" applyBorder="1" applyAlignment="1">
      <alignment horizontal="center" vertical="center" readingOrder="2"/>
    </xf>
    <xf numFmtId="0" fontId="200" fillId="0" borderId="0" xfId="381" applyFont="1" applyAlignment="1">
      <alignment horizontal="center" vertical="center" readingOrder="2"/>
    </xf>
    <xf numFmtId="0" fontId="164" fillId="24" borderId="15" xfId="381" applyFont="1" applyFill="1" applyBorder="1" applyAlignment="1">
      <alignment horizontal="center" vertical="center" readingOrder="2"/>
    </xf>
    <xf numFmtId="0" fontId="164" fillId="24" borderId="231" xfId="381" applyFont="1" applyFill="1" applyBorder="1" applyAlignment="1">
      <alignment horizontal="center" vertical="center"/>
    </xf>
    <xf numFmtId="0" fontId="164" fillId="24" borderId="232" xfId="381" applyFont="1" applyFill="1" applyBorder="1" applyAlignment="1">
      <alignment horizontal="center" vertical="center"/>
    </xf>
    <xf numFmtId="0" fontId="164" fillId="24" borderId="113" xfId="381" applyFont="1" applyFill="1" applyBorder="1" applyAlignment="1">
      <alignment horizontal="center" vertical="center" readingOrder="2"/>
    </xf>
    <xf numFmtId="268" fontId="17" fillId="0" borderId="15" xfId="386" applyFont="1" applyFill="1" applyBorder="1">
      <alignment horizontal="center" vertical="center" readingOrder="2"/>
    </xf>
    <xf numFmtId="266" fontId="17" fillId="0" borderId="27" xfId="385" applyFont="1" applyBorder="1" applyAlignment="1">
      <alignment horizontal="center" vertical="center" readingOrder="2"/>
    </xf>
    <xf numFmtId="268" fontId="17" fillId="0" borderId="23" xfId="386" applyFont="1" applyFill="1" applyBorder="1">
      <alignment horizontal="center" vertical="center" readingOrder="2"/>
    </xf>
    <xf numFmtId="266" fontId="17" fillId="0" borderId="14" xfId="385" applyFont="1" applyBorder="1" applyAlignment="1">
      <alignment horizontal="center" vertical="center" readingOrder="2"/>
    </xf>
    <xf numFmtId="268" fontId="17" fillId="0" borderId="19" xfId="386" applyFont="1" applyFill="1" applyBorder="1">
      <alignment horizontal="center" vertical="center" readingOrder="2"/>
    </xf>
    <xf numFmtId="266" fontId="17" fillId="0" borderId="11" xfId="385" applyFont="1" applyBorder="1" applyAlignment="1">
      <alignment horizontal="center" vertical="center" readingOrder="2"/>
    </xf>
    <xf numFmtId="0" fontId="164" fillId="24" borderId="19" xfId="381" applyFont="1" applyFill="1" applyBorder="1" applyAlignment="1">
      <alignment horizontal="center" vertical="center" readingOrder="2"/>
    </xf>
    <xf numFmtId="264" fontId="20" fillId="24" borderId="111" xfId="384" applyFont="1" applyFill="1" applyBorder="1" applyAlignment="1">
      <alignment horizontal="center" vertical="center" readingOrder="2"/>
    </xf>
    <xf numFmtId="266" fontId="20" fillId="24" borderId="230" xfId="385" applyFont="1" applyFill="1" applyBorder="1" applyAlignment="1">
      <alignment horizontal="center" vertical="center" readingOrder="2"/>
    </xf>
    <xf numFmtId="0" fontId="22" fillId="24" borderId="15" xfId="381" applyFont="1" applyFill="1" applyBorder="1" applyAlignment="1">
      <alignment horizontal="center" vertical="center" readingOrder="2"/>
    </xf>
    <xf numFmtId="0" fontId="22" fillId="24" borderId="23" xfId="381" applyFont="1" applyFill="1" applyBorder="1" applyAlignment="1">
      <alignment horizontal="center" vertical="center" readingOrder="2"/>
    </xf>
    <xf numFmtId="0" fontId="22" fillId="24" borderId="19" xfId="381" applyFont="1" applyFill="1" applyBorder="1" applyAlignment="1">
      <alignment horizontal="center" vertical="center" readingOrder="2"/>
    </xf>
    <xf numFmtId="0" fontId="17" fillId="0" borderId="0" xfId="381" applyFont="1" applyBorder="1" applyAlignment="1">
      <alignment horizontal="justify" vertical="top" wrapText="1" readingOrder="2"/>
    </xf>
    <xf numFmtId="0" fontId="164" fillId="24" borderId="146" xfId="93" applyFont="1" applyFill="1" applyBorder="1" applyAlignment="1">
      <alignment horizontal="center" vertical="center" wrapText="1" readingOrder="2"/>
    </xf>
    <xf numFmtId="0" fontId="164" fillId="24" borderId="7" xfId="93" applyFont="1" applyFill="1" applyBorder="1" applyAlignment="1">
      <alignment horizontal="center" vertical="center" wrapText="1" readingOrder="2"/>
    </xf>
    <xf numFmtId="0" fontId="164" fillId="24" borderId="36" xfId="93" applyFont="1" applyFill="1" applyBorder="1" applyAlignment="1">
      <alignment horizontal="center" vertical="center" wrapText="1" readingOrder="2"/>
    </xf>
    <xf numFmtId="190" fontId="22" fillId="0" borderId="1" xfId="112" applyFont="1" applyBorder="1" applyAlignment="1">
      <alignment horizontal="center" vertical="center" readingOrder="2"/>
    </xf>
    <xf numFmtId="0" fontId="22" fillId="0" borderId="27" xfId="381" applyFont="1" applyBorder="1" applyAlignment="1">
      <alignment horizontal="center" vertical="center" readingOrder="2"/>
    </xf>
    <xf numFmtId="190" fontId="22" fillId="0" borderId="13" xfId="112" applyFont="1" applyBorder="1" applyAlignment="1">
      <alignment horizontal="center" vertical="center" readingOrder="2"/>
    </xf>
    <xf numFmtId="0" fontId="22" fillId="0" borderId="14" xfId="381" applyFont="1" applyBorder="1" applyAlignment="1">
      <alignment horizontal="center" vertical="center" readingOrder="2"/>
    </xf>
    <xf numFmtId="0" fontId="205" fillId="0" borderId="0" xfId="381" applyFont="1" applyAlignment="1">
      <alignment vertical="center"/>
    </xf>
    <xf numFmtId="0" fontId="24" fillId="24" borderId="15" xfId="381" applyFont="1" applyFill="1" applyBorder="1" applyAlignment="1">
      <alignment horizontal="center" vertical="center" wrapText="1" readingOrder="2"/>
    </xf>
    <xf numFmtId="264" fontId="185" fillId="0" borderId="27" xfId="384" applyFont="1" applyFill="1" applyBorder="1" applyAlignment="1">
      <alignment horizontal="center" vertical="center" readingOrder="2"/>
    </xf>
    <xf numFmtId="0" fontId="24" fillId="24" borderId="19" xfId="381" applyFont="1" applyFill="1" applyBorder="1" applyAlignment="1">
      <alignment horizontal="center" vertical="center" wrapText="1" readingOrder="2"/>
    </xf>
    <xf numFmtId="264" fontId="185" fillId="0" borderId="11" xfId="384" applyFont="1" applyBorder="1" applyAlignment="1">
      <alignment horizontal="center" vertical="center" readingOrder="2"/>
    </xf>
    <xf numFmtId="0" fontId="212" fillId="0" borderId="0" xfId="381" applyFont="1" applyAlignment="1">
      <alignment vertical="center"/>
    </xf>
    <xf numFmtId="0" fontId="17" fillId="0" borderId="116" xfId="93" applyFont="1" applyFill="1" applyBorder="1" applyAlignment="1">
      <alignment horizontal="right" vertical="center" readingOrder="2"/>
    </xf>
    <xf numFmtId="0" fontId="22" fillId="0" borderId="116" xfId="93" applyFont="1" applyFill="1" applyBorder="1" applyAlignment="1">
      <alignment horizontal="right" vertical="center" readingOrder="2"/>
    </xf>
    <xf numFmtId="0" fontId="11" fillId="24" borderId="15" xfId="381" applyFont="1" applyFill="1" applyBorder="1" applyAlignment="1">
      <alignment horizontal="center" vertical="center" wrapText="1" readingOrder="2"/>
    </xf>
    <xf numFmtId="179" fontId="17" fillId="0" borderId="27" xfId="368" applyNumberFormat="1" applyFont="1" applyBorder="1" applyAlignment="1">
      <alignment horizontal="center" vertical="center" readingOrder="2"/>
    </xf>
    <xf numFmtId="0" fontId="11" fillId="24" borderId="23" xfId="381" applyFont="1" applyFill="1" applyBorder="1" applyAlignment="1">
      <alignment horizontal="center" vertical="center" wrapText="1" readingOrder="2"/>
    </xf>
    <xf numFmtId="179" fontId="17" fillId="0" borderId="14" xfId="368" applyNumberFormat="1" applyFont="1" applyBorder="1" applyAlignment="1">
      <alignment horizontal="center" vertical="center" readingOrder="2"/>
    </xf>
    <xf numFmtId="0" fontId="11" fillId="24" borderId="184" xfId="381" applyFont="1" applyFill="1" applyBorder="1" applyAlignment="1">
      <alignment horizontal="center" vertical="center" wrapText="1" readingOrder="2"/>
    </xf>
    <xf numFmtId="271" fontId="17" fillId="0" borderId="183" xfId="368" applyNumberFormat="1" applyFont="1" applyBorder="1" applyAlignment="1">
      <alignment horizontal="center" vertical="center" readingOrder="2"/>
    </xf>
    <xf numFmtId="0" fontId="17" fillId="54" borderId="0" xfId="381" applyFill="1"/>
    <xf numFmtId="0" fontId="11" fillId="24" borderId="19" xfId="381" applyFont="1" applyFill="1" applyBorder="1" applyAlignment="1">
      <alignment horizontal="center" vertical="center" wrapText="1" readingOrder="2"/>
    </xf>
    <xf numFmtId="271" fontId="17" fillId="0" borderId="11" xfId="368" applyNumberFormat="1" applyFont="1" applyBorder="1" applyAlignment="1">
      <alignment horizontal="center" vertical="center" readingOrder="2"/>
    </xf>
    <xf numFmtId="0" fontId="17" fillId="0" borderId="0" xfId="381" applyFont="1" applyAlignment="1">
      <alignment vertical="center"/>
    </xf>
    <xf numFmtId="0" fontId="11" fillId="54" borderId="0" xfId="381" applyFont="1" applyFill="1" applyAlignment="1">
      <alignment horizontal="right" indent="1" readingOrder="2"/>
    </xf>
    <xf numFmtId="0" fontId="11" fillId="54" borderId="0" xfId="381" applyFont="1" applyFill="1" applyAlignment="1">
      <alignment horizontal="right" readingOrder="2"/>
    </xf>
    <xf numFmtId="266" fontId="17" fillId="0" borderId="19" xfId="385" applyFont="1" applyBorder="1" applyAlignment="1">
      <alignment horizontal="left" vertical="center" indent="1" readingOrder="2"/>
    </xf>
    <xf numFmtId="177" fontId="11" fillId="0" borderId="11" xfId="373" applyBorder="1" applyAlignment="1">
      <alignment horizontal="center" vertical="center" readingOrder="2"/>
    </xf>
    <xf numFmtId="0" fontId="11" fillId="24" borderId="146" xfId="381" applyFont="1" applyFill="1" applyBorder="1" applyAlignment="1">
      <alignment horizontal="center" vertical="center" wrapText="1" readingOrder="2"/>
    </xf>
    <xf numFmtId="266" fontId="17" fillId="0" borderId="36" xfId="385" applyFont="1" applyBorder="1">
      <alignment horizontal="center" vertical="center" readingOrder="2"/>
    </xf>
    <xf numFmtId="0" fontId="22" fillId="0" borderId="0" xfId="381" applyFont="1" applyBorder="1" applyAlignment="1">
      <alignment horizontal="center" vertical="center" wrapText="1" readingOrder="2"/>
    </xf>
    <xf numFmtId="265" fontId="17" fillId="0" borderId="27" xfId="368" applyNumberFormat="1" applyFont="1" applyBorder="1" applyAlignment="1">
      <alignment horizontal="center" vertical="center" readingOrder="2"/>
    </xf>
    <xf numFmtId="271" fontId="17" fillId="0" borderId="14" xfId="368" applyNumberFormat="1" applyFont="1" applyBorder="1" applyAlignment="1">
      <alignment horizontal="center" vertical="center" readingOrder="2"/>
    </xf>
    <xf numFmtId="0" fontId="17" fillId="0" borderId="0" xfId="381" applyFont="1" applyBorder="1" applyAlignment="1">
      <alignment horizontal="right" vertical="center" indent="1" readingOrder="2"/>
    </xf>
    <xf numFmtId="0" fontId="17" fillId="0" borderId="0" xfId="381" applyFont="1" applyBorder="1" applyAlignment="1">
      <alignment horizontal="right" vertical="center" readingOrder="2"/>
    </xf>
    <xf numFmtId="0" fontId="17" fillId="0" borderId="0" xfId="381" applyFont="1" applyBorder="1" applyAlignment="1">
      <alignment horizontal="center" vertical="center" readingOrder="2"/>
    </xf>
    <xf numFmtId="0" fontId="22" fillId="0" borderId="0" xfId="381" applyFont="1" applyAlignment="1">
      <alignment horizontal="justify" vertical="top" wrapText="1"/>
    </xf>
    <xf numFmtId="0" fontId="25" fillId="26" borderId="146" xfId="381" applyFont="1" applyFill="1" applyBorder="1" applyAlignment="1">
      <alignment horizontal="center" vertical="center" readingOrder="2"/>
    </xf>
    <xf numFmtId="0" fontId="25" fillId="26" borderId="7" xfId="381" applyFont="1" applyFill="1" applyBorder="1" applyAlignment="1">
      <alignment horizontal="center" vertical="center" readingOrder="2"/>
    </xf>
    <xf numFmtId="0" fontId="11" fillId="0" borderId="0" xfId="381" applyFont="1" applyAlignment="1">
      <alignment horizontal="right" readingOrder="2"/>
    </xf>
    <xf numFmtId="0" fontId="213" fillId="0" borderId="0" xfId="381" applyFont="1"/>
    <xf numFmtId="0" fontId="113" fillId="0" borderId="233" xfId="381" applyFont="1" applyBorder="1" applyAlignment="1">
      <alignment horizontal="center" vertical="center" readingOrder="2"/>
    </xf>
    <xf numFmtId="0" fontId="113" fillId="0" borderId="16" xfId="381" applyFont="1" applyBorder="1" applyAlignment="1">
      <alignment horizontal="center" vertical="center" readingOrder="2"/>
    </xf>
    <xf numFmtId="0" fontId="27" fillId="0" borderId="0" xfId="381" applyFont="1" applyAlignment="1">
      <alignment horizontal="right" readingOrder="2"/>
    </xf>
    <xf numFmtId="0" fontId="113" fillId="0" borderId="23" xfId="381" applyFont="1" applyBorder="1" applyAlignment="1">
      <alignment horizontal="center" vertical="center" readingOrder="2"/>
    </xf>
    <xf numFmtId="0" fontId="113" fillId="0" borderId="13" xfId="381" applyFont="1" applyBorder="1" applyAlignment="1">
      <alignment horizontal="center" vertical="center" readingOrder="2"/>
    </xf>
    <xf numFmtId="0" fontId="25" fillId="26" borderId="19" xfId="381" applyFont="1" applyFill="1" applyBorder="1" applyAlignment="1">
      <alignment horizontal="center" vertical="center" readingOrder="2"/>
    </xf>
    <xf numFmtId="0" fontId="25" fillId="26" borderId="29" xfId="381" applyFont="1" applyFill="1" applyBorder="1" applyAlignment="1">
      <alignment horizontal="center" vertical="center" readingOrder="2"/>
    </xf>
    <xf numFmtId="0" fontId="113" fillId="0" borderId="19" xfId="381" applyFont="1" applyBorder="1" applyAlignment="1">
      <alignment horizontal="center" vertical="center" readingOrder="2"/>
    </xf>
    <xf numFmtId="0" fontId="113" fillId="0" borderId="29" xfId="381" applyFont="1" applyBorder="1" applyAlignment="1">
      <alignment horizontal="center" vertical="center" readingOrder="2"/>
    </xf>
    <xf numFmtId="0" fontId="9" fillId="0" borderId="0" xfId="381" applyFont="1" applyAlignment="1">
      <alignment vertical="center"/>
    </xf>
    <xf numFmtId="0" fontId="17" fillId="0" borderId="117" xfId="381" applyBorder="1"/>
    <xf numFmtId="0" fontId="203" fillId="0" borderId="0" xfId="381" applyFont="1" applyAlignment="1">
      <alignment vertical="center"/>
    </xf>
    <xf numFmtId="0" fontId="17" fillId="0" borderId="0" xfId="381" applyAlignment="1">
      <alignment horizontal="right" readingOrder="2"/>
    </xf>
    <xf numFmtId="0" fontId="22" fillId="24" borderId="13" xfId="381" applyFont="1" applyFill="1" applyBorder="1" applyAlignment="1">
      <alignment horizontal="center" vertical="center"/>
    </xf>
    <xf numFmtId="0" fontId="17" fillId="0" borderId="0" xfId="381" applyAlignment="1">
      <alignment horizontal="left"/>
    </xf>
    <xf numFmtId="0" fontId="17" fillId="0" borderId="13" xfId="381" applyBorder="1" applyAlignment="1">
      <alignment horizontal="center" vertical="center" readingOrder="2"/>
    </xf>
    <xf numFmtId="0" fontId="17" fillId="24" borderId="15" xfId="381" applyFill="1" applyBorder="1" applyAlignment="1">
      <alignment horizontal="center" vertical="center"/>
    </xf>
    <xf numFmtId="0" fontId="17" fillId="24" borderId="23" xfId="381" applyFill="1" applyBorder="1" applyAlignment="1">
      <alignment horizontal="center" vertical="center"/>
    </xf>
    <xf numFmtId="0" fontId="17" fillId="24" borderId="19" xfId="381" applyFill="1" applyBorder="1" applyAlignment="1">
      <alignment horizontal="center" vertical="center"/>
    </xf>
    <xf numFmtId="0" fontId="20" fillId="0" borderId="0" xfId="381" applyFont="1" applyAlignment="1">
      <alignment horizontal="right" readingOrder="2"/>
    </xf>
    <xf numFmtId="0" fontId="17" fillId="0" borderId="0" xfId="381" applyAlignment="1">
      <alignment vertical="top" wrapText="1"/>
    </xf>
    <xf numFmtId="0" fontId="17" fillId="0" borderId="27" xfId="381" applyBorder="1" applyAlignment="1">
      <alignment horizontal="center" vertical="center" readingOrder="2"/>
    </xf>
    <xf numFmtId="0" fontId="17" fillId="0" borderId="14" xfId="381" applyBorder="1" applyAlignment="1">
      <alignment horizontal="center" vertical="center" readingOrder="2"/>
    </xf>
    <xf numFmtId="0" fontId="17" fillId="0" borderId="11" xfId="381" applyBorder="1" applyAlignment="1">
      <alignment horizontal="center" vertical="center" readingOrder="2"/>
    </xf>
    <xf numFmtId="0" fontId="20" fillId="0" borderId="0" xfId="381" applyFont="1" applyAlignment="1">
      <alignment horizontal="right" indent="1" readingOrder="2"/>
    </xf>
    <xf numFmtId="0" fontId="164" fillId="24" borderId="110" xfId="381" applyFont="1" applyFill="1" applyBorder="1" applyAlignment="1">
      <alignment horizontal="center" vertical="center" readingOrder="2"/>
    </xf>
    <xf numFmtId="0" fontId="164" fillId="24" borderId="232" xfId="381" applyFont="1" applyFill="1" applyBorder="1" applyAlignment="1">
      <alignment horizontal="center" vertical="center" readingOrder="2"/>
    </xf>
    <xf numFmtId="49" fontId="17" fillId="0" borderId="15" xfId="381" applyNumberFormat="1" applyFont="1" applyBorder="1" applyAlignment="1">
      <alignment horizontal="right" vertical="center" readingOrder="2"/>
    </xf>
    <xf numFmtId="49" fontId="17" fillId="0" borderId="27" xfId="381" applyNumberFormat="1" applyFont="1" applyBorder="1" applyAlignment="1">
      <alignment horizontal="center" vertical="center" readingOrder="2"/>
    </xf>
    <xf numFmtId="49" fontId="17" fillId="0" borderId="23" xfId="381" applyNumberFormat="1" applyFont="1" applyBorder="1" applyAlignment="1">
      <alignment horizontal="right" vertical="center" readingOrder="2"/>
    </xf>
    <xf numFmtId="49" fontId="17" fillId="0" borderId="14" xfId="381" applyNumberFormat="1" applyFont="1" applyBorder="1" applyAlignment="1">
      <alignment horizontal="center" vertical="center" readingOrder="2"/>
    </xf>
    <xf numFmtId="0" fontId="17" fillId="0" borderId="0" xfId="381" applyFont="1" applyAlignment="1">
      <alignment horizontal="center" vertical="center" wrapText="1" readingOrder="2"/>
    </xf>
    <xf numFmtId="49" fontId="17" fillId="0" borderId="19" xfId="381" applyNumberFormat="1" applyFont="1" applyBorder="1" applyAlignment="1">
      <alignment horizontal="right" vertical="center" readingOrder="2"/>
    </xf>
    <xf numFmtId="49" fontId="17" fillId="0" borderId="11" xfId="381" applyNumberFormat="1" applyFont="1" applyBorder="1" applyAlignment="1">
      <alignment horizontal="center" vertical="center" readingOrder="2"/>
    </xf>
    <xf numFmtId="0" fontId="17" fillId="0" borderId="0" xfId="381" applyFont="1" applyAlignment="1">
      <alignment horizontal="justify" vertical="center" wrapText="1" readingOrder="2"/>
    </xf>
    <xf numFmtId="49" fontId="206" fillId="0" borderId="0" xfId="110" applyNumberFormat="1" applyFont="1" applyAlignment="1">
      <alignment horizontal="right" vertical="center" readingOrder="2"/>
    </xf>
    <xf numFmtId="0" fontId="17" fillId="0" borderId="0" xfId="381" applyFont="1" applyAlignment="1">
      <alignment horizontal="justify" vertical="top" wrapText="1" readingOrder="2"/>
    </xf>
    <xf numFmtId="49" fontId="212" fillId="0" borderId="0" xfId="381" applyNumberFormat="1" applyFont="1" applyAlignment="1">
      <alignment horizontal="right" vertical="center" readingOrder="2"/>
    </xf>
    <xf numFmtId="0" fontId="17" fillId="0" borderId="0" xfId="381" applyFont="1" applyAlignment="1">
      <alignment horizontal="justify" vertical="center" wrapText="1" shrinkToFit="1" readingOrder="2"/>
    </xf>
    <xf numFmtId="0" fontId="22" fillId="0" borderId="0" xfId="381" applyFont="1" applyAlignment="1">
      <alignment horizontal="justify" vertical="center" wrapText="1" shrinkToFit="1" readingOrder="2"/>
    </xf>
    <xf numFmtId="0" fontId="216" fillId="0" borderId="0" xfId="381" applyFont="1" applyAlignment="1">
      <alignment horizontal="center" vertical="center" readingOrder="2"/>
    </xf>
    <xf numFmtId="0" fontId="217" fillId="0" borderId="0" xfId="381" applyFont="1" applyAlignment="1">
      <alignment horizontal="center" vertical="center" readingOrder="2"/>
    </xf>
    <xf numFmtId="0" fontId="22" fillId="0" borderId="103" xfId="368" applyNumberFormat="1" applyFont="1" applyBorder="1" applyAlignment="1">
      <alignment horizontal="left" vertical="center" readingOrder="2"/>
    </xf>
    <xf numFmtId="0" fontId="22" fillId="0" borderId="24" xfId="368" applyNumberFormat="1" applyFont="1" applyBorder="1" applyAlignment="1">
      <alignment horizontal="left" vertical="center" readingOrder="2"/>
    </xf>
    <xf numFmtId="0" fontId="22" fillId="0" borderId="24" xfId="381" applyFont="1" applyBorder="1" applyAlignment="1">
      <alignment horizontal="left" vertical="center" readingOrder="2"/>
    </xf>
    <xf numFmtId="1" fontId="22" fillId="0" borderId="168" xfId="381" applyNumberFormat="1" applyFont="1" applyBorder="1" applyAlignment="1">
      <alignment horizontal="left" vertical="center" readingOrder="2"/>
    </xf>
    <xf numFmtId="0" fontId="22" fillId="0" borderId="104" xfId="381" applyFont="1" applyBorder="1" applyAlignment="1">
      <alignment horizontal="right" vertical="center" readingOrder="2"/>
    </xf>
    <xf numFmtId="0" fontId="22" fillId="0" borderId="234" xfId="381" applyFont="1" applyBorder="1" applyAlignment="1">
      <alignment horizontal="center" vertical="center" readingOrder="2"/>
    </xf>
    <xf numFmtId="0" fontId="22" fillId="0" borderId="28" xfId="118" applyNumberFormat="1" applyFont="1" applyFill="1" applyBorder="1" applyAlignment="1">
      <alignment horizontal="left" vertical="center" readingOrder="2"/>
    </xf>
    <xf numFmtId="182" fontId="22" fillId="0" borderId="39" xfId="118" applyFont="1" applyFill="1" applyBorder="1" applyAlignment="1">
      <alignment horizontal="right" vertical="center" readingOrder="2"/>
    </xf>
    <xf numFmtId="0" fontId="17" fillId="0" borderId="218" xfId="381" applyBorder="1" applyAlignment="1">
      <alignment vertical="center" readingOrder="2"/>
    </xf>
    <xf numFmtId="0" fontId="17" fillId="0" borderId="117" xfId="381" applyFont="1" applyBorder="1" applyAlignment="1">
      <alignment horizontal="left" vertical="center" readingOrder="2"/>
    </xf>
    <xf numFmtId="184" fontId="17" fillId="0" borderId="41" xfId="98" applyFont="1" applyFill="1" applyBorder="1" applyAlignment="1">
      <alignment horizontal="center" readingOrder="2"/>
    </xf>
    <xf numFmtId="0" fontId="17" fillId="0" borderId="41" xfId="381" applyFont="1" applyBorder="1" applyAlignment="1">
      <alignment horizontal="center" readingOrder="2"/>
    </xf>
    <xf numFmtId="182" fontId="17" fillId="0" borderId="41" xfId="118" applyFont="1" applyFill="1" applyBorder="1" applyAlignment="1">
      <alignment horizontal="center" readingOrder="2"/>
    </xf>
    <xf numFmtId="0" fontId="166" fillId="0" borderId="0" xfId="381" applyFont="1" applyAlignment="1">
      <alignment vertical="center" readingOrder="2"/>
    </xf>
    <xf numFmtId="0" fontId="17" fillId="0" borderId="104" xfId="381" applyFont="1" applyBorder="1" applyAlignment="1">
      <alignment horizontal="center" vertical="top" readingOrder="2"/>
    </xf>
    <xf numFmtId="0" fontId="17" fillId="0" borderId="104" xfId="381" applyFont="1" applyBorder="1" applyAlignment="1">
      <alignment horizontal="center" vertical="center" readingOrder="2"/>
    </xf>
    <xf numFmtId="0" fontId="203" fillId="0" borderId="0" xfId="381" applyFont="1" applyAlignment="1">
      <alignment horizontal="right" vertical="center" readingOrder="2"/>
    </xf>
    <xf numFmtId="0" fontId="214" fillId="24" borderId="15" xfId="93" applyFont="1" applyFill="1" applyBorder="1" applyAlignment="1">
      <alignment horizontal="center" vertical="center" readingOrder="2"/>
    </xf>
    <xf numFmtId="0" fontId="214" fillId="24" borderId="231" xfId="93" applyFont="1" applyFill="1" applyBorder="1" applyAlignment="1">
      <alignment horizontal="center" vertical="center" readingOrder="2"/>
    </xf>
    <xf numFmtId="0" fontId="214" fillId="24" borderId="232" xfId="93" applyFont="1" applyFill="1" applyBorder="1" applyAlignment="1">
      <alignment horizontal="center" vertical="center" readingOrder="2"/>
    </xf>
    <xf numFmtId="0" fontId="20" fillId="24" borderId="113" xfId="381" applyFont="1" applyFill="1" applyBorder="1" applyAlignment="1">
      <alignment horizontal="center" vertical="center" readingOrder="2"/>
    </xf>
    <xf numFmtId="1" fontId="17" fillId="0" borderId="15" xfId="381" applyNumberFormat="1" applyFont="1" applyBorder="1" applyAlignment="1">
      <alignment horizontal="center" vertical="center" readingOrder="2"/>
    </xf>
    <xf numFmtId="273" fontId="17" fillId="0" borderId="1" xfId="391" applyFont="1" applyBorder="1" applyAlignment="1">
      <alignment horizontal="center" vertical="center" readingOrder="2"/>
    </xf>
    <xf numFmtId="180" fontId="17" fillId="0" borderId="1" xfId="378" applyNumberFormat="1" applyFont="1" applyBorder="1" applyAlignment="1">
      <alignment horizontal="center" vertical="center" readingOrder="2"/>
    </xf>
    <xf numFmtId="273" fontId="17" fillId="0" borderId="27" xfId="391" applyNumberFormat="1" applyFont="1" applyBorder="1" applyAlignment="1">
      <alignment horizontal="center" vertical="center" readingOrder="2"/>
    </xf>
    <xf numFmtId="169" fontId="17" fillId="0" borderId="23" xfId="381" applyNumberFormat="1" applyFont="1" applyBorder="1" applyAlignment="1">
      <alignment horizontal="center" vertical="center" readingOrder="2"/>
    </xf>
    <xf numFmtId="273" fontId="17" fillId="0" borderId="13" xfId="391" applyFont="1" applyBorder="1" applyAlignment="1">
      <alignment horizontal="center" vertical="center" readingOrder="2"/>
    </xf>
    <xf numFmtId="180" fontId="17" fillId="0" borderId="13" xfId="378" applyFont="1" applyBorder="1" applyAlignment="1">
      <alignment horizontal="center" vertical="center" readingOrder="2"/>
    </xf>
    <xf numFmtId="273" fontId="17" fillId="0" borderId="14" xfId="391" applyNumberFormat="1" applyFont="1" applyBorder="1" applyAlignment="1">
      <alignment horizontal="center" vertical="center" readingOrder="2"/>
    </xf>
    <xf numFmtId="273" fontId="17" fillId="0" borderId="29" xfId="391" applyFont="1" applyBorder="1" applyAlignment="1">
      <alignment horizontal="center" vertical="center" readingOrder="2"/>
    </xf>
    <xf numFmtId="180" fontId="17" fillId="0" borderId="29" xfId="378" applyFont="1" applyBorder="1" applyAlignment="1">
      <alignment horizontal="center" vertical="center" readingOrder="2"/>
    </xf>
    <xf numFmtId="273" fontId="17" fillId="0" borderId="11" xfId="391" applyNumberFormat="1" applyFont="1" applyBorder="1" applyAlignment="1">
      <alignment horizontal="center" vertical="center" readingOrder="2"/>
    </xf>
    <xf numFmtId="273" fontId="17" fillId="24" borderId="230" xfId="381" applyNumberFormat="1" applyFont="1" applyFill="1" applyBorder="1" applyAlignment="1">
      <alignment horizontal="center" vertical="center" readingOrder="2"/>
    </xf>
    <xf numFmtId="0" fontId="17" fillId="0" borderId="117" xfId="381" applyBorder="1" applyAlignment="1">
      <alignment horizontal="center" vertical="center" readingOrder="2"/>
    </xf>
    <xf numFmtId="273" fontId="17" fillId="0" borderId="103" xfId="381" applyNumberFormat="1" applyBorder="1" applyAlignment="1">
      <alignment horizontal="center" vertical="center" readingOrder="2"/>
    </xf>
    <xf numFmtId="273" fontId="17" fillId="0" borderId="0" xfId="381" applyNumberFormat="1" applyBorder="1" applyAlignment="1">
      <alignment horizontal="center" vertical="center" readingOrder="2"/>
    </xf>
    <xf numFmtId="0" fontId="17" fillId="0" borderId="0" xfId="381" applyBorder="1" applyAlignment="1">
      <alignment horizontal="center" vertical="center" readingOrder="2"/>
    </xf>
    <xf numFmtId="1" fontId="17" fillId="0" borderId="39" xfId="381" applyNumberFormat="1" applyFont="1" applyBorder="1" applyAlignment="1">
      <alignment horizontal="center" vertical="center"/>
    </xf>
    <xf numFmtId="191" fontId="164" fillId="0" borderId="218" xfId="381" applyNumberFormat="1" applyFont="1" applyBorder="1" applyAlignment="1">
      <alignment horizontal="justify" vertical="center" readingOrder="2"/>
    </xf>
    <xf numFmtId="0" fontId="162" fillId="0" borderId="0" xfId="392" applyFont="1" applyAlignment="1">
      <alignment horizontal="right" vertical="center" readingOrder="2"/>
    </xf>
    <xf numFmtId="0" fontId="9" fillId="0" borderId="0" xfId="392" applyFont="1"/>
    <xf numFmtId="0" fontId="218" fillId="0" borderId="0" xfId="392" applyFont="1" applyAlignment="1">
      <alignment horizontal="center" readingOrder="2"/>
    </xf>
    <xf numFmtId="0" fontId="164" fillId="0" borderId="0" xfId="392" applyFont="1" applyAlignment="1">
      <alignment horizontal="right" vertical="center" readingOrder="2"/>
    </xf>
    <xf numFmtId="0" fontId="22" fillId="0" borderId="0" xfId="392" applyFont="1" applyAlignment="1">
      <alignment horizontal="center" vertical="center" readingOrder="2"/>
    </xf>
    <xf numFmtId="0" fontId="17" fillId="0" borderId="0" xfId="392" applyFont="1" applyBorder="1" applyAlignment="1">
      <alignment horizontal="justify" vertical="center" wrapText="1" readingOrder="2"/>
    </xf>
    <xf numFmtId="0" fontId="203" fillId="0" borderId="0" xfId="392" applyFont="1" applyAlignment="1">
      <alignment horizontal="right" vertical="center" readingOrder="2"/>
    </xf>
    <xf numFmtId="0" fontId="17" fillId="0" borderId="0" xfId="392" applyFont="1" applyAlignment="1">
      <alignment horizontal="center" vertical="center" readingOrder="2"/>
    </xf>
    <xf numFmtId="276" fontId="17" fillId="0" borderId="0" xfId="381" applyNumberFormat="1" applyFont="1" applyAlignment="1">
      <alignment horizontal="center" vertical="center" readingOrder="2"/>
    </xf>
    <xf numFmtId="49" fontId="17" fillId="0" borderId="0" xfId="392" applyNumberFormat="1" applyFont="1" applyAlignment="1">
      <alignment horizontal="center" vertical="center" readingOrder="2"/>
    </xf>
    <xf numFmtId="276" fontId="17" fillId="0" borderId="0" xfId="393" applyNumberFormat="1" applyFont="1" applyBorder="1" applyAlignment="1">
      <alignment horizontal="center" vertical="center" readingOrder="2"/>
    </xf>
    <xf numFmtId="0" fontId="17" fillId="0" borderId="0" xfId="392" applyFont="1" applyAlignment="1">
      <alignment horizontal="center" vertical="top" wrapText="1" readingOrder="2"/>
    </xf>
    <xf numFmtId="0" fontId="17" fillId="0" borderId="0" xfId="392" applyFont="1" applyAlignment="1">
      <alignment horizontal="justify" vertical="top" wrapText="1" readingOrder="2"/>
    </xf>
    <xf numFmtId="0" fontId="22" fillId="0" borderId="0" xfId="392" applyFont="1" applyAlignment="1">
      <alignment horizontal="left" vertical="center" readingOrder="2"/>
    </xf>
    <xf numFmtId="0" fontId="212" fillId="0" borderId="0" xfId="392" applyFont="1" applyAlignment="1">
      <alignment horizontal="right" vertical="center" readingOrder="2"/>
    </xf>
    <xf numFmtId="0" fontId="22" fillId="0" borderId="0" xfId="392" applyFont="1" applyAlignment="1">
      <alignment horizontal="right" readingOrder="2"/>
    </xf>
    <xf numFmtId="0" fontId="17" fillId="0" borderId="0" xfId="392" applyFont="1" applyBorder="1" applyAlignment="1">
      <alignment horizontal="justify" vertical="top" wrapText="1" readingOrder="2"/>
    </xf>
    <xf numFmtId="0" fontId="17" fillId="0" borderId="0" xfId="381" applyFont="1" applyAlignment="1">
      <alignment horizontal="right" vertical="top" wrapText="1" readingOrder="2"/>
    </xf>
    <xf numFmtId="49" fontId="22" fillId="0" borderId="0" xfId="392" applyNumberFormat="1" applyFont="1" applyAlignment="1">
      <alignment horizontal="right" readingOrder="2"/>
    </xf>
    <xf numFmtId="0" fontId="25" fillId="0" borderId="0" xfId="392" applyFont="1" applyAlignment="1">
      <alignment horizontal="right" vertical="center" readingOrder="2"/>
    </xf>
    <xf numFmtId="0" fontId="17" fillId="0" borderId="0" xfId="392" applyFont="1" applyAlignment="1">
      <alignment horizontal="left" vertical="center" readingOrder="2"/>
    </xf>
    <xf numFmtId="0" fontId="17" fillId="0" borderId="0" xfId="392" applyFont="1" applyAlignment="1">
      <alignment horizontal="right" vertical="center" readingOrder="2"/>
    </xf>
    <xf numFmtId="0" fontId="9" fillId="0" borderId="0" xfId="392" applyAlignment="1">
      <alignment readingOrder="2"/>
    </xf>
    <xf numFmtId="0" fontId="9" fillId="0" borderId="0" xfId="392" applyAlignment="1">
      <alignment vertical="center"/>
    </xf>
    <xf numFmtId="0" fontId="17" fillId="0" borderId="0" xfId="392" applyFont="1" applyAlignment="1">
      <alignment horizontal="center" vertical="center" wrapText="1" readingOrder="2"/>
    </xf>
    <xf numFmtId="0" fontId="17" fillId="0" borderId="0" xfId="392" applyFont="1" applyAlignment="1">
      <alignment horizontal="justify" vertical="center" readingOrder="2"/>
    </xf>
    <xf numFmtId="0" fontId="17" fillId="0" borderId="0" xfId="381" applyFont="1" applyAlignment="1">
      <alignment horizontal="justify" vertical="center" wrapText="1"/>
    </xf>
    <xf numFmtId="0" fontId="216" fillId="0" borderId="0" xfId="381" applyFont="1" applyAlignment="1">
      <alignment horizontal="right" vertical="center" wrapText="1" readingOrder="2"/>
    </xf>
    <xf numFmtId="0" fontId="22" fillId="0" borderId="0" xfId="381" applyFont="1" applyAlignment="1">
      <alignment horizontal="left" vertical="center"/>
    </xf>
    <xf numFmtId="0" fontId="17" fillId="0" borderId="0" xfId="381" applyFont="1" applyAlignment="1">
      <alignment horizontal="justify" vertical="top"/>
    </xf>
    <xf numFmtId="0" fontId="22" fillId="0" borderId="0" xfId="381" applyFont="1" applyAlignment="1">
      <alignment horizontal="left" vertical="top" shrinkToFit="1" readingOrder="2"/>
    </xf>
    <xf numFmtId="0" fontId="20" fillId="24" borderId="1" xfId="381" applyFont="1" applyFill="1" applyBorder="1" applyAlignment="1">
      <alignment horizontal="center" vertical="center" readingOrder="2"/>
    </xf>
    <xf numFmtId="0" fontId="20" fillId="24" borderId="27" xfId="381" applyFont="1" applyFill="1" applyBorder="1" applyAlignment="1">
      <alignment horizontal="center" vertical="center" readingOrder="2"/>
    </xf>
    <xf numFmtId="0" fontId="20" fillId="24" borderId="23" xfId="381" applyFont="1" applyFill="1" applyBorder="1" applyAlignment="1">
      <alignment horizontal="center" vertical="center" readingOrder="2"/>
    </xf>
    <xf numFmtId="0" fontId="17" fillId="0" borderId="13" xfId="381" applyFont="1" applyFill="1" applyBorder="1" applyAlignment="1">
      <alignment horizontal="justify" vertical="center" readingOrder="2"/>
    </xf>
    <xf numFmtId="0" fontId="17" fillId="24" borderId="14" xfId="381" applyFill="1" applyBorder="1" applyAlignment="1">
      <alignment horizontal="center" vertical="center" readingOrder="2"/>
    </xf>
    <xf numFmtId="0" fontId="20" fillId="24" borderId="19" xfId="381" applyFont="1" applyFill="1" applyBorder="1" applyAlignment="1">
      <alignment horizontal="center" vertical="center" readingOrder="2"/>
    </xf>
    <xf numFmtId="0" fontId="17" fillId="0" borderId="29" xfId="381" applyFont="1" applyFill="1" applyBorder="1" applyAlignment="1">
      <alignment horizontal="justify" vertical="center" wrapText="1" readingOrder="2"/>
    </xf>
    <xf numFmtId="0" fontId="17" fillId="24" borderId="11" xfId="381" applyFill="1" applyBorder="1" applyAlignment="1">
      <alignment horizontal="center" vertical="center" readingOrder="2"/>
    </xf>
    <xf numFmtId="0" fontId="20" fillId="0" borderId="174" xfId="381" applyFont="1" applyBorder="1" applyAlignment="1">
      <alignment horizontal="center" vertical="center" readingOrder="2"/>
    </xf>
    <xf numFmtId="0" fontId="220" fillId="0" borderId="0" xfId="381" applyFont="1" applyAlignment="1">
      <alignment horizontal="right" vertical="center" readingOrder="2"/>
    </xf>
    <xf numFmtId="0" fontId="164" fillId="24" borderId="146" xfId="93" applyFont="1" applyFill="1" applyBorder="1" applyAlignment="1">
      <alignment horizontal="center" vertical="center" readingOrder="2"/>
    </xf>
    <xf numFmtId="0" fontId="164" fillId="24" borderId="7" xfId="93" applyFont="1" applyFill="1" applyBorder="1" applyAlignment="1">
      <alignment horizontal="center" vertical="center" readingOrder="2"/>
    </xf>
    <xf numFmtId="0" fontId="164" fillId="24" borderId="36" xfId="93" applyFont="1" applyFill="1" applyBorder="1" applyAlignment="1">
      <alignment horizontal="center" vertical="center" readingOrder="2"/>
    </xf>
    <xf numFmtId="0" fontId="22" fillId="0" borderId="16" xfId="381" applyFont="1" applyFill="1" applyBorder="1" applyAlignment="1">
      <alignment horizontal="right" vertical="center" readingOrder="2"/>
    </xf>
    <xf numFmtId="0" fontId="22" fillId="0" borderId="13" xfId="381" applyFont="1" applyFill="1" applyBorder="1" applyAlignment="1">
      <alignment horizontal="right" vertical="center" readingOrder="2"/>
    </xf>
    <xf numFmtId="3" fontId="22" fillId="0" borderId="14" xfId="381" applyNumberFormat="1" applyFont="1" applyFill="1" applyBorder="1" applyAlignment="1">
      <alignment horizontal="center" vertical="center" readingOrder="2"/>
    </xf>
    <xf numFmtId="0" fontId="22" fillId="0" borderId="29" xfId="381" applyFont="1" applyFill="1" applyBorder="1" applyAlignment="1">
      <alignment horizontal="right" vertical="center" readingOrder="2"/>
    </xf>
    <xf numFmtId="3" fontId="22" fillId="0" borderId="11" xfId="381" applyNumberFormat="1" applyFont="1" applyFill="1" applyBorder="1" applyAlignment="1">
      <alignment horizontal="center" vertical="center" readingOrder="2"/>
    </xf>
    <xf numFmtId="0" fontId="164" fillId="24" borderId="235" xfId="93" applyFont="1" applyFill="1" applyBorder="1" applyAlignment="1">
      <alignment horizontal="center" vertical="center" readingOrder="2"/>
    </xf>
    <xf numFmtId="0" fontId="22" fillId="0" borderId="233" xfId="381" applyFont="1" applyFill="1" applyBorder="1" applyAlignment="1">
      <alignment horizontal="center" vertical="center" readingOrder="2"/>
    </xf>
    <xf numFmtId="0" fontId="22" fillId="0" borderId="1" xfId="381" applyFont="1" applyFill="1" applyBorder="1" applyAlignment="1">
      <alignment horizontal="right" vertical="center" readingOrder="2"/>
    </xf>
    <xf numFmtId="3" fontId="22" fillId="0" borderId="105" xfId="381" applyNumberFormat="1" applyFont="1" applyFill="1" applyBorder="1" applyAlignment="1">
      <alignment horizontal="center" vertical="center" readingOrder="2"/>
    </xf>
    <xf numFmtId="3" fontId="22" fillId="0" borderId="26" xfId="115" applyNumberFormat="1" applyFont="1" applyFill="1" applyBorder="1" applyAlignment="1">
      <alignment horizontal="center" vertical="center" readingOrder="2"/>
    </xf>
    <xf numFmtId="0" fontId="22" fillId="0" borderId="19" xfId="381" applyFont="1" applyFill="1" applyBorder="1" applyAlignment="1">
      <alignment horizontal="center" vertical="center" readingOrder="2"/>
    </xf>
    <xf numFmtId="3" fontId="22" fillId="0" borderId="43" xfId="381" applyNumberFormat="1" applyFont="1" applyFill="1" applyBorder="1" applyAlignment="1">
      <alignment horizontal="center" vertical="center" readingOrder="2"/>
    </xf>
    <xf numFmtId="3" fontId="22" fillId="0" borderId="11" xfId="115" applyNumberFormat="1" applyFont="1" applyFill="1" applyBorder="1" applyAlignment="1">
      <alignment horizontal="center" vertical="center" readingOrder="2"/>
    </xf>
    <xf numFmtId="173" fontId="20" fillId="24" borderId="176" xfId="115" applyFont="1" applyFill="1" applyBorder="1" applyAlignment="1">
      <alignment horizontal="center" vertical="center" readingOrder="2"/>
    </xf>
    <xf numFmtId="0" fontId="22" fillId="0" borderId="15" xfId="381" applyFont="1" applyFill="1" applyBorder="1" applyAlignment="1">
      <alignment horizontal="center" vertical="center" readingOrder="2"/>
    </xf>
    <xf numFmtId="0" fontId="22" fillId="0" borderId="1" xfId="381" applyFont="1" applyBorder="1" applyAlignment="1">
      <alignment horizontal="center" vertical="center" readingOrder="2"/>
    </xf>
    <xf numFmtId="3" fontId="22" fillId="0" borderId="27" xfId="381" applyNumberFormat="1" applyFont="1" applyFill="1" applyBorder="1" applyAlignment="1">
      <alignment horizontal="center" vertical="center" readingOrder="2"/>
    </xf>
    <xf numFmtId="0" fontId="22" fillId="0" borderId="23" xfId="381" applyFont="1" applyFill="1" applyBorder="1" applyAlignment="1">
      <alignment horizontal="center" vertical="center" readingOrder="2"/>
    </xf>
    <xf numFmtId="190" fontId="22" fillId="0" borderId="13" xfId="112" applyNumberFormat="1" applyFont="1" applyFill="1" applyBorder="1" applyAlignment="1">
      <alignment horizontal="center" vertical="center" readingOrder="2"/>
    </xf>
    <xf numFmtId="173" fontId="22" fillId="0" borderId="13" xfId="115" applyFont="1" applyFill="1" applyBorder="1" applyAlignment="1">
      <alignment horizontal="center" vertical="center" readingOrder="2"/>
    </xf>
    <xf numFmtId="0" fontId="22" fillId="0" borderId="29" xfId="381" applyFont="1" applyFill="1" applyBorder="1" applyAlignment="1">
      <alignment horizontal="justify" vertical="center" readingOrder="2"/>
    </xf>
    <xf numFmtId="277" fontId="22" fillId="0" borderId="29" xfId="394" applyNumberFormat="1" applyFont="1" applyFill="1" applyBorder="1" applyAlignment="1">
      <alignment horizontal="center" vertical="center" readingOrder="2"/>
    </xf>
    <xf numFmtId="173" fontId="17" fillId="24" borderId="176" xfId="115" applyFont="1" applyFill="1" applyBorder="1" applyAlignment="1">
      <alignment horizontal="center" vertical="center" readingOrder="2"/>
    </xf>
    <xf numFmtId="0" fontId="164" fillId="24" borderId="28" xfId="93" applyFont="1" applyFill="1" applyBorder="1" applyAlignment="1">
      <alignment horizontal="center" vertical="center" readingOrder="2"/>
    </xf>
    <xf numFmtId="0" fontId="17" fillId="0" borderId="156" xfId="381" applyFont="1" applyFill="1" applyBorder="1" applyAlignment="1">
      <alignment horizontal="right" vertical="center" readingOrder="2"/>
    </xf>
    <xf numFmtId="3" fontId="17" fillId="0" borderId="16" xfId="381" applyNumberFormat="1" applyFont="1" applyFill="1" applyBorder="1" applyAlignment="1">
      <alignment horizontal="center" vertical="center" readingOrder="2"/>
    </xf>
    <xf numFmtId="3" fontId="17" fillId="0" borderId="224" xfId="381" applyNumberFormat="1" applyFont="1" applyFill="1" applyBorder="1" applyAlignment="1">
      <alignment horizontal="center" vertical="center" readingOrder="2"/>
    </xf>
    <xf numFmtId="0" fontId="17" fillId="0" borderId="32" xfId="381" applyFont="1" applyFill="1" applyBorder="1" applyAlignment="1">
      <alignment horizontal="right" vertical="center" readingOrder="2"/>
    </xf>
    <xf numFmtId="3" fontId="17" fillId="0" borderId="13" xfId="381" applyNumberFormat="1" applyFont="1" applyFill="1" applyBorder="1" applyAlignment="1">
      <alignment horizontal="center" vertical="center" readingOrder="2"/>
    </xf>
    <xf numFmtId="3" fontId="17" fillId="0" borderId="181" xfId="381" applyNumberFormat="1" applyFont="1" applyFill="1" applyBorder="1" applyAlignment="1">
      <alignment horizontal="center" vertical="center" readingOrder="2"/>
    </xf>
    <xf numFmtId="270" fontId="9" fillId="0" borderId="0" xfId="381" applyNumberFormat="1" applyFont="1" applyAlignment="1">
      <alignment vertical="center"/>
    </xf>
    <xf numFmtId="0" fontId="17" fillId="0" borderId="32" xfId="93" applyFont="1" applyFill="1" applyBorder="1" applyAlignment="1">
      <alignment horizontal="right" vertical="center"/>
    </xf>
    <xf numFmtId="0" fontId="17" fillId="0" borderId="115" xfId="381" applyFont="1" applyFill="1" applyBorder="1" applyAlignment="1">
      <alignment horizontal="right" vertical="center" readingOrder="2"/>
    </xf>
    <xf numFmtId="3" fontId="17" fillId="0" borderId="29" xfId="381" applyNumberFormat="1" applyFont="1" applyFill="1" applyBorder="1" applyAlignment="1">
      <alignment horizontal="center" vertical="center" readingOrder="2"/>
    </xf>
    <xf numFmtId="3" fontId="17" fillId="0" borderId="182" xfId="381" applyNumberFormat="1" applyFont="1" applyFill="1" applyBorder="1" applyAlignment="1">
      <alignment horizontal="center" vertical="center" readingOrder="2"/>
    </xf>
    <xf numFmtId="173" fontId="17" fillId="24" borderId="230" xfId="115" applyFont="1" applyFill="1" applyBorder="1" applyAlignment="1">
      <alignment horizontal="center" vertical="center" readingOrder="2"/>
    </xf>
    <xf numFmtId="0" fontId="164" fillId="24" borderId="146" xfId="381" applyFont="1" applyFill="1" applyBorder="1" applyAlignment="1">
      <alignment horizontal="center" vertical="center" readingOrder="2"/>
    </xf>
    <xf numFmtId="0" fontId="216" fillId="0" borderId="0" xfId="381" applyFont="1" applyAlignment="1">
      <alignment horizontal="center" readingOrder="2"/>
    </xf>
    <xf numFmtId="0" fontId="164" fillId="24" borderId="110" xfId="93" applyFont="1" applyFill="1" applyBorder="1" applyAlignment="1">
      <alignment horizontal="center" vertical="center" readingOrder="2"/>
    </xf>
    <xf numFmtId="0" fontId="164" fillId="24" borderId="232" xfId="93" applyFont="1" applyFill="1" applyBorder="1" applyAlignment="1">
      <alignment horizontal="center" vertical="center" readingOrder="2"/>
    </xf>
    <xf numFmtId="0" fontId="22" fillId="0" borderId="0" xfId="381" applyFont="1" applyAlignment="1">
      <alignment vertical="center"/>
    </xf>
    <xf numFmtId="0" fontId="17" fillId="0" borderId="15" xfId="381" applyFont="1" applyBorder="1" applyAlignment="1">
      <alignment horizontal="right" vertical="center" indent="1" readingOrder="2"/>
    </xf>
    <xf numFmtId="3" fontId="185" fillId="0" borderId="27" xfId="381" applyNumberFormat="1" applyFont="1" applyFill="1" applyBorder="1" applyAlignment="1">
      <alignment horizontal="center" vertical="center" readingOrder="2"/>
    </xf>
    <xf numFmtId="0" fontId="17" fillId="0" borderId="23" xfId="381" applyFont="1" applyBorder="1" applyAlignment="1">
      <alignment horizontal="right" vertical="center" indent="1" readingOrder="2"/>
    </xf>
    <xf numFmtId="3" fontId="185" fillId="0" borderId="14" xfId="381" applyNumberFormat="1" applyFont="1" applyFill="1" applyBorder="1" applyAlignment="1">
      <alignment horizontal="center" vertical="center" readingOrder="2"/>
    </xf>
    <xf numFmtId="0" fontId="20" fillId="0" borderId="23" xfId="381" applyFont="1" applyFill="1" applyBorder="1" applyAlignment="1">
      <alignment horizontal="right" vertical="center" indent="1" readingOrder="2"/>
    </xf>
    <xf numFmtId="3" fontId="22" fillId="0" borderId="0" xfId="381" applyNumberFormat="1" applyFont="1" applyAlignment="1">
      <alignment vertical="center"/>
    </xf>
    <xf numFmtId="0" fontId="20" fillId="24" borderId="174" xfId="381" applyFont="1" applyFill="1" applyBorder="1" applyAlignment="1">
      <alignment horizontal="right" vertical="center" indent="1" readingOrder="2"/>
    </xf>
    <xf numFmtId="3" fontId="185" fillId="0" borderId="230" xfId="381" applyNumberFormat="1" applyFont="1" applyFill="1" applyBorder="1" applyAlignment="1">
      <alignment horizontal="center" vertical="center" readingOrder="2"/>
    </xf>
    <xf numFmtId="0" fontId="22" fillId="0" borderId="39" xfId="381" applyFont="1" applyBorder="1" applyAlignment="1">
      <alignment horizontal="right" vertical="center" indent="1" readingOrder="2"/>
    </xf>
    <xf numFmtId="3" fontId="22" fillId="0" borderId="39" xfId="381" applyNumberFormat="1" applyFont="1" applyFill="1" applyBorder="1" applyAlignment="1">
      <alignment horizontal="center" vertical="center" readingOrder="2"/>
    </xf>
    <xf numFmtId="173" fontId="185" fillId="0" borderId="36" xfId="115" applyFont="1" applyFill="1" applyBorder="1" applyAlignment="1">
      <alignment horizontal="center" vertical="center" readingOrder="2"/>
    </xf>
    <xf numFmtId="0" fontId="39" fillId="0" borderId="39" xfId="381" applyFont="1" applyBorder="1" applyAlignment="1">
      <alignment vertical="center"/>
    </xf>
    <xf numFmtId="0" fontId="39" fillId="0" borderId="39" xfId="381" applyFont="1" applyFill="1" applyBorder="1" applyAlignment="1">
      <alignment vertical="center"/>
    </xf>
    <xf numFmtId="0" fontId="222" fillId="0" borderId="237" xfId="381" applyFont="1" applyBorder="1" applyAlignment="1">
      <alignment horizontal="center" vertical="center"/>
    </xf>
    <xf numFmtId="0" fontId="222" fillId="0" borderId="238" xfId="381" applyFont="1" applyBorder="1" applyAlignment="1">
      <alignment horizontal="center" vertical="center"/>
    </xf>
    <xf numFmtId="0" fontId="222" fillId="0" borderId="239" xfId="381" applyFont="1" applyBorder="1" applyAlignment="1">
      <alignment horizontal="center" vertical="center"/>
    </xf>
    <xf numFmtId="3" fontId="222" fillId="0" borderId="243" xfId="381" applyNumberFormat="1" applyFont="1" applyBorder="1" applyAlignment="1">
      <alignment horizontal="center" vertical="center"/>
    </xf>
    <xf numFmtId="0" fontId="222" fillId="0" borderId="244" xfId="381" applyFont="1" applyBorder="1" applyAlignment="1">
      <alignment horizontal="center" vertical="center"/>
    </xf>
    <xf numFmtId="0" fontId="222" fillId="0" borderId="245" xfId="381" applyFont="1" applyBorder="1" applyAlignment="1">
      <alignment horizontal="center" vertical="center"/>
    </xf>
    <xf numFmtId="0" fontId="39" fillId="0" borderId="116" xfId="381" applyFont="1" applyBorder="1" applyAlignment="1">
      <alignment vertical="center"/>
    </xf>
    <xf numFmtId="0" fontId="39" fillId="0" borderId="116" xfId="381" applyFont="1" applyFill="1" applyBorder="1" applyAlignment="1">
      <alignment vertical="center"/>
    </xf>
    <xf numFmtId="0" fontId="226" fillId="0" borderId="255" xfId="381" applyFont="1" applyBorder="1" applyAlignment="1">
      <alignment horizontal="center" vertical="center"/>
    </xf>
    <xf numFmtId="0" fontId="226" fillId="0" borderId="256" xfId="381" applyFont="1" applyBorder="1" applyAlignment="1">
      <alignment horizontal="center" vertical="center"/>
    </xf>
    <xf numFmtId="0" fontId="226" fillId="0" borderId="257" xfId="381" applyFont="1" applyBorder="1" applyAlignment="1">
      <alignment horizontal="center" vertical="center"/>
    </xf>
    <xf numFmtId="0" fontId="17" fillId="0" borderId="0" xfId="381" applyFill="1"/>
    <xf numFmtId="270" fontId="17" fillId="0" borderId="0" xfId="381" applyNumberFormat="1"/>
    <xf numFmtId="0" fontId="226" fillId="0" borderId="261" xfId="381" applyFont="1" applyBorder="1" applyAlignment="1">
      <alignment horizontal="center" vertical="center"/>
    </xf>
    <xf numFmtId="0" fontId="226" fillId="0" borderId="262" xfId="381" applyFont="1" applyBorder="1" applyAlignment="1">
      <alignment horizontal="center" vertical="center"/>
    </xf>
    <xf numFmtId="0" fontId="226" fillId="0" borderId="263" xfId="381" applyFont="1" applyBorder="1" applyAlignment="1">
      <alignment horizontal="center" vertical="center"/>
    </xf>
    <xf numFmtId="0" fontId="162" fillId="24" borderId="146" xfId="93" applyFont="1" applyFill="1" applyBorder="1" applyAlignment="1">
      <alignment horizontal="center" vertical="center" readingOrder="2"/>
    </xf>
    <xf numFmtId="0" fontId="9" fillId="0" borderId="0" xfId="381" applyFont="1" applyAlignment="1">
      <alignment readingOrder="2"/>
    </xf>
    <xf numFmtId="0" fontId="11" fillId="0" borderId="38" xfId="381" applyFont="1" applyBorder="1" applyAlignment="1">
      <alignment horizontal="left" vertical="center"/>
    </xf>
    <xf numFmtId="0" fontId="11" fillId="0" borderId="116" xfId="381" applyFont="1" applyBorder="1" applyAlignment="1">
      <alignment horizontal="center" vertical="center"/>
    </xf>
    <xf numFmtId="0" fontId="11" fillId="0" borderId="116" xfId="381" applyFont="1" applyBorder="1" applyAlignment="1">
      <alignment vertical="center"/>
    </xf>
    <xf numFmtId="0" fontId="229" fillId="0" borderId="0" xfId="381" applyFont="1" applyAlignment="1">
      <alignment vertical="center"/>
    </xf>
    <xf numFmtId="0" fontId="22" fillId="0" borderId="0" xfId="381" applyFont="1" applyAlignment="1">
      <alignment horizontal="center" readingOrder="2"/>
    </xf>
    <xf numFmtId="0" fontId="24" fillId="0" borderId="0" xfId="381" applyFont="1" applyAlignment="1">
      <alignment horizontal="center" vertical="center" readingOrder="2"/>
    </xf>
    <xf numFmtId="0" fontId="174" fillId="0" borderId="0" xfId="381" applyFont="1" applyAlignment="1">
      <alignment horizontal="center" vertical="center" readingOrder="2"/>
    </xf>
    <xf numFmtId="0" fontId="22" fillId="0" borderId="41" xfId="381" applyFont="1" applyBorder="1" applyAlignment="1">
      <alignment horizontal="center" vertical="center" readingOrder="2"/>
    </xf>
    <xf numFmtId="0" fontId="22" fillId="0" borderId="173" xfId="381" applyFont="1" applyBorder="1" applyAlignment="1">
      <alignment horizontal="center" vertical="center" readingOrder="2"/>
    </xf>
    <xf numFmtId="0" fontId="230" fillId="0" borderId="116" xfId="381" applyFont="1" applyBorder="1" applyAlignment="1">
      <alignment horizontal="right" vertical="top" readingOrder="2"/>
    </xf>
    <xf numFmtId="0" fontId="22" fillId="24" borderId="38" xfId="381" applyFont="1" applyFill="1" applyBorder="1" applyAlignment="1">
      <alignment horizontal="center" vertical="center" readingOrder="2"/>
    </xf>
    <xf numFmtId="3" fontId="17" fillId="24" borderId="182" xfId="381" applyNumberFormat="1" applyFont="1" applyFill="1" applyBorder="1" applyAlignment="1">
      <alignment horizontal="center" vertical="center" readingOrder="2"/>
    </xf>
    <xf numFmtId="0" fontId="164" fillId="24" borderId="146" xfId="93" applyFont="1" applyFill="1" applyBorder="1" applyAlignment="1">
      <alignment horizontal="center" readingOrder="2"/>
    </xf>
    <xf numFmtId="0" fontId="164" fillId="24" borderId="7" xfId="93" applyFont="1" applyFill="1" applyBorder="1" applyAlignment="1">
      <alignment horizontal="center" readingOrder="2"/>
    </xf>
    <xf numFmtId="0" fontId="11" fillId="0" borderId="0" xfId="381" applyFont="1" applyAlignment="1">
      <alignment horizontal="center" vertical="center" readingOrder="2"/>
    </xf>
    <xf numFmtId="0" fontId="17" fillId="0" borderId="233" xfId="381" applyFont="1" applyBorder="1" applyAlignment="1">
      <alignment horizontal="right" vertical="center" readingOrder="2"/>
    </xf>
    <xf numFmtId="0" fontId="231" fillId="0" borderId="41" xfId="381" applyFont="1" applyBorder="1" applyAlignment="1">
      <alignment horizontal="center" vertical="center" readingOrder="2"/>
    </xf>
    <xf numFmtId="0" fontId="17" fillId="0" borderId="23" xfId="381" applyFont="1" applyBorder="1" applyAlignment="1">
      <alignment horizontal="right" vertical="center" readingOrder="2"/>
    </xf>
    <xf numFmtId="281" fontId="11" fillId="24" borderId="182" xfId="115" applyNumberFormat="1" applyFont="1" applyFill="1" applyBorder="1" applyAlignment="1">
      <alignment horizontal="center" vertical="center" readingOrder="2"/>
    </xf>
    <xf numFmtId="0" fontId="11" fillId="0" borderId="0" xfId="381" applyFont="1" applyBorder="1" applyAlignment="1">
      <alignment horizontal="center" vertical="center" readingOrder="2"/>
    </xf>
    <xf numFmtId="0" fontId="22" fillId="0" borderId="39" xfId="381" applyFont="1" applyBorder="1" applyAlignment="1">
      <alignment horizontal="center" vertical="center" readingOrder="2"/>
    </xf>
    <xf numFmtId="0" fontId="22" fillId="0" borderId="18" xfId="381" applyFont="1" applyBorder="1" applyAlignment="1">
      <alignment horizontal="center" vertical="center" readingOrder="2"/>
    </xf>
    <xf numFmtId="10" fontId="17" fillId="0" borderId="13" xfId="389" applyNumberFormat="1" applyFont="1" applyBorder="1" applyAlignment="1">
      <alignment horizontal="center" vertical="center" readingOrder="2"/>
    </xf>
    <xf numFmtId="0" fontId="22" fillId="24" borderId="115" xfId="381" applyNumberFormat="1" applyFont="1" applyFill="1" applyBorder="1" applyAlignment="1">
      <alignment horizontal="center" vertical="center" readingOrder="2"/>
    </xf>
    <xf numFmtId="270" fontId="17" fillId="0" borderId="13" xfId="387" applyNumberFormat="1" applyFont="1" applyBorder="1" applyAlignment="1">
      <alignment horizontal="center" vertical="center" readingOrder="2"/>
    </xf>
    <xf numFmtId="0" fontId="22" fillId="0" borderId="0" xfId="381" applyNumberFormat="1" applyFont="1" applyAlignment="1">
      <alignment horizontal="center" vertical="center" readingOrder="2"/>
    </xf>
    <xf numFmtId="1" fontId="22" fillId="24" borderId="38" xfId="381" applyNumberFormat="1" applyFont="1" applyFill="1" applyBorder="1" applyAlignment="1">
      <alignment horizontal="center" vertical="center" readingOrder="2"/>
    </xf>
    <xf numFmtId="10" fontId="11" fillId="24" borderId="182" xfId="389" applyNumberFormat="1" applyFont="1" applyFill="1" applyBorder="1" applyAlignment="1">
      <alignment horizontal="center" vertical="center" readingOrder="2"/>
    </xf>
    <xf numFmtId="0" fontId="17" fillId="0" borderId="19" xfId="381" applyFont="1" applyBorder="1" applyAlignment="1">
      <alignment horizontal="right" vertical="center" readingOrder="2"/>
    </xf>
    <xf numFmtId="10" fontId="17" fillId="0" borderId="29" xfId="389" applyNumberFormat="1" applyFont="1" applyFill="1" applyBorder="1" applyAlignment="1">
      <alignment horizontal="center" vertical="center" readingOrder="2"/>
    </xf>
    <xf numFmtId="0" fontId="22" fillId="0" borderId="0" xfId="381" applyNumberFormat="1" applyFont="1" applyBorder="1" applyAlignment="1">
      <alignment horizontal="center" vertical="center" readingOrder="2"/>
    </xf>
    <xf numFmtId="0" fontId="22" fillId="24" borderId="38" xfId="381" applyNumberFormat="1" applyFont="1" applyFill="1" applyBorder="1" applyAlignment="1">
      <alignment horizontal="center" vertical="center" readingOrder="2"/>
    </xf>
    <xf numFmtId="270" fontId="11" fillId="24" borderId="182" xfId="381" applyNumberFormat="1" applyFont="1" applyFill="1" applyBorder="1" applyAlignment="1" applyProtection="1">
      <alignment horizontal="center" vertical="center" readingOrder="2"/>
    </xf>
    <xf numFmtId="3" fontId="22" fillId="24" borderId="38" xfId="381" applyNumberFormat="1" applyFont="1" applyFill="1" applyBorder="1" applyAlignment="1">
      <alignment horizontal="center" vertical="center" readingOrder="2"/>
    </xf>
    <xf numFmtId="282" fontId="22" fillId="0" borderId="0" xfId="381" applyNumberFormat="1" applyFont="1" applyBorder="1" applyAlignment="1">
      <alignment horizontal="center" vertical="center" readingOrder="2"/>
    </xf>
    <xf numFmtId="3" fontId="22" fillId="0" borderId="0" xfId="381" applyNumberFormat="1" applyFont="1" applyBorder="1" applyAlignment="1">
      <alignment horizontal="center" vertical="center" readingOrder="2"/>
    </xf>
    <xf numFmtId="0" fontId="22" fillId="0" borderId="41" xfId="381" applyFont="1" applyBorder="1" applyAlignment="1">
      <alignment vertical="center" readingOrder="2"/>
    </xf>
    <xf numFmtId="0" fontId="174" fillId="0" borderId="41" xfId="381" applyFont="1" applyBorder="1" applyAlignment="1">
      <alignment horizontal="center" vertical="center" readingOrder="2"/>
    </xf>
    <xf numFmtId="3" fontId="11" fillId="0" borderId="173" xfId="381" applyNumberFormat="1" applyFont="1" applyBorder="1" applyAlignment="1">
      <alignment horizontal="left" vertical="center" readingOrder="2"/>
    </xf>
    <xf numFmtId="0" fontId="22" fillId="24" borderId="38" xfId="381" applyFont="1" applyFill="1" applyBorder="1" applyAlignment="1">
      <alignment vertical="center" readingOrder="2"/>
    </xf>
    <xf numFmtId="10" fontId="11" fillId="24" borderId="182" xfId="389" quotePrefix="1" applyNumberFormat="1" applyFont="1" applyFill="1" applyBorder="1" applyAlignment="1">
      <alignment horizontal="center" vertical="center" readingOrder="2"/>
    </xf>
    <xf numFmtId="0" fontId="11" fillId="0" borderId="39" xfId="381" applyFont="1" applyBorder="1" applyAlignment="1">
      <alignment horizontal="center" vertical="center" readingOrder="2"/>
    </xf>
    <xf numFmtId="0" fontId="22" fillId="0" borderId="39" xfId="381" applyFont="1" applyBorder="1" applyAlignment="1">
      <alignment vertical="center" readingOrder="2"/>
    </xf>
    <xf numFmtId="10" fontId="171" fillId="0" borderId="39" xfId="389" applyNumberFormat="1" applyFont="1" applyBorder="1" applyAlignment="1">
      <alignment horizontal="left" vertical="center" readingOrder="2"/>
    </xf>
    <xf numFmtId="0" fontId="11" fillId="0" borderId="173" xfId="381" applyFont="1" applyBorder="1" applyAlignment="1">
      <alignment horizontal="left" vertical="center" readingOrder="2"/>
    </xf>
    <xf numFmtId="0" fontId="22" fillId="24" borderId="116" xfId="381" applyFont="1" applyFill="1" applyBorder="1" applyAlignment="1">
      <alignment horizontal="center" vertical="center" readingOrder="2"/>
    </xf>
    <xf numFmtId="0" fontId="11" fillId="0" borderId="39" xfId="381" applyFont="1" applyBorder="1" applyAlignment="1">
      <alignment vertical="center" readingOrder="2"/>
    </xf>
    <xf numFmtId="0" fontId="11" fillId="0" borderId="39" xfId="381" applyFont="1" applyBorder="1" applyAlignment="1">
      <alignment horizontal="left" vertical="center" readingOrder="2"/>
    </xf>
    <xf numFmtId="282" fontId="11" fillId="0" borderId="39" xfId="381" applyNumberFormat="1" applyFont="1" applyBorder="1" applyAlignment="1">
      <alignment horizontal="left" vertical="center" readingOrder="2"/>
    </xf>
    <xf numFmtId="3" fontId="22" fillId="0" borderId="39" xfId="381" applyNumberFormat="1" applyFont="1" applyBorder="1" applyAlignment="1">
      <alignment horizontal="center" vertical="center" readingOrder="2"/>
    </xf>
    <xf numFmtId="10" fontId="11" fillId="0" borderId="39" xfId="389" applyNumberFormat="1" applyFont="1" applyBorder="1" applyAlignment="1">
      <alignment horizontal="left" vertical="center" readingOrder="2"/>
    </xf>
    <xf numFmtId="0" fontId="208" fillId="0" borderId="0" xfId="381" applyFont="1" applyAlignment="1">
      <alignment horizontal="right" vertical="center" readingOrder="2"/>
    </xf>
    <xf numFmtId="0" fontId="232" fillId="0" borderId="0" xfId="381" applyFont="1" applyBorder="1" applyAlignment="1">
      <alignment horizontal="center" vertical="center" readingOrder="2"/>
    </xf>
    <xf numFmtId="166" fontId="22" fillId="0" borderId="0" xfId="381" applyNumberFormat="1" applyFont="1" applyAlignment="1">
      <alignment horizontal="center" vertical="center" readingOrder="2"/>
    </xf>
    <xf numFmtId="0" fontId="233" fillId="0" borderId="0" xfId="381" applyFont="1" applyAlignment="1">
      <alignment horizontal="center" vertical="center" readingOrder="2"/>
    </xf>
    <xf numFmtId="49" fontId="17" fillId="0" borderId="0" xfId="381" applyNumberFormat="1" applyFont="1" applyBorder="1" applyAlignment="1">
      <alignment horizontal="right" vertical="center" readingOrder="2"/>
    </xf>
    <xf numFmtId="0" fontId="17" fillId="0" borderId="0" xfId="381" applyFont="1" applyAlignment="1">
      <alignment vertical="center" readingOrder="2"/>
    </xf>
    <xf numFmtId="1" fontId="17" fillId="0" borderId="0" xfId="381" applyNumberFormat="1" applyFont="1" applyAlignment="1">
      <alignment horizontal="center" vertical="center" readingOrder="2"/>
    </xf>
    <xf numFmtId="1" fontId="22" fillId="0" borderId="0" xfId="381" applyNumberFormat="1" applyFont="1" applyAlignment="1">
      <alignment horizontal="center" vertical="center" readingOrder="2"/>
    </xf>
    <xf numFmtId="0" fontId="17" fillId="0" borderId="0" xfId="381" applyNumberFormat="1" applyFont="1" applyAlignment="1">
      <alignment horizontal="center" vertical="center" readingOrder="2"/>
    </xf>
    <xf numFmtId="166" fontId="17" fillId="0" borderId="0" xfId="389" applyNumberFormat="1" applyFont="1" applyAlignment="1">
      <alignment horizontal="center" vertical="center" readingOrder="2"/>
    </xf>
    <xf numFmtId="0" fontId="22" fillId="0" borderId="0" xfId="381" applyFont="1" applyBorder="1" applyAlignment="1">
      <alignment horizontal="left" vertical="center" indent="1" readingOrder="2"/>
    </xf>
    <xf numFmtId="0" fontId="22" fillId="0" borderId="0" xfId="381" applyFont="1" applyBorder="1" applyAlignment="1">
      <alignment horizontal="right" vertical="center" indent="1" readingOrder="2"/>
    </xf>
    <xf numFmtId="0" fontId="22" fillId="0" borderId="0" xfId="381" applyFont="1" applyAlignment="1">
      <alignment horizontal="left" vertical="center" indent="1" readingOrder="2"/>
    </xf>
    <xf numFmtId="0" fontId="232" fillId="24" borderId="40" xfId="381" applyFont="1" applyFill="1" applyBorder="1" applyAlignment="1">
      <alignment horizontal="center" vertical="center" readingOrder="2"/>
    </xf>
    <xf numFmtId="0" fontId="17" fillId="0" borderId="41" xfId="381" applyFont="1" applyBorder="1" applyAlignment="1">
      <alignment horizontal="center" vertical="center" readingOrder="2"/>
    </xf>
    <xf numFmtId="10" fontId="185" fillId="0" borderId="173" xfId="381" applyNumberFormat="1" applyFont="1" applyBorder="1" applyAlignment="1">
      <alignment horizontal="center" vertical="center" readingOrder="2"/>
    </xf>
    <xf numFmtId="0" fontId="232" fillId="24" borderId="42" xfId="381" applyFont="1" applyFill="1" applyBorder="1" applyAlignment="1">
      <alignment horizontal="center" vertical="center" readingOrder="2"/>
    </xf>
    <xf numFmtId="0" fontId="17" fillId="0" borderId="24" xfId="381" applyFont="1" applyBorder="1" applyAlignment="1">
      <alignment horizontal="center" vertical="center" readingOrder="2"/>
    </xf>
    <xf numFmtId="10" fontId="185" fillId="0" borderId="181" xfId="381" applyNumberFormat="1" applyFont="1" applyBorder="1" applyAlignment="1">
      <alignment horizontal="center" vertical="center" readingOrder="2"/>
    </xf>
    <xf numFmtId="0" fontId="232" fillId="24" borderId="43" xfId="381" applyFont="1" applyFill="1" applyBorder="1" applyAlignment="1">
      <alignment horizontal="center" vertical="center" readingOrder="2"/>
    </xf>
    <xf numFmtId="0" fontId="17" fillId="0" borderId="38" xfId="381" applyFont="1" applyBorder="1" applyAlignment="1">
      <alignment horizontal="center" vertical="center" readingOrder="2"/>
    </xf>
    <xf numFmtId="10" fontId="185" fillId="0" borderId="182" xfId="381" applyNumberFormat="1" applyFont="1" applyBorder="1" applyAlignment="1">
      <alignment horizontal="center" vertical="center" readingOrder="2"/>
    </xf>
    <xf numFmtId="10" fontId="220" fillId="0" borderId="0" xfId="381" applyNumberFormat="1" applyFont="1" applyFill="1" applyBorder="1" applyAlignment="1" applyProtection="1">
      <alignment horizontal="center"/>
    </xf>
    <xf numFmtId="0" fontId="17" fillId="0" borderId="0" xfId="381" applyFont="1" applyAlignment="1" applyProtection="1">
      <alignment horizontal="center"/>
      <protection locked="0"/>
    </xf>
    <xf numFmtId="0" fontId="17" fillId="0" borderId="44" xfId="381" applyNumberFormat="1" applyFont="1" applyBorder="1" applyAlignment="1" applyProtection="1">
      <alignment horizontal="center" readingOrder="2"/>
      <protection locked="0"/>
    </xf>
    <xf numFmtId="0" fontId="17" fillId="0" borderId="131" xfId="381" applyNumberFormat="1" applyFont="1" applyBorder="1" applyAlignment="1" applyProtection="1">
      <alignment horizontal="center" readingOrder="2"/>
      <protection locked="0"/>
    </xf>
    <xf numFmtId="231" fontId="17" fillId="0" borderId="159" xfId="381" applyNumberFormat="1" applyFont="1" applyBorder="1" applyAlignment="1" applyProtection="1">
      <alignment horizontal="center" readingOrder="2"/>
      <protection locked="0"/>
    </xf>
    <xf numFmtId="0" fontId="53" fillId="28" borderId="160" xfId="381" applyNumberFormat="1" applyFont="1" applyFill="1" applyBorder="1" applyAlignment="1" applyProtection="1">
      <alignment horizontal="center" vertical="center" readingOrder="2"/>
      <protection locked="0"/>
    </xf>
    <xf numFmtId="0" fontId="234" fillId="29" borderId="92" xfId="381" applyNumberFormat="1" applyFont="1" applyFill="1" applyBorder="1" applyAlignment="1" applyProtection="1">
      <alignment horizontal="center" vertical="center" readingOrder="2"/>
      <protection locked="0"/>
    </xf>
    <xf numFmtId="0" fontId="53" fillId="30" borderId="161" xfId="381" applyNumberFormat="1" applyFont="1" applyFill="1" applyBorder="1" applyAlignment="1" applyProtection="1">
      <alignment horizontal="center" vertical="center" readingOrder="2"/>
      <protection locked="0"/>
    </xf>
    <xf numFmtId="0" fontId="22" fillId="26" borderId="0" xfId="381" applyNumberFormat="1" applyFont="1" applyFill="1" applyBorder="1" applyAlignment="1" applyProtection="1">
      <alignment horizontal="center" vertical="center" readingOrder="2"/>
    </xf>
    <xf numFmtId="0" fontId="17" fillId="0" borderId="45" xfId="381" applyNumberFormat="1" applyFont="1" applyBorder="1" applyAlignment="1" applyProtection="1">
      <alignment horizontal="center" readingOrder="2"/>
      <protection locked="0"/>
    </xf>
    <xf numFmtId="231" fontId="17" fillId="0" borderId="46" xfId="381" applyNumberFormat="1" applyFont="1" applyBorder="1" applyAlignment="1" applyProtection="1">
      <alignment horizontal="center" readingOrder="2"/>
      <protection locked="0"/>
    </xf>
    <xf numFmtId="1" fontId="28" fillId="28" borderId="47" xfId="381" applyNumberFormat="1" applyFont="1" applyFill="1" applyBorder="1" applyAlignment="1" applyProtection="1">
      <alignment horizontal="center" vertical="center" readingOrder="2"/>
      <protection locked="0"/>
    </xf>
    <xf numFmtId="0" fontId="235" fillId="29" borderId="16" xfId="381" applyNumberFormat="1" applyFont="1" applyFill="1" applyBorder="1" applyAlignment="1" applyProtection="1">
      <alignment horizontal="center" vertical="center" readingOrder="2"/>
      <protection locked="0"/>
    </xf>
    <xf numFmtId="0" fontId="17" fillId="30" borderId="48" xfId="381" applyNumberFormat="1" applyFont="1" applyFill="1" applyBorder="1" applyAlignment="1" applyProtection="1">
      <alignment horizontal="center" vertical="center" readingOrder="2"/>
      <protection locked="0"/>
    </xf>
    <xf numFmtId="1" fontId="28" fillId="28" borderId="49" xfId="381" applyNumberFormat="1" applyFont="1" applyFill="1" applyBorder="1" applyAlignment="1" applyProtection="1">
      <alignment horizontal="center" vertical="center" readingOrder="2"/>
      <protection locked="0"/>
    </xf>
    <xf numFmtId="9" fontId="22" fillId="24" borderId="103" xfId="381" applyNumberFormat="1" applyFont="1" applyFill="1" applyBorder="1" applyAlignment="1" applyProtection="1">
      <alignment horizontal="center" vertical="center" wrapText="1" readingOrder="2"/>
    </xf>
    <xf numFmtId="9" fontId="22" fillId="24" borderId="224" xfId="381" applyNumberFormat="1" applyFont="1" applyFill="1" applyBorder="1" applyAlignment="1" applyProtection="1">
      <alignment horizontal="center" vertical="center" wrapText="1" readingOrder="2"/>
    </xf>
    <xf numFmtId="9" fontId="22" fillId="26" borderId="0" xfId="381" applyNumberFormat="1" applyFont="1" applyFill="1" applyBorder="1" applyAlignment="1" applyProtection="1">
      <alignment horizontal="center" vertical="center" wrapText="1" readingOrder="2"/>
    </xf>
    <xf numFmtId="9" fontId="17" fillId="0" borderId="0" xfId="381" applyNumberFormat="1" applyFont="1" applyAlignment="1" applyProtection="1">
      <alignment horizontal="center"/>
      <protection locked="0"/>
    </xf>
    <xf numFmtId="0" fontId="235" fillId="29" borderId="13" xfId="381" applyNumberFormat="1" applyFont="1" applyFill="1" applyBorder="1" applyAlignment="1" applyProtection="1">
      <alignment horizontal="center" vertical="center" readingOrder="2"/>
      <protection locked="0"/>
    </xf>
    <xf numFmtId="0" fontId="17" fillId="30" borderId="50" xfId="381" applyNumberFormat="1" applyFont="1" applyFill="1" applyBorder="1" applyAlignment="1" applyProtection="1">
      <alignment horizontal="center" vertical="center" readingOrder="2"/>
      <protection locked="0"/>
    </xf>
    <xf numFmtId="0" fontId="17" fillId="24" borderId="23" xfId="381" applyNumberFormat="1" applyFont="1" applyFill="1" applyBorder="1" applyAlignment="1" applyProtection="1">
      <alignment horizontal="center" vertical="center"/>
    </xf>
    <xf numFmtId="1" fontId="17" fillId="0" borderId="13" xfId="381" applyNumberFormat="1" applyFont="1" applyBorder="1" applyAlignment="1" applyProtection="1">
      <alignment horizontal="center"/>
    </xf>
    <xf numFmtId="1" fontId="17" fillId="0" borderId="14" xfId="381" applyNumberFormat="1" applyFont="1" applyBorder="1" applyAlignment="1" applyProtection="1">
      <alignment horizontal="center"/>
    </xf>
    <xf numFmtId="1" fontId="17" fillId="0" borderId="0" xfId="381" applyNumberFormat="1" applyFont="1" applyBorder="1" applyAlignment="1" applyProtection="1">
      <alignment horizontal="center"/>
    </xf>
    <xf numFmtId="232" fontId="17" fillId="0" borderId="44" xfId="381" applyNumberFormat="1" applyFont="1" applyBorder="1" applyAlignment="1" applyProtection="1">
      <alignment horizontal="center"/>
      <protection locked="0"/>
    </xf>
    <xf numFmtId="9" fontId="17" fillId="0" borderId="51" xfId="381" applyNumberFormat="1" applyFont="1" applyBorder="1" applyAlignment="1" applyProtection="1">
      <alignment horizontal="center" readingOrder="2"/>
      <protection locked="0"/>
    </xf>
    <xf numFmtId="1" fontId="17" fillId="0" borderId="13" xfId="381" applyNumberFormat="1" applyFont="1" applyBorder="1" applyAlignment="1" applyProtection="1">
      <alignment horizontal="center"/>
      <protection locked="0"/>
    </xf>
    <xf numFmtId="1" fontId="17" fillId="0" borderId="14" xfId="381" applyNumberFormat="1" applyFont="1" applyBorder="1" applyAlignment="1" applyProtection="1">
      <alignment horizontal="center"/>
      <protection locked="0"/>
    </xf>
    <xf numFmtId="2" fontId="17" fillId="0" borderId="0" xfId="381" applyNumberFormat="1" applyFont="1" applyBorder="1" applyAlignment="1" applyProtection="1">
      <alignment horizontal="center"/>
      <protection locked="0"/>
    </xf>
    <xf numFmtId="9" fontId="17" fillId="0" borderId="52" xfId="389" applyFont="1" applyBorder="1" applyAlignment="1" applyProtection="1">
      <alignment horizontal="center" readingOrder="2"/>
      <protection locked="0"/>
    </xf>
    <xf numFmtId="232" fontId="17" fillId="0" borderId="0" xfId="381" applyNumberFormat="1" applyFont="1" applyBorder="1" applyAlignment="1" applyProtection="1">
      <alignment horizontal="center"/>
      <protection locked="0"/>
    </xf>
    <xf numFmtId="0" fontId="235" fillId="29" borderId="53" xfId="381" applyNumberFormat="1" applyFont="1" applyFill="1" applyBorder="1" applyAlignment="1" applyProtection="1">
      <alignment horizontal="center" vertical="center" readingOrder="2"/>
      <protection locked="0"/>
    </xf>
    <xf numFmtId="0" fontId="17" fillId="30" borderId="54" xfId="381" applyNumberFormat="1" applyFont="1" applyFill="1" applyBorder="1" applyAlignment="1" applyProtection="1">
      <alignment horizontal="center" vertical="center" readingOrder="2"/>
      <protection locked="0"/>
    </xf>
    <xf numFmtId="0" fontId="233" fillId="31" borderId="55" xfId="381" applyNumberFormat="1" applyFont="1" applyFill="1" applyBorder="1" applyAlignment="1" applyProtection="1">
      <alignment horizontal="center" vertical="center" readingOrder="2"/>
      <protection locked="0"/>
    </xf>
    <xf numFmtId="1" fontId="233" fillId="31" borderId="56" xfId="381" applyNumberFormat="1" applyFont="1" applyFill="1" applyBorder="1" applyAlignment="1" applyProtection="1">
      <alignment horizontal="center" vertical="center" readingOrder="2"/>
      <protection locked="0"/>
    </xf>
    <xf numFmtId="0" fontId="233" fillId="31" borderId="56" xfId="381" applyNumberFormat="1" applyFont="1" applyFill="1" applyBorder="1" applyAlignment="1" applyProtection="1">
      <alignment horizontal="center" vertical="center" readingOrder="2"/>
      <protection locked="0"/>
    </xf>
    <xf numFmtId="0" fontId="17" fillId="24" borderId="19" xfId="381" applyNumberFormat="1" applyFont="1" applyFill="1" applyBorder="1" applyAlignment="1" applyProtection="1">
      <alignment horizontal="center" vertical="center"/>
    </xf>
    <xf numFmtId="1" fontId="17" fillId="0" borderId="29" xfId="381" applyNumberFormat="1" applyFont="1" applyBorder="1" applyAlignment="1" applyProtection="1">
      <alignment horizontal="center"/>
    </xf>
    <xf numFmtId="1" fontId="17" fillId="0" borderId="29" xfId="381" applyNumberFormat="1" applyFont="1" applyBorder="1" applyAlignment="1" applyProtection="1">
      <alignment horizontal="center"/>
      <protection locked="0"/>
    </xf>
    <xf numFmtId="1" fontId="17" fillId="0" borderId="11" xfId="381" applyNumberFormat="1" applyFont="1" applyBorder="1" applyAlignment="1" applyProtection="1">
      <alignment horizontal="center"/>
      <protection locked="0"/>
    </xf>
    <xf numFmtId="1" fontId="17" fillId="0" borderId="0" xfId="381" applyNumberFormat="1" applyFont="1" applyAlignment="1" applyProtection="1">
      <alignment horizontal="center"/>
      <protection locked="0"/>
    </xf>
    <xf numFmtId="1" fontId="17" fillId="0" borderId="57" xfId="381" applyNumberFormat="1" applyFont="1" applyBorder="1" applyAlignment="1" applyProtection="1">
      <alignment horizontal="center"/>
      <protection locked="0"/>
    </xf>
    <xf numFmtId="1" fontId="17" fillId="0" borderId="58" xfId="381" applyNumberFormat="1" applyFont="1" applyBorder="1" applyAlignment="1" applyProtection="1">
      <alignment horizontal="center"/>
      <protection locked="0"/>
    </xf>
    <xf numFmtId="1" fontId="17" fillId="0" borderId="0" xfId="381" applyNumberFormat="1" applyFont="1" applyBorder="1" applyAlignment="1" applyProtection="1">
      <alignment horizontal="center"/>
      <protection locked="0"/>
    </xf>
    <xf numFmtId="0" fontId="17" fillId="32" borderId="56" xfId="381" applyNumberFormat="1" applyFont="1" applyFill="1" applyBorder="1" applyAlignment="1" applyProtection="1">
      <alignment horizontal="center" vertical="center" readingOrder="2"/>
      <protection locked="0"/>
    </xf>
    <xf numFmtId="1" fontId="26" fillId="0" borderId="0" xfId="381" applyNumberFormat="1" applyFont="1" applyBorder="1" applyAlignment="1" applyProtection="1">
      <alignment horizontal="right" indent="1" readingOrder="2"/>
    </xf>
    <xf numFmtId="1" fontId="17" fillId="24" borderId="146" xfId="381" applyNumberFormat="1" applyFont="1" applyFill="1" applyBorder="1" applyAlignment="1" applyProtection="1">
      <alignment horizontal="center"/>
    </xf>
    <xf numFmtId="1" fontId="17" fillId="24" borderId="7" xfId="381" applyNumberFormat="1" applyFont="1" applyFill="1" applyBorder="1" applyAlignment="1" applyProtection="1">
      <alignment horizontal="center" vertical="center" readingOrder="2"/>
      <protection locked="0"/>
    </xf>
    <xf numFmtId="1" fontId="17" fillId="24" borderId="36" xfId="381" applyNumberFormat="1" applyFont="1" applyFill="1" applyBorder="1" applyAlignment="1" applyProtection="1">
      <alignment horizontal="center" vertical="center" readingOrder="2"/>
      <protection locked="0"/>
    </xf>
    <xf numFmtId="1" fontId="17" fillId="26" borderId="0" xfId="381" applyNumberFormat="1" applyFont="1" applyFill="1" applyBorder="1" applyAlignment="1" applyProtection="1">
      <alignment horizontal="center" vertical="center" readingOrder="2"/>
      <protection locked="0"/>
    </xf>
    <xf numFmtId="0" fontId="17" fillId="33" borderId="59" xfId="381" applyNumberFormat="1" applyFont="1" applyFill="1" applyBorder="1" applyAlignment="1" applyProtection="1">
      <alignment horizontal="center" vertical="center" readingOrder="2"/>
      <protection locked="0"/>
    </xf>
    <xf numFmtId="0" fontId="28" fillId="33" borderId="60" xfId="381" applyNumberFormat="1" applyFont="1" applyFill="1" applyBorder="1" applyAlignment="1" applyProtection="1">
      <alignment horizontal="center" vertical="center" readingOrder="2"/>
      <protection locked="0"/>
    </xf>
    <xf numFmtId="0" fontId="28" fillId="33" borderId="61" xfId="381" applyNumberFormat="1" applyFont="1" applyFill="1" applyBorder="1" applyAlignment="1" applyProtection="1">
      <alignment horizontal="center" vertical="center" readingOrder="2"/>
      <protection locked="0"/>
    </xf>
    <xf numFmtId="0" fontId="26" fillId="0" borderId="0" xfId="381" applyFont="1" applyAlignment="1" applyProtection="1">
      <alignment horizontal="right" indent="1" readingOrder="2"/>
    </xf>
    <xf numFmtId="0" fontId="26" fillId="0" borderId="0" xfId="381" applyFont="1" applyAlignment="1" applyProtection="1">
      <alignment horizontal="center"/>
    </xf>
    <xf numFmtId="0" fontId="17" fillId="0" borderId="0" xfId="381" applyFont="1" applyAlignment="1" applyProtection="1">
      <alignment horizontal="center"/>
    </xf>
    <xf numFmtId="0" fontId="53" fillId="0" borderId="0" xfId="381" applyNumberFormat="1" applyFont="1" applyFill="1" applyBorder="1" applyAlignment="1" applyProtection="1">
      <alignment horizontal="center" vertical="center" readingOrder="2"/>
    </xf>
    <xf numFmtId="0" fontId="17" fillId="0" borderId="0" xfId="381" applyFont="1" applyProtection="1">
      <protection locked="0"/>
    </xf>
    <xf numFmtId="0" fontId="17" fillId="0" borderId="0" xfId="381" applyNumberFormat="1" applyFont="1" applyAlignment="1" applyProtection="1">
      <alignment horizontal="center" vertical="center"/>
      <protection locked="0"/>
    </xf>
    <xf numFmtId="0" fontId="17" fillId="0" borderId="0" xfId="381" applyFont="1" applyAlignment="1" applyProtection="1">
      <alignment horizontal="right" indent="1" readingOrder="2"/>
    </xf>
    <xf numFmtId="10" fontId="185" fillId="0" borderId="36" xfId="381" applyNumberFormat="1" applyFont="1" applyBorder="1" applyAlignment="1" applyProtection="1">
      <alignment horizontal="center" vertical="center" readingOrder="2"/>
    </xf>
    <xf numFmtId="0" fontId="220" fillId="0" borderId="0" xfId="381" applyNumberFormat="1" applyFont="1" applyFill="1" applyBorder="1" applyAlignment="1" applyProtection="1">
      <alignment horizontal="center" vertical="center" readingOrder="2"/>
    </xf>
    <xf numFmtId="0" fontId="25" fillId="0" borderId="0" xfId="381" applyFont="1" applyBorder="1" applyAlignment="1" applyProtection="1">
      <alignment horizontal="center"/>
    </xf>
    <xf numFmtId="0" fontId="17" fillId="0" borderId="0" xfId="381" applyNumberFormat="1" applyFont="1" applyAlignment="1" applyProtection="1">
      <alignment horizontal="center" vertical="center"/>
    </xf>
    <xf numFmtId="10" fontId="17" fillId="0" borderId="27" xfId="381" applyNumberFormat="1" applyFont="1" applyFill="1" applyBorder="1" applyAlignment="1" applyProtection="1">
      <alignment horizontal="center" readingOrder="2"/>
    </xf>
    <xf numFmtId="10" fontId="17" fillId="0" borderId="0" xfId="381" applyNumberFormat="1" applyFont="1" applyFill="1" applyBorder="1" applyAlignment="1" applyProtection="1">
      <alignment horizontal="center" readingOrder="2"/>
    </xf>
    <xf numFmtId="10" fontId="17" fillId="0" borderId="14" xfId="381" applyNumberFormat="1" applyFont="1" applyFill="1" applyBorder="1" applyAlignment="1" applyProtection="1">
      <alignment horizontal="center" vertical="center" readingOrder="2"/>
    </xf>
    <xf numFmtId="10" fontId="17" fillId="0" borderId="0" xfId="381" applyNumberFormat="1" applyFont="1" applyFill="1" applyBorder="1" applyAlignment="1" applyProtection="1">
      <alignment horizontal="center" vertical="center" readingOrder="2"/>
    </xf>
    <xf numFmtId="10" fontId="17" fillId="0" borderId="11" xfId="381" applyNumberFormat="1" applyFont="1" applyFill="1" applyBorder="1" applyAlignment="1" applyProtection="1">
      <alignment horizontal="center" vertical="center" readingOrder="2"/>
    </xf>
    <xf numFmtId="0" fontId="17" fillId="0" borderId="0" xfId="381" applyFont="1" applyProtection="1"/>
    <xf numFmtId="0" fontId="17" fillId="0" borderId="0" xfId="381" applyFont="1" applyAlignment="1" applyProtection="1">
      <alignment horizontal="right"/>
    </xf>
    <xf numFmtId="10" fontId="17" fillId="34" borderId="62" xfId="381" applyNumberFormat="1" applyFont="1" applyFill="1" applyBorder="1" applyAlignment="1" applyProtection="1">
      <alignment horizontal="center"/>
    </xf>
    <xf numFmtId="10" fontId="17" fillId="34" borderId="63" xfId="381" applyNumberFormat="1" applyFont="1" applyFill="1" applyBorder="1" applyAlignment="1" applyProtection="1">
      <alignment horizontal="center"/>
    </xf>
    <xf numFmtId="10" fontId="17" fillId="34" borderId="64" xfId="381" applyNumberFormat="1" applyFont="1" applyFill="1" applyBorder="1" applyAlignment="1" applyProtection="1">
      <alignment horizontal="center"/>
    </xf>
    <xf numFmtId="10" fontId="17" fillId="34" borderId="0" xfId="381" applyNumberFormat="1" applyFont="1" applyFill="1" applyBorder="1" applyAlignment="1" applyProtection="1">
      <alignment horizontal="center"/>
    </xf>
    <xf numFmtId="232" fontId="17" fillId="0" borderId="0" xfId="381" applyNumberFormat="1" applyFont="1" applyAlignment="1" applyProtection="1">
      <alignment horizontal="center"/>
    </xf>
    <xf numFmtId="0" fontId="17" fillId="28" borderId="65" xfId="381" applyNumberFormat="1" applyFont="1" applyFill="1" applyBorder="1" applyAlignment="1" applyProtection="1">
      <alignment horizontal="center" vertical="center"/>
    </xf>
    <xf numFmtId="0" fontId="235" fillId="29" borderId="66" xfId="381" applyFont="1" applyFill="1" applyBorder="1" applyAlignment="1" applyProtection="1">
      <alignment horizontal="center"/>
    </xf>
    <xf numFmtId="0" fontId="17" fillId="30" borderId="67" xfId="381" applyFont="1" applyFill="1" applyBorder="1" applyAlignment="1" applyProtection="1">
      <alignment horizontal="center"/>
    </xf>
    <xf numFmtId="9" fontId="235" fillId="29" borderId="66" xfId="381" applyNumberFormat="1" applyFont="1" applyFill="1" applyBorder="1" applyAlignment="1" applyProtection="1">
      <alignment horizontal="center"/>
    </xf>
    <xf numFmtId="1" fontId="17" fillId="28" borderId="65" xfId="381" applyNumberFormat="1" applyFont="1" applyFill="1" applyBorder="1" applyAlignment="1" applyProtection="1">
      <alignment horizontal="center" vertical="center"/>
    </xf>
    <xf numFmtId="1" fontId="17" fillId="30" borderId="67" xfId="381" applyNumberFormat="1" applyFont="1" applyFill="1" applyBorder="1" applyAlignment="1" applyProtection="1">
      <alignment horizontal="center"/>
    </xf>
    <xf numFmtId="0" fontId="17" fillId="27" borderId="65" xfId="381" applyNumberFormat="1" applyFont="1" applyFill="1" applyBorder="1" applyAlignment="1" applyProtection="1">
      <alignment horizontal="center" vertical="center"/>
    </xf>
    <xf numFmtId="0" fontId="17" fillId="27" borderId="68" xfId="381" applyNumberFormat="1" applyFont="1" applyFill="1" applyBorder="1" applyAlignment="1" applyProtection="1">
      <alignment horizontal="center" vertical="center"/>
    </xf>
    <xf numFmtId="0" fontId="17" fillId="27" borderId="69" xfId="381" applyNumberFormat="1" applyFont="1" applyFill="1" applyBorder="1" applyAlignment="1" applyProtection="1">
      <alignment horizontal="center" vertical="center"/>
    </xf>
    <xf numFmtId="0" fontId="17" fillId="27" borderId="70" xfId="381" applyNumberFormat="1" applyFont="1" applyFill="1" applyBorder="1" applyAlignment="1" applyProtection="1">
      <alignment horizontal="center" vertical="center"/>
    </xf>
    <xf numFmtId="0" fontId="17" fillId="27" borderId="0" xfId="381" applyNumberFormat="1" applyFont="1" applyFill="1" applyBorder="1" applyAlignment="1" applyProtection="1">
      <alignment horizontal="center" vertical="center"/>
    </xf>
    <xf numFmtId="230" fontId="17" fillId="0" borderId="0" xfId="381" applyNumberFormat="1" applyFont="1" applyAlignment="1" applyProtection="1">
      <alignment horizontal="center"/>
    </xf>
    <xf numFmtId="232" fontId="28" fillId="28" borderId="71" xfId="381" applyNumberFormat="1" applyFont="1" applyFill="1" applyBorder="1" applyAlignment="1" applyProtection="1">
      <alignment horizontal="center"/>
    </xf>
    <xf numFmtId="0" fontId="235" fillId="29" borderId="13" xfId="381" applyNumberFormat="1" applyFont="1" applyFill="1" applyBorder="1" applyAlignment="1" applyProtection="1">
      <alignment horizontal="center" vertical="center"/>
    </xf>
    <xf numFmtId="1" fontId="17" fillId="30" borderId="72" xfId="381" applyNumberFormat="1" applyFont="1" applyFill="1" applyBorder="1" applyAlignment="1" applyProtection="1">
      <alignment horizontal="center"/>
    </xf>
    <xf numFmtId="0" fontId="28" fillId="28" borderId="71" xfId="381" applyNumberFormat="1" applyFont="1" applyFill="1" applyBorder="1" applyAlignment="1" applyProtection="1">
      <alignment horizontal="center"/>
    </xf>
    <xf numFmtId="1" fontId="28" fillId="28" borderId="71" xfId="381" applyNumberFormat="1" applyFont="1" applyFill="1" applyBorder="1" applyAlignment="1" applyProtection="1">
      <alignment horizontal="center"/>
    </xf>
    <xf numFmtId="1" fontId="28" fillId="28" borderId="77" xfId="381" applyNumberFormat="1" applyFont="1" applyFill="1" applyBorder="1" applyAlignment="1" applyProtection="1">
      <alignment horizontal="center"/>
    </xf>
    <xf numFmtId="1" fontId="17" fillId="30" borderId="76" xfId="381" applyNumberFormat="1" applyFont="1" applyFill="1" applyBorder="1" applyAlignment="1" applyProtection="1">
      <alignment horizontal="center"/>
    </xf>
    <xf numFmtId="0" fontId="17" fillId="27" borderId="73" xfId="381" applyNumberFormat="1" applyFont="1" applyFill="1" applyBorder="1" applyAlignment="1" applyProtection="1">
      <alignment horizontal="center" vertical="center"/>
    </xf>
    <xf numFmtId="1" fontId="17" fillId="0" borderId="16" xfId="381" applyNumberFormat="1" applyFont="1" applyBorder="1" applyAlignment="1" applyProtection="1">
      <alignment horizontal="center"/>
    </xf>
    <xf numFmtId="1" fontId="17" fillId="0" borderId="49" xfId="381" applyNumberFormat="1" applyFont="1" applyBorder="1" applyAlignment="1" applyProtection="1">
      <alignment horizontal="center"/>
    </xf>
    <xf numFmtId="0" fontId="17" fillId="27" borderId="74" xfId="381" applyNumberFormat="1" applyFont="1" applyFill="1" applyBorder="1" applyAlignment="1" applyProtection="1">
      <alignment horizontal="center" vertical="center"/>
    </xf>
    <xf numFmtId="1" fontId="17" fillId="0" borderId="75" xfId="381" applyNumberFormat="1" applyFont="1" applyBorder="1" applyAlignment="1" applyProtection="1">
      <alignment horizontal="center"/>
    </xf>
    <xf numFmtId="0" fontId="235" fillId="29" borderId="60" xfId="381" applyNumberFormat="1" applyFont="1" applyFill="1" applyBorder="1" applyAlignment="1" applyProtection="1">
      <alignment horizontal="center" vertical="center"/>
    </xf>
    <xf numFmtId="0" fontId="28" fillId="28" borderId="77" xfId="381" applyNumberFormat="1" applyFont="1" applyFill="1" applyBorder="1" applyAlignment="1" applyProtection="1">
      <alignment horizontal="center"/>
    </xf>
    <xf numFmtId="0" fontId="17" fillId="23" borderId="78" xfId="381" applyNumberFormat="1" applyFont="1" applyFill="1" applyBorder="1" applyAlignment="1" applyProtection="1">
      <alignment horizontal="center" vertical="center"/>
    </xf>
    <xf numFmtId="0" fontId="17" fillId="23" borderId="79" xfId="381" applyNumberFormat="1" applyFont="1" applyFill="1" applyBorder="1" applyAlignment="1" applyProtection="1">
      <alignment horizontal="center" vertical="center"/>
    </xf>
    <xf numFmtId="1" fontId="233" fillId="31" borderId="80" xfId="381" applyNumberFormat="1" applyFont="1" applyFill="1" applyBorder="1" applyAlignment="1" applyProtection="1">
      <alignment horizontal="center" vertical="center"/>
    </xf>
    <xf numFmtId="0" fontId="233" fillId="31" borderId="80" xfId="381" applyNumberFormat="1" applyFont="1" applyFill="1" applyBorder="1" applyAlignment="1" applyProtection="1">
      <alignment horizontal="center" vertical="center"/>
    </xf>
    <xf numFmtId="0" fontId="17" fillId="27" borderId="81" xfId="381" applyNumberFormat="1" applyFont="1" applyFill="1" applyBorder="1" applyAlignment="1" applyProtection="1">
      <alignment horizontal="center" vertical="center"/>
    </xf>
    <xf numFmtId="1" fontId="17" fillId="0" borderId="53" xfId="381" applyNumberFormat="1" applyFont="1" applyBorder="1" applyAlignment="1" applyProtection="1">
      <alignment horizontal="center"/>
    </xf>
    <xf numFmtId="1" fontId="17" fillId="0" borderId="82" xfId="381" applyNumberFormat="1" applyFont="1" applyBorder="1" applyAlignment="1" applyProtection="1">
      <alignment horizontal="center"/>
    </xf>
    <xf numFmtId="0" fontId="17" fillId="23" borderId="83" xfId="381" applyNumberFormat="1" applyFont="1" applyFill="1" applyBorder="1" applyAlignment="1" applyProtection="1">
      <alignment horizontal="center" vertical="center"/>
    </xf>
    <xf numFmtId="0" fontId="17" fillId="23" borderId="0" xfId="381" applyNumberFormat="1" applyFont="1" applyFill="1" applyBorder="1" applyAlignment="1" applyProtection="1">
      <alignment horizontal="center" vertical="center"/>
    </xf>
    <xf numFmtId="232" fontId="233" fillId="31" borderId="84" xfId="381" applyNumberFormat="1" applyFont="1" applyFill="1" applyBorder="1" applyAlignment="1" applyProtection="1">
      <alignment horizontal="center" vertical="center"/>
    </xf>
    <xf numFmtId="0" fontId="233" fillId="31" borderId="84" xfId="381" applyNumberFormat="1" applyFont="1" applyFill="1" applyBorder="1" applyAlignment="1" applyProtection="1">
      <alignment horizontal="center" vertical="center"/>
    </xf>
    <xf numFmtId="0" fontId="17" fillId="34" borderId="85" xfId="381" applyFont="1" applyFill="1" applyBorder="1" applyAlignment="1" applyProtection="1">
      <alignment horizontal="center"/>
    </xf>
    <xf numFmtId="0" fontId="17" fillId="34" borderId="22" xfId="381" applyFont="1" applyFill="1" applyBorder="1" applyAlignment="1" applyProtection="1">
      <alignment horizontal="center"/>
    </xf>
    <xf numFmtId="10" fontId="17" fillId="34" borderId="86" xfId="381" applyNumberFormat="1" applyFont="1" applyFill="1" applyBorder="1" applyAlignment="1" applyProtection="1">
      <alignment horizontal="center"/>
    </xf>
    <xf numFmtId="0" fontId="17" fillId="32" borderId="87" xfId="381" applyNumberFormat="1" applyFont="1" applyFill="1" applyBorder="1" applyAlignment="1" applyProtection="1">
      <alignment horizontal="center" vertical="center"/>
    </xf>
    <xf numFmtId="0" fontId="17" fillId="32" borderId="88" xfId="381" applyNumberFormat="1" applyFont="1" applyFill="1" applyBorder="1" applyAlignment="1" applyProtection="1">
      <alignment horizontal="center" vertical="center"/>
    </xf>
    <xf numFmtId="0" fontId="17" fillId="32" borderId="89" xfId="381" applyNumberFormat="1" applyFont="1" applyFill="1" applyBorder="1" applyAlignment="1" applyProtection="1">
      <alignment horizontal="center" vertical="center"/>
    </xf>
    <xf numFmtId="233" fontId="17" fillId="32" borderId="89" xfId="381" applyNumberFormat="1" applyFont="1" applyFill="1" applyBorder="1" applyAlignment="1" applyProtection="1">
      <alignment horizontal="center" vertical="center"/>
    </xf>
    <xf numFmtId="1" fontId="17" fillId="32" borderId="89" xfId="381" applyNumberFormat="1" applyFont="1" applyFill="1" applyBorder="1" applyAlignment="1" applyProtection="1">
      <alignment horizontal="center" vertical="center"/>
    </xf>
    <xf numFmtId="234" fontId="237" fillId="34" borderId="0" xfId="381" applyNumberFormat="1" applyFont="1" applyFill="1" applyBorder="1" applyAlignment="1" applyProtection="1">
      <alignment horizontal="center"/>
    </xf>
    <xf numFmtId="0" fontId="17" fillId="33" borderId="0" xfId="381" applyNumberFormat="1" applyFont="1" applyFill="1" applyBorder="1" applyAlignment="1" applyProtection="1">
      <alignment horizontal="center"/>
    </xf>
    <xf numFmtId="0" fontId="28" fillId="33" borderId="0" xfId="381" applyNumberFormat="1" applyFont="1" applyFill="1" applyBorder="1" applyAlignment="1" applyProtection="1">
      <alignment horizontal="center"/>
    </xf>
    <xf numFmtId="0" fontId="17" fillId="33" borderId="0" xfId="381" applyNumberFormat="1" applyFont="1" applyFill="1" applyBorder="1" applyAlignment="1" applyProtection="1">
      <alignment horizontal="center" vertical="center"/>
    </xf>
    <xf numFmtId="10" fontId="17" fillId="34" borderId="90" xfId="381" applyNumberFormat="1" applyFont="1" applyFill="1" applyBorder="1" applyAlignment="1" applyProtection="1">
      <alignment horizontal="center"/>
    </xf>
    <xf numFmtId="10" fontId="17" fillId="34" borderId="91" xfId="381" applyNumberFormat="1" applyFont="1" applyFill="1" applyBorder="1" applyAlignment="1" applyProtection="1">
      <alignment horizontal="center"/>
    </xf>
    <xf numFmtId="0" fontId="17" fillId="27" borderId="55" xfId="381" applyNumberFormat="1" applyFont="1" applyFill="1" applyBorder="1" applyAlignment="1" applyProtection="1">
      <alignment horizontal="center" vertical="center"/>
    </xf>
    <xf numFmtId="0" fontId="17" fillId="27" borderId="92" xfId="381" applyNumberFormat="1" applyFont="1" applyFill="1" applyBorder="1" applyAlignment="1" applyProtection="1">
      <alignment horizontal="center" vertical="center"/>
    </xf>
    <xf numFmtId="0" fontId="17" fillId="27" borderId="93" xfId="381" applyNumberFormat="1" applyFont="1" applyFill="1" applyBorder="1" applyAlignment="1" applyProtection="1">
      <alignment horizontal="center" vertical="center"/>
    </xf>
    <xf numFmtId="0" fontId="17" fillId="27" borderId="91" xfId="381" applyNumberFormat="1" applyFont="1" applyFill="1" applyBorder="1" applyAlignment="1" applyProtection="1">
      <alignment horizontal="center" vertical="center"/>
    </xf>
    <xf numFmtId="1" fontId="17" fillId="0" borderId="45" xfId="381" applyNumberFormat="1" applyFont="1" applyBorder="1" applyAlignment="1" applyProtection="1">
      <alignment horizontal="center"/>
    </xf>
    <xf numFmtId="0" fontId="17" fillId="34" borderId="94" xfId="381" applyFont="1" applyFill="1" applyBorder="1" applyAlignment="1" applyProtection="1">
      <alignment horizontal="center"/>
    </xf>
    <xf numFmtId="0" fontId="17" fillId="34" borderId="95" xfId="381" applyFont="1" applyFill="1" applyBorder="1" applyAlignment="1" applyProtection="1">
      <alignment horizontal="center"/>
    </xf>
    <xf numFmtId="10" fontId="17" fillId="34" borderId="96" xfId="381" applyNumberFormat="1" applyFont="1" applyFill="1" applyBorder="1" applyAlignment="1" applyProtection="1">
      <alignment horizontal="center"/>
    </xf>
    <xf numFmtId="0" fontId="17" fillId="34" borderId="97" xfId="381" applyFont="1" applyFill="1" applyBorder="1" applyAlignment="1" applyProtection="1">
      <alignment horizontal="center"/>
    </xf>
    <xf numFmtId="0" fontId="17" fillId="34" borderId="0" xfId="381" applyFont="1" applyFill="1" applyBorder="1" applyAlignment="1" applyProtection="1">
      <alignment horizontal="center"/>
    </xf>
    <xf numFmtId="234" fontId="237" fillId="34" borderId="98" xfId="381" applyNumberFormat="1" applyFont="1" applyFill="1" applyBorder="1" applyAlignment="1" applyProtection="1">
      <alignment horizontal="center"/>
    </xf>
    <xf numFmtId="10" fontId="17" fillId="34" borderId="98" xfId="381" applyNumberFormat="1" applyFont="1" applyFill="1" applyBorder="1" applyAlignment="1" applyProtection="1">
      <alignment horizontal="center"/>
    </xf>
    <xf numFmtId="0" fontId="17" fillId="33" borderId="99" xfId="381" applyNumberFormat="1" applyFont="1" applyFill="1" applyBorder="1" applyAlignment="1" applyProtection="1">
      <alignment horizontal="center"/>
    </xf>
    <xf numFmtId="0" fontId="17" fillId="33" borderId="100" xfId="100" applyNumberFormat="1" applyFont="1" applyFill="1" applyBorder="1" applyAlignment="1" applyProtection="1">
      <alignment horizontal="center" vertical="center"/>
    </xf>
    <xf numFmtId="0" fontId="17" fillId="33" borderId="100" xfId="381" applyNumberFormat="1" applyFont="1" applyFill="1" applyBorder="1" applyAlignment="1" applyProtection="1">
      <alignment horizontal="center" vertical="center"/>
    </xf>
    <xf numFmtId="0" fontId="17" fillId="33" borderId="101" xfId="381" applyNumberFormat="1" applyFont="1" applyFill="1" applyBorder="1" applyAlignment="1" applyProtection="1">
      <alignment horizontal="center" vertical="center"/>
    </xf>
    <xf numFmtId="0" fontId="17" fillId="0" borderId="0" xfId="381" applyNumberFormat="1" applyFont="1" applyAlignment="1" applyProtection="1">
      <alignment horizontal="center"/>
    </xf>
    <xf numFmtId="0" fontId="17" fillId="0" borderId="0" xfId="381" applyFont="1" applyAlignment="1">
      <alignment horizontal="center"/>
    </xf>
    <xf numFmtId="0" fontId="17" fillId="0" borderId="0" xfId="381" applyFont="1" applyAlignment="1">
      <alignment horizontal="right" vertical="center" readingOrder="2"/>
    </xf>
    <xf numFmtId="0" fontId="238" fillId="0" borderId="0" xfId="381" applyFont="1" applyAlignment="1">
      <alignment horizontal="center" vertical="center" readingOrder="2"/>
    </xf>
    <xf numFmtId="260" fontId="185" fillId="0" borderId="27" xfId="112" applyNumberFormat="1" applyFont="1" applyBorder="1" applyAlignment="1">
      <alignment horizontal="center" vertical="center" readingOrder="2"/>
    </xf>
    <xf numFmtId="0" fontId="22" fillId="0" borderId="0" xfId="381" applyFont="1" applyAlignment="1">
      <alignment horizontal="right" vertical="center" wrapText="1" readingOrder="2"/>
    </xf>
    <xf numFmtId="0" fontId="22" fillId="0" borderId="0" xfId="381" applyFont="1" applyAlignment="1">
      <alignment horizontal="center" vertical="center" wrapText="1" readingOrder="2"/>
    </xf>
    <xf numFmtId="0" fontId="22" fillId="0" borderId="0" xfId="381" applyFont="1" applyAlignment="1">
      <alignment horizontal="right" vertical="center" wrapText="1" indent="1" readingOrder="2"/>
    </xf>
    <xf numFmtId="0" fontId="185" fillId="0" borderId="175" xfId="381" applyFont="1" applyBorder="1" applyAlignment="1" applyProtection="1">
      <alignment horizontal="right" vertical="center" wrapText="1" readingOrder="2"/>
      <protection locked="0"/>
    </xf>
    <xf numFmtId="179" fontId="185" fillId="0" borderId="14" xfId="368" applyFont="1" applyFill="1" applyBorder="1" applyAlignment="1">
      <alignment horizontal="center" vertical="center" readingOrder="2"/>
    </xf>
    <xf numFmtId="0" fontId="220" fillId="0" borderId="0" xfId="381" applyFont="1" applyAlignment="1">
      <alignment horizontal="right" readingOrder="2"/>
    </xf>
    <xf numFmtId="0" fontId="220" fillId="0" borderId="0" xfId="381" applyFont="1" applyAlignment="1">
      <alignment horizontal="center" readingOrder="2"/>
    </xf>
    <xf numFmtId="0" fontId="220" fillId="0" borderId="0" xfId="381" applyFont="1" applyAlignment="1">
      <alignment horizontal="right" indent="1" readingOrder="2"/>
    </xf>
    <xf numFmtId="191" fontId="185" fillId="24" borderId="115" xfId="95" applyFont="1" applyFill="1" applyBorder="1" applyAlignment="1">
      <alignment horizontal="center" vertical="center" readingOrder="2"/>
    </xf>
    <xf numFmtId="0" fontId="24" fillId="24" borderId="36" xfId="381" applyFont="1" applyFill="1" applyBorder="1" applyAlignment="1">
      <alignment horizontal="center"/>
    </xf>
    <xf numFmtId="0" fontId="17" fillId="0" borderId="26" xfId="381" applyBorder="1" applyAlignment="1">
      <alignment horizontal="center" readingOrder="2"/>
    </xf>
    <xf numFmtId="0" fontId="17" fillId="0" borderId="26" xfId="381" applyBorder="1" applyAlignment="1">
      <alignment horizontal="center"/>
    </xf>
    <xf numFmtId="0" fontId="17" fillId="0" borderId="39" xfId="381" applyBorder="1"/>
    <xf numFmtId="0" fontId="20" fillId="0" borderId="0" xfId="381" applyFont="1" applyAlignment="1">
      <alignment horizontal="right" vertical="center" readingOrder="2"/>
    </xf>
    <xf numFmtId="0" fontId="17" fillId="0" borderId="0" xfId="381" applyFont="1" applyAlignment="1">
      <alignment horizontal="right" vertical="center" indent="1" readingOrder="2"/>
    </xf>
    <xf numFmtId="0" fontId="17" fillId="0" borderId="0" xfId="381" applyAlignment="1">
      <alignment horizontal="center" readingOrder="2"/>
    </xf>
    <xf numFmtId="0" fontId="17" fillId="0" borderId="0" xfId="381" applyFont="1" applyAlignment="1">
      <alignment horizontal="left" vertical="center" readingOrder="2"/>
    </xf>
    <xf numFmtId="0" fontId="220" fillId="0" borderId="0" xfId="381" applyFont="1" applyAlignment="1">
      <alignment horizontal="left" readingOrder="2"/>
    </xf>
    <xf numFmtId="0" fontId="22" fillId="0" borderId="0" xfId="381" applyFont="1" applyAlignment="1">
      <alignment horizontal="right" readingOrder="2"/>
    </xf>
    <xf numFmtId="0" fontId="22" fillId="0" borderId="0" xfId="381" applyFont="1" applyAlignment="1">
      <alignment horizontal="right" indent="1" readingOrder="2"/>
    </xf>
    <xf numFmtId="0" fontId="25" fillId="0" borderId="0" xfId="381" applyFont="1" applyAlignment="1">
      <alignment horizontal="center" readingOrder="2"/>
    </xf>
    <xf numFmtId="0" fontId="220" fillId="0" borderId="0" xfId="381" applyFont="1" applyFill="1" applyBorder="1" applyAlignment="1">
      <alignment horizontal="center" vertical="center" readingOrder="2"/>
    </xf>
    <xf numFmtId="0" fontId="221" fillId="0" borderId="0" xfId="381" applyFont="1" applyAlignment="1">
      <alignment horizontal="right" vertical="center" readingOrder="2"/>
    </xf>
    <xf numFmtId="238" fontId="113" fillId="0" borderId="0" xfId="0" applyFont="1" applyAlignment="1">
      <alignment horizontal="justify" vertical="center" readingOrder="2"/>
    </xf>
    <xf numFmtId="49" fontId="113" fillId="0" borderId="13" xfId="0" applyNumberFormat="1" applyFont="1" applyBorder="1" applyAlignment="1">
      <alignment horizontal="center" vertical="center" readingOrder="2"/>
    </xf>
    <xf numFmtId="238" fontId="241" fillId="61" borderId="13" xfId="0" applyFont="1" applyFill="1" applyBorder="1" applyAlignment="1">
      <alignment horizontal="center" vertical="center" readingOrder="2"/>
    </xf>
    <xf numFmtId="238" fontId="241" fillId="61" borderId="168" xfId="0" applyFont="1" applyFill="1" applyBorder="1" applyAlignment="1">
      <alignment horizontal="center" vertical="center" readingOrder="2"/>
    </xf>
    <xf numFmtId="238" fontId="241" fillId="61" borderId="53" xfId="0" applyFont="1" applyFill="1" applyBorder="1" applyAlignment="1">
      <alignment horizontal="center" vertical="center" readingOrder="2"/>
    </xf>
    <xf numFmtId="238" fontId="242" fillId="0" borderId="168" xfId="0" applyFont="1" applyFill="1" applyBorder="1" applyAlignment="1">
      <alignment horizontal="justify" vertical="center" readingOrder="2"/>
    </xf>
    <xf numFmtId="238" fontId="242" fillId="0" borderId="32" xfId="0" applyFont="1" applyFill="1" applyBorder="1" applyAlignment="1">
      <alignment horizontal="justify" vertical="center" readingOrder="2"/>
    </xf>
    <xf numFmtId="238" fontId="40" fillId="0" borderId="17" xfId="0" applyFont="1" applyBorder="1" applyAlignment="1">
      <alignment horizontal="center" vertical="center" wrapText="1" readingOrder="2"/>
    </xf>
    <xf numFmtId="238" fontId="40" fillId="62" borderId="37" xfId="0" applyFont="1" applyFill="1" applyBorder="1" applyAlignment="1">
      <alignment horizontal="center" vertical="center" wrapText="1" readingOrder="2"/>
    </xf>
    <xf numFmtId="238" fontId="0" fillId="0" borderId="13" xfId="0" applyFont="1" applyBorder="1" applyAlignment="1" applyProtection="1">
      <alignment horizontal="right" vertical="center" indent="1" readingOrder="2"/>
      <protection locked="0"/>
    </xf>
    <xf numFmtId="3" fontId="22" fillId="24" borderId="38" xfId="381" applyNumberFormat="1" applyFont="1" applyFill="1" applyBorder="1" applyAlignment="1">
      <alignment horizontal="center" vertical="center" readingOrder="2"/>
    </xf>
    <xf numFmtId="0" fontId="0" fillId="0" borderId="13" xfId="62" applyFont="1" applyBorder="1" applyAlignment="1" applyProtection="1">
      <alignment horizontal="right" vertical="center" wrapText="1" readingOrder="2"/>
      <protection locked="0"/>
    </xf>
    <xf numFmtId="238" fontId="184" fillId="63" borderId="13" xfId="0" applyFont="1" applyFill="1" applyBorder="1" applyAlignment="1">
      <alignment horizontal="center" vertical="center" readingOrder="2"/>
    </xf>
    <xf numFmtId="0" fontId="113" fillId="0" borderId="13" xfId="381" applyFont="1" applyBorder="1" applyAlignment="1">
      <alignment horizontal="center" vertical="center" wrapText="1" readingOrder="2"/>
    </xf>
    <xf numFmtId="238" fontId="184" fillId="63" borderId="13" xfId="0" applyFont="1" applyFill="1" applyBorder="1" applyAlignment="1">
      <alignment horizontal="center" vertical="center" wrapText="1" readingOrder="2"/>
    </xf>
    <xf numFmtId="238" fontId="158" fillId="0" borderId="0" xfId="0" applyFont="1" applyAlignment="1">
      <alignment horizontal="center" vertical="center" wrapText="1" readingOrder="2"/>
    </xf>
    <xf numFmtId="238" fontId="40" fillId="0" borderId="123" xfId="0" applyFont="1" applyBorder="1" applyAlignment="1">
      <alignment horizontal="center" vertical="center" wrapText="1" readingOrder="2"/>
    </xf>
    <xf numFmtId="238" fontId="40" fillId="0" borderId="145" xfId="0" applyFont="1" applyBorder="1" applyAlignment="1">
      <alignment horizontal="center" vertical="center" wrapText="1" readingOrder="2"/>
    </xf>
    <xf numFmtId="0" fontId="242" fillId="0" borderId="53" xfId="0" applyNumberFormat="1" applyFont="1" applyFill="1" applyBorder="1" applyAlignment="1">
      <alignment horizontal="center" vertical="center" readingOrder="2"/>
    </xf>
    <xf numFmtId="0" fontId="242" fillId="0" borderId="13" xfId="0" applyNumberFormat="1" applyFont="1" applyFill="1" applyBorder="1" applyAlignment="1">
      <alignment horizontal="center" vertical="center" readingOrder="2"/>
    </xf>
    <xf numFmtId="1" fontId="242" fillId="0" borderId="53" xfId="0" applyNumberFormat="1" applyFont="1" applyFill="1" applyBorder="1" applyAlignment="1">
      <alignment horizontal="center" vertical="center" readingOrder="2"/>
    </xf>
    <xf numFmtId="0" fontId="113" fillId="0" borderId="13" xfId="0" applyNumberFormat="1" applyFont="1" applyBorder="1" applyAlignment="1">
      <alignment horizontal="center" vertical="center" readingOrder="2"/>
    </xf>
    <xf numFmtId="238" fontId="243" fillId="0" borderId="17" xfId="0" applyFont="1" applyBorder="1" applyAlignment="1">
      <alignment horizontal="right" vertical="center" readingOrder="2"/>
    </xf>
    <xf numFmtId="238" fontId="240" fillId="0" borderId="123" xfId="0" applyFont="1" applyBorder="1" applyAlignment="1">
      <alignment horizontal="right" vertical="center" readingOrder="2"/>
    </xf>
    <xf numFmtId="238" fontId="243" fillId="0" borderId="37" xfId="0" applyFont="1" applyBorder="1" applyAlignment="1">
      <alignment horizontal="right" vertical="center" readingOrder="2"/>
    </xf>
    <xf numFmtId="238" fontId="240" fillId="0" borderId="145" xfId="0" applyFont="1" applyBorder="1" applyAlignment="1">
      <alignment horizontal="right" vertical="center" readingOrder="2"/>
    </xf>
    <xf numFmtId="238" fontId="243" fillId="0" borderId="145" xfId="0" applyFont="1" applyBorder="1" applyAlignment="1">
      <alignment horizontal="right" vertical="center" readingOrder="2"/>
    </xf>
    <xf numFmtId="238" fontId="0" fillId="0" borderId="13" xfId="0" applyFont="1" applyBorder="1" applyAlignment="1">
      <alignment horizontal="center" vertical="center" readingOrder="2"/>
    </xf>
    <xf numFmtId="0" fontId="113" fillId="0" borderId="0" xfId="381" applyFont="1"/>
    <xf numFmtId="0" fontId="244" fillId="55" borderId="0" xfId="381" applyFont="1" applyFill="1" applyBorder="1"/>
    <xf numFmtId="0" fontId="113" fillId="0" borderId="0" xfId="381" applyFont="1" applyBorder="1"/>
    <xf numFmtId="0" fontId="246" fillId="24" borderId="126" xfId="381" applyFont="1" applyFill="1" applyBorder="1" applyAlignment="1">
      <alignment horizontal="center" vertical="center"/>
    </xf>
    <xf numFmtId="0" fontId="114" fillId="0" borderId="0" xfId="381" applyFont="1"/>
    <xf numFmtId="285" fontId="249" fillId="23" borderId="13" xfId="112" applyNumberFormat="1" applyFont="1" applyFill="1" applyBorder="1" applyAlignment="1">
      <alignment horizontal="center" vertical="center" readingOrder="2"/>
    </xf>
    <xf numFmtId="260" fontId="249" fillId="23" borderId="13" xfId="112" applyNumberFormat="1" applyFont="1" applyFill="1" applyBorder="1" applyAlignment="1">
      <alignment horizontal="center" vertical="center" readingOrder="2"/>
    </xf>
    <xf numFmtId="261" fontId="249" fillId="24" borderId="13" xfId="373" applyNumberFormat="1" applyFont="1" applyFill="1" applyBorder="1" applyAlignment="1">
      <alignment horizontal="center" vertical="center" readingOrder="2"/>
    </xf>
    <xf numFmtId="262" fontId="249" fillId="24" borderId="13" xfId="373" applyNumberFormat="1" applyFont="1" applyFill="1" applyBorder="1" applyAlignment="1">
      <alignment horizontal="center" vertical="center" readingOrder="2"/>
    </xf>
    <xf numFmtId="263" fontId="250" fillId="23" borderId="13" xfId="383" applyFont="1" applyFill="1" applyBorder="1">
      <alignment horizontal="center" vertical="center" readingOrder="2"/>
    </xf>
    <xf numFmtId="0" fontId="114" fillId="0" borderId="0" xfId="381" applyFont="1" applyAlignment="1">
      <alignment vertical="center"/>
    </xf>
    <xf numFmtId="0" fontId="113" fillId="0" borderId="0" xfId="381" applyFont="1" applyAlignment="1">
      <alignment vertical="center"/>
    </xf>
    <xf numFmtId="0" fontId="253" fillId="23" borderId="187" xfId="381" applyFont="1" applyFill="1" applyBorder="1" applyAlignment="1">
      <alignment horizontal="center" vertical="center"/>
    </xf>
    <xf numFmtId="0" fontId="253" fillId="23" borderId="188" xfId="381" applyFont="1" applyFill="1" applyBorder="1" applyAlignment="1">
      <alignment horizontal="center" vertical="center"/>
    </xf>
    <xf numFmtId="264" fontId="254" fillId="23" borderId="191" xfId="384" applyFont="1" applyFill="1" applyBorder="1" applyAlignment="1">
      <alignment horizontal="center" vertical="center" readingOrder="2"/>
    </xf>
    <xf numFmtId="264" fontId="249" fillId="23" borderId="189" xfId="384" applyNumberFormat="1" applyFont="1" applyFill="1" applyBorder="1" applyAlignment="1">
      <alignment horizontal="center" vertical="center" readingOrder="2"/>
    </xf>
    <xf numFmtId="0" fontId="253" fillId="23" borderId="193" xfId="381" applyFont="1" applyFill="1" applyBorder="1" applyAlignment="1">
      <alignment horizontal="center" vertical="center"/>
    </xf>
    <xf numFmtId="179" fontId="37" fillId="60" borderId="193" xfId="368" applyFont="1" applyFill="1" applyBorder="1" applyAlignment="1">
      <alignment horizontal="center" vertical="center" readingOrder="2"/>
    </xf>
    <xf numFmtId="265" fontId="35" fillId="60" borderId="194" xfId="368" applyNumberFormat="1" applyFont="1" applyFill="1" applyBorder="1" applyAlignment="1">
      <alignment horizontal="center" vertical="center" readingOrder="2"/>
    </xf>
    <xf numFmtId="0" fontId="253" fillId="23" borderId="196" xfId="381" applyFont="1" applyFill="1" applyBorder="1" applyAlignment="1">
      <alignment horizontal="center" vertical="center"/>
    </xf>
    <xf numFmtId="179" fontId="37" fillId="60" borderId="196" xfId="368" applyFont="1" applyFill="1" applyBorder="1" applyAlignment="1">
      <alignment horizontal="center" vertical="center" readingOrder="2"/>
    </xf>
    <xf numFmtId="179" fontId="35" fillId="60" borderId="197" xfId="368" applyFont="1" applyFill="1" applyBorder="1" applyAlignment="1">
      <alignment horizontal="center" vertical="center" readingOrder="2"/>
    </xf>
    <xf numFmtId="267" fontId="254" fillId="23" borderId="200" xfId="385" applyNumberFormat="1" applyFont="1" applyFill="1" applyBorder="1" applyAlignment="1">
      <alignment horizontal="center" vertical="center" readingOrder="2"/>
    </xf>
    <xf numFmtId="266" fontId="249" fillId="23" borderId="201" xfId="385" applyFont="1" applyFill="1" applyBorder="1" applyAlignment="1">
      <alignment horizontal="center" vertical="center" readingOrder="2"/>
    </xf>
    <xf numFmtId="267" fontId="254" fillId="23" borderId="274" xfId="385" applyNumberFormat="1" applyFont="1" applyFill="1" applyBorder="1" applyAlignment="1">
      <alignment horizontal="center" vertical="center" readingOrder="2"/>
    </xf>
    <xf numFmtId="266" fontId="249" fillId="23" borderId="274" xfId="385" applyFont="1" applyFill="1" applyBorder="1" applyAlignment="1">
      <alignment horizontal="center" vertical="center" wrapText="1" readingOrder="2"/>
    </xf>
    <xf numFmtId="0" fontId="256" fillId="41" borderId="202" xfId="381" applyFont="1" applyFill="1" applyBorder="1" applyAlignment="1">
      <alignment horizontal="center" vertical="center" wrapText="1" readingOrder="2"/>
    </xf>
    <xf numFmtId="0" fontId="256" fillId="41" borderId="203" xfId="381" applyFont="1" applyFill="1" applyBorder="1" applyAlignment="1">
      <alignment horizontal="center" vertical="center" wrapText="1" readingOrder="2"/>
    </xf>
    <xf numFmtId="0" fontId="257" fillId="41" borderId="204" xfId="381" applyFont="1" applyFill="1" applyBorder="1" applyAlignment="1">
      <alignment horizontal="center" vertical="center" wrapText="1" readingOrder="2"/>
    </xf>
    <xf numFmtId="0" fontId="258" fillId="63" borderId="13" xfId="381" applyFont="1" applyFill="1" applyBorder="1" applyAlignment="1">
      <alignment horizontal="center" vertical="center" shrinkToFit="1" readingOrder="2"/>
    </xf>
    <xf numFmtId="0" fontId="254" fillId="23" borderId="205" xfId="382" applyNumberFormat="1" applyFont="1" applyFill="1" applyBorder="1" applyAlignment="1">
      <alignment horizontal="center" vertical="center" readingOrder="2"/>
    </xf>
    <xf numFmtId="268" fontId="254" fillId="23" borderId="206" xfId="386" applyFont="1" applyFill="1" applyBorder="1">
      <alignment horizontal="center" vertical="center" readingOrder="2"/>
    </xf>
    <xf numFmtId="190" fontId="254" fillId="23" borderId="207" xfId="112" applyNumberFormat="1" applyFont="1" applyFill="1" applyBorder="1" applyAlignment="1">
      <alignment horizontal="center" vertical="center" readingOrder="2"/>
    </xf>
    <xf numFmtId="266" fontId="257" fillId="41" borderId="208" xfId="385" applyFont="1" applyFill="1" applyBorder="1">
      <alignment horizontal="center" vertical="center" readingOrder="2"/>
    </xf>
    <xf numFmtId="0" fontId="259" fillId="63" borderId="13" xfId="381" applyFont="1" applyFill="1" applyBorder="1" applyAlignment="1">
      <alignment horizontal="center" vertical="center" readingOrder="2"/>
    </xf>
    <xf numFmtId="268" fontId="40" fillId="0" borderId="13" xfId="386" applyFont="1" applyFill="1" applyBorder="1">
      <alignment horizontal="center" vertical="center" readingOrder="2"/>
    </xf>
    <xf numFmtId="266" fontId="40" fillId="0" borderId="13" xfId="385" applyFont="1" applyBorder="1">
      <alignment horizontal="center" vertical="center" readingOrder="2"/>
    </xf>
    <xf numFmtId="0" fontId="29" fillId="0" borderId="13" xfId="381" applyFont="1" applyBorder="1" applyAlignment="1">
      <alignment horizontal="center" vertical="center" readingOrder="2"/>
    </xf>
    <xf numFmtId="272" fontId="40" fillId="0" borderId="13" xfId="385" applyNumberFormat="1" applyFont="1" applyBorder="1">
      <alignment horizontal="center" vertical="center" readingOrder="2"/>
    </xf>
    <xf numFmtId="0" fontId="113" fillId="0" borderId="13" xfId="127" applyNumberFormat="1" applyFont="1" applyBorder="1" applyAlignment="1">
      <alignment horizontal="center" vertical="center" wrapText="1" readingOrder="2"/>
    </xf>
    <xf numFmtId="0" fontId="254" fillId="23" borderId="209" xfId="382" applyNumberFormat="1" applyFont="1" applyFill="1" applyBorder="1" applyAlignment="1">
      <alignment horizontal="center" vertical="center" readingOrder="2"/>
    </xf>
    <xf numFmtId="268" fontId="254" fillId="23" borderId="17" xfId="386" applyFont="1" applyFill="1" applyBorder="1">
      <alignment horizontal="center" vertical="center" readingOrder="2"/>
    </xf>
    <xf numFmtId="190" fontId="254" fillId="23" borderId="210" xfId="112" applyNumberFormat="1" applyFont="1" applyFill="1" applyBorder="1" applyAlignment="1">
      <alignment horizontal="center" vertical="center" readingOrder="2"/>
    </xf>
    <xf numFmtId="0" fontId="257" fillId="41" borderId="211" xfId="382" applyNumberFormat="1" applyFont="1" applyFill="1" applyBorder="1" applyAlignment="1">
      <alignment horizontal="center" vertical="center" readingOrder="2"/>
    </xf>
    <xf numFmtId="264" fontId="257" fillId="41" borderId="212" xfId="384" applyFont="1" applyFill="1" applyBorder="1">
      <alignment horizontal="center" vertical="center" readingOrder="2"/>
    </xf>
    <xf numFmtId="190" fontId="257" fillId="41" borderId="212" xfId="112" applyNumberFormat="1" applyFont="1" applyFill="1" applyBorder="1" applyAlignment="1">
      <alignment horizontal="center" vertical="center" readingOrder="2"/>
    </xf>
    <xf numFmtId="267" fontId="257" fillId="41" borderId="213" xfId="385" applyNumberFormat="1" applyFont="1" applyFill="1" applyBorder="1" applyAlignment="1">
      <alignment horizontal="center" vertical="center" readingOrder="2"/>
    </xf>
    <xf numFmtId="0" fontId="248" fillId="24" borderId="15" xfId="382" applyNumberFormat="1" applyFont="1" applyFill="1" applyBorder="1" applyAlignment="1">
      <alignment horizontal="center" vertical="center" readingOrder="2"/>
    </xf>
    <xf numFmtId="0" fontId="249" fillId="24" borderId="1" xfId="386" applyNumberFormat="1" applyFont="1" applyFill="1" applyBorder="1" applyAlignment="1">
      <alignment horizontal="center" vertical="center" readingOrder="2"/>
    </xf>
    <xf numFmtId="0" fontId="114" fillId="24" borderId="1" xfId="381" applyFont="1" applyFill="1" applyBorder="1" applyAlignment="1">
      <alignment horizontal="center" vertical="center"/>
    </xf>
    <xf numFmtId="0" fontId="249" fillId="24" borderId="27" xfId="386" applyNumberFormat="1" applyFont="1" applyFill="1" applyBorder="1" applyAlignment="1">
      <alignment horizontal="center" vertical="center" readingOrder="2"/>
    </xf>
    <xf numFmtId="0" fontId="248" fillId="24" borderId="19" xfId="382" applyNumberFormat="1" applyFont="1" applyFill="1" applyBorder="1" applyAlignment="1">
      <alignment horizontal="center" vertical="center" readingOrder="2"/>
    </xf>
    <xf numFmtId="0" fontId="249" fillId="24" borderId="29" xfId="386" applyNumberFormat="1" applyFont="1" applyFill="1" applyBorder="1" applyAlignment="1">
      <alignment horizontal="center" vertical="center" readingOrder="2"/>
    </xf>
    <xf numFmtId="0" fontId="114" fillId="24" borderId="29" xfId="381" applyFont="1" applyFill="1" applyBorder="1" applyAlignment="1">
      <alignment horizontal="center" vertical="center"/>
    </xf>
    <xf numFmtId="0" fontId="249" fillId="24" borderId="11" xfId="386" applyNumberFormat="1" applyFont="1" applyFill="1" applyBorder="1" applyAlignment="1">
      <alignment horizontal="center" vertical="center" readingOrder="2"/>
    </xf>
    <xf numFmtId="266" fontId="254" fillId="24" borderId="29" xfId="385" applyFont="1" applyFill="1" applyBorder="1">
      <alignment horizontal="center" vertical="center" readingOrder="2"/>
    </xf>
    <xf numFmtId="269" fontId="254" fillId="24" borderId="11" xfId="112" applyNumberFormat="1" applyFont="1" applyFill="1" applyBorder="1" applyAlignment="1">
      <alignment horizontal="center" vertical="center" readingOrder="2"/>
    </xf>
    <xf numFmtId="190" fontId="253" fillId="23" borderId="187" xfId="381" applyNumberFormat="1" applyFont="1" applyFill="1" applyBorder="1" applyAlignment="1">
      <alignment horizontal="center" vertical="center"/>
    </xf>
    <xf numFmtId="190" fontId="254" fillId="23" borderId="191" xfId="384" applyNumberFormat="1" applyFont="1" applyFill="1" applyBorder="1" applyAlignment="1">
      <alignment horizontal="center" vertical="center" readingOrder="2"/>
    </xf>
    <xf numFmtId="190" fontId="37" fillId="60" borderId="193" xfId="368" applyNumberFormat="1" applyFont="1" applyFill="1" applyBorder="1" applyAlignment="1">
      <alignment horizontal="center" vertical="center" readingOrder="2"/>
    </xf>
    <xf numFmtId="190" fontId="37" fillId="60" borderId="196" xfId="368" applyNumberFormat="1" applyFont="1" applyFill="1" applyBorder="1" applyAlignment="1">
      <alignment horizontal="center" vertical="center" readingOrder="2"/>
    </xf>
    <xf numFmtId="190" fontId="254" fillId="23" borderId="200" xfId="385" applyNumberFormat="1" applyFont="1" applyFill="1" applyBorder="1" applyAlignment="1">
      <alignment horizontal="center" vertical="center" readingOrder="2"/>
    </xf>
    <xf numFmtId="40" fontId="249" fillId="23" borderId="13" xfId="31" applyFont="1" applyFill="1" applyBorder="1" applyAlignment="1">
      <alignment horizontal="center" vertical="center" readingOrder="2"/>
    </xf>
    <xf numFmtId="0" fontId="0" fillId="0" borderId="13" xfId="0" applyNumberFormat="1" applyFont="1" applyFill="1" applyBorder="1" applyAlignment="1" applyProtection="1">
      <alignment horizontal="right" vertical="center" indent="1" readingOrder="2"/>
      <protection locked="0"/>
    </xf>
    <xf numFmtId="0" fontId="0" fillId="0" borderId="13" xfId="0" applyNumberFormat="1" applyFont="1" applyFill="1" applyBorder="1" applyAlignment="1" applyProtection="1">
      <alignment horizontal="right" vertical="center" indent="1" readingOrder="2"/>
    </xf>
    <xf numFmtId="238" fontId="261" fillId="0" borderId="17" xfId="0" applyFont="1" applyBorder="1" applyAlignment="1">
      <alignment horizontal="right" vertical="center" wrapText="1" readingOrder="2"/>
    </xf>
    <xf numFmtId="238" fontId="261" fillId="0" borderId="37" xfId="0" applyFont="1" applyBorder="1" applyAlignment="1">
      <alignment horizontal="right" vertical="center" wrapText="1" readingOrder="2"/>
    </xf>
    <xf numFmtId="238" fontId="260" fillId="0" borderId="123" xfId="0" applyFont="1" applyBorder="1" applyAlignment="1">
      <alignment horizontal="right" vertical="center" wrapText="1" readingOrder="2"/>
    </xf>
    <xf numFmtId="238" fontId="260" fillId="0" borderId="145" xfId="0" applyFont="1" applyBorder="1" applyAlignment="1">
      <alignment horizontal="right" vertical="center" wrapText="1" readingOrder="2"/>
    </xf>
    <xf numFmtId="238" fontId="261" fillId="0" borderId="145" xfId="0" applyFont="1" applyBorder="1" applyAlignment="1">
      <alignment horizontal="right" vertical="center" wrapText="1" readingOrder="2"/>
    </xf>
    <xf numFmtId="0" fontId="254" fillId="24" borderId="32" xfId="382" applyNumberFormat="1" applyFont="1" applyFill="1" applyBorder="1" applyAlignment="1">
      <alignment horizontal="center" vertical="center" readingOrder="2"/>
    </xf>
    <xf numFmtId="0" fontId="254" fillId="24" borderId="181" xfId="382" applyNumberFormat="1" applyFont="1" applyFill="1" applyBorder="1" applyAlignment="1">
      <alignment horizontal="center" vertical="center" readingOrder="2"/>
    </xf>
    <xf numFmtId="1" fontId="254" fillId="24" borderId="13" xfId="381" applyNumberFormat="1" applyFont="1" applyFill="1" applyBorder="1" applyAlignment="1">
      <alignment horizontal="center" readingOrder="2"/>
    </xf>
    <xf numFmtId="1" fontId="254" fillId="24" borderId="14" xfId="381" applyNumberFormat="1" applyFont="1" applyFill="1" applyBorder="1" applyAlignment="1">
      <alignment horizontal="center" readingOrder="2"/>
    </xf>
    <xf numFmtId="0" fontId="254" fillId="24" borderId="115" xfId="381" applyNumberFormat="1" applyFont="1" applyFill="1" applyBorder="1" applyAlignment="1">
      <alignment horizontal="center" readingOrder="2"/>
    </xf>
    <xf numFmtId="0" fontId="254" fillId="24" borderId="182" xfId="381" applyNumberFormat="1" applyFont="1" applyFill="1" applyBorder="1" applyAlignment="1">
      <alignment horizontal="center" readingOrder="2"/>
    </xf>
    <xf numFmtId="0" fontId="255" fillId="23" borderId="115" xfId="382" applyNumberFormat="1" applyFont="1" applyFill="1" applyBorder="1" applyAlignment="1">
      <alignment horizontal="center" vertical="center" readingOrder="2"/>
    </xf>
    <xf numFmtId="0" fontId="255" fillId="23" borderId="182" xfId="382" applyNumberFormat="1" applyFont="1" applyFill="1" applyBorder="1" applyAlignment="1">
      <alignment horizontal="center" vertical="center" readingOrder="2"/>
    </xf>
    <xf numFmtId="264" fontId="255" fillId="23" borderId="29" xfId="384" applyFont="1" applyFill="1" applyBorder="1">
      <alignment horizontal="center" vertical="center" readingOrder="2"/>
    </xf>
    <xf numFmtId="264" fontId="255" fillId="23" borderId="11" xfId="384" applyFont="1" applyFill="1" applyBorder="1">
      <alignment horizontal="center" vertical="center" readingOrder="2"/>
    </xf>
    <xf numFmtId="0" fontId="113" fillId="0" borderId="0" xfId="381" applyFont="1" applyBorder="1"/>
    <xf numFmtId="0" fontId="113" fillId="0" borderId="0" xfId="381" applyFont="1"/>
    <xf numFmtId="0" fontId="254" fillId="24" borderId="18" xfId="382" applyNumberFormat="1" applyFont="1" applyFill="1" applyBorder="1" applyAlignment="1">
      <alignment horizontal="center" vertical="center" readingOrder="2"/>
    </xf>
    <xf numFmtId="0" fontId="254" fillId="24" borderId="173" xfId="382" applyNumberFormat="1" applyFont="1" applyFill="1" applyBorder="1" applyAlignment="1">
      <alignment horizontal="center" vertical="center" readingOrder="2"/>
    </xf>
    <xf numFmtId="190" fontId="254" fillId="24" borderId="1" xfId="112" applyNumberFormat="1" applyFont="1" applyFill="1" applyBorder="1" applyAlignment="1">
      <alignment horizontal="center" vertical="center" readingOrder="2"/>
    </xf>
    <xf numFmtId="190" fontId="254" fillId="24" borderId="27" xfId="112" applyNumberFormat="1" applyFont="1" applyFill="1" applyBorder="1" applyAlignment="1">
      <alignment horizontal="center" vertical="center" readingOrder="2"/>
    </xf>
    <xf numFmtId="0" fontId="254" fillId="23" borderId="274" xfId="382" applyNumberFormat="1" applyFont="1" applyFill="1" applyBorder="1" applyAlignment="1">
      <alignment horizontal="center" vertical="center" readingOrder="2"/>
    </xf>
    <xf numFmtId="0" fontId="245" fillId="24" borderId="126" xfId="381" applyFont="1" applyFill="1" applyBorder="1" applyAlignment="1">
      <alignment horizontal="center" vertical="center"/>
    </xf>
    <xf numFmtId="0" fontId="247" fillId="24" borderId="126" xfId="381" applyFont="1" applyFill="1" applyBorder="1" applyAlignment="1">
      <alignment horizontal="center" vertical="center" wrapText="1"/>
    </xf>
    <xf numFmtId="0" fontId="247" fillId="24" borderId="126" xfId="381" applyFont="1" applyFill="1" applyBorder="1" applyAlignment="1">
      <alignment horizontal="center" vertical="center"/>
    </xf>
    <xf numFmtId="0" fontId="248" fillId="24" borderId="13" xfId="382" applyNumberFormat="1" applyFont="1" applyFill="1" applyBorder="1" applyAlignment="1">
      <alignment horizontal="center" vertical="center" readingOrder="2"/>
    </xf>
    <xf numFmtId="0" fontId="250" fillId="24" borderId="13" xfId="382" applyNumberFormat="1" applyFont="1" applyFill="1" applyBorder="1" applyAlignment="1">
      <alignment horizontal="center" vertical="center" readingOrder="2"/>
    </xf>
    <xf numFmtId="0" fontId="241" fillId="63" borderId="13" xfId="110" applyFont="1" applyFill="1" applyBorder="1">
      <alignment horizontal="center" vertical="center" readingOrder="2"/>
    </xf>
    <xf numFmtId="175" fontId="113" fillId="0" borderId="13" xfId="127" applyFont="1" applyBorder="1" applyAlignment="1">
      <alignment horizontal="center" vertical="center" wrapText="1" readingOrder="2"/>
    </xf>
    <xf numFmtId="0" fontId="258" fillId="63" borderId="13" xfId="381" applyFont="1" applyFill="1" applyBorder="1" applyAlignment="1">
      <alignment horizontal="center" vertical="center" shrinkToFit="1" readingOrder="2"/>
    </xf>
    <xf numFmtId="0" fontId="254" fillId="23" borderId="198" xfId="382" applyNumberFormat="1" applyFont="1" applyFill="1" applyBorder="1" applyAlignment="1">
      <alignment horizontal="center" vertical="center" readingOrder="2"/>
    </xf>
    <xf numFmtId="0" fontId="254" fillId="23" borderId="199" xfId="382" applyNumberFormat="1" applyFont="1" applyFill="1" applyBorder="1" applyAlignment="1">
      <alignment horizontal="center" vertical="center" readingOrder="2"/>
    </xf>
    <xf numFmtId="0" fontId="253" fillId="23" borderId="186" xfId="381" applyFont="1" applyFill="1" applyBorder="1" applyAlignment="1">
      <alignment horizontal="center" vertical="center"/>
    </xf>
    <xf numFmtId="0" fontId="253" fillId="23" borderId="187" xfId="381" applyFont="1" applyFill="1" applyBorder="1" applyAlignment="1">
      <alignment horizontal="center" vertical="center"/>
    </xf>
    <xf numFmtId="0" fontId="254" fillId="23" borderId="190" xfId="382" applyNumberFormat="1" applyFont="1" applyFill="1" applyBorder="1" applyAlignment="1">
      <alignment horizontal="center" vertical="center" readingOrder="2"/>
    </xf>
    <xf numFmtId="0" fontId="254" fillId="23" borderId="191" xfId="382" applyNumberFormat="1" applyFont="1" applyFill="1" applyBorder="1" applyAlignment="1">
      <alignment horizontal="center" vertical="center" readingOrder="2"/>
    </xf>
    <xf numFmtId="0" fontId="254" fillId="60" borderId="192" xfId="382" applyNumberFormat="1" applyFont="1" applyFill="1" applyBorder="1" applyAlignment="1">
      <alignment horizontal="center" vertical="center" readingOrder="2"/>
    </xf>
    <xf numFmtId="0" fontId="254" fillId="60" borderId="195" xfId="382" applyNumberFormat="1" applyFont="1" applyFill="1" applyBorder="1" applyAlignment="1">
      <alignment horizontal="center" vertical="center" readingOrder="2"/>
    </xf>
    <xf numFmtId="263" fontId="248" fillId="24" borderId="13" xfId="381" applyNumberFormat="1" applyFont="1" applyFill="1" applyBorder="1" applyAlignment="1">
      <alignment horizontal="center" vertical="center" readingOrder="2"/>
    </xf>
    <xf numFmtId="0" fontId="251" fillId="27" borderId="104" xfId="381" applyFont="1" applyFill="1" applyBorder="1" applyAlignment="1">
      <alignment horizontal="center" wrapText="1"/>
    </xf>
    <xf numFmtId="0" fontId="252" fillId="27" borderId="0" xfId="381" applyFont="1" applyFill="1" applyBorder="1" applyAlignment="1">
      <alignment horizontal="center" wrapText="1"/>
    </xf>
    <xf numFmtId="274" fontId="185" fillId="0" borderId="117" xfId="391" applyNumberFormat="1" applyFont="1" applyBorder="1" applyAlignment="1">
      <alignment horizontal="center" vertical="center" readingOrder="2"/>
    </xf>
    <xf numFmtId="274" fontId="185" fillId="0" borderId="0" xfId="391" applyNumberFormat="1" applyFont="1" applyBorder="1" applyAlignment="1">
      <alignment horizontal="center" vertical="center" readingOrder="2"/>
    </xf>
    <xf numFmtId="238" fontId="40" fillId="62" borderId="122" xfId="0" applyFont="1" applyFill="1" applyBorder="1" applyAlignment="1">
      <alignment horizontal="center" vertical="center" wrapText="1" readingOrder="2"/>
    </xf>
    <xf numFmtId="238" fontId="40" fillId="62" borderId="123" xfId="0" applyFont="1" applyFill="1" applyBorder="1" applyAlignment="1">
      <alignment horizontal="center" vertical="center" wrapText="1" readingOrder="2"/>
    </xf>
    <xf numFmtId="238" fontId="40" fillId="0" borderId="122" xfId="0" applyFont="1" applyBorder="1" applyAlignment="1">
      <alignment horizontal="center" vertical="center" wrapText="1" readingOrder="2"/>
    </xf>
    <xf numFmtId="238" fontId="40" fillId="0" borderId="123" xfId="0" applyFont="1" applyBorder="1" applyAlignment="1">
      <alignment horizontal="center" vertical="center" wrapText="1" readingOrder="2"/>
    </xf>
    <xf numFmtId="238" fontId="40" fillId="0" borderId="128" xfId="0" applyFont="1" applyBorder="1" applyAlignment="1">
      <alignment horizontal="center" vertical="center" wrapText="1" readingOrder="2"/>
    </xf>
    <xf numFmtId="238" fontId="40" fillId="0" borderId="145" xfId="0" applyFont="1" applyBorder="1" applyAlignment="1">
      <alignment horizontal="center" vertical="center" wrapText="1" readingOrder="2"/>
    </xf>
    <xf numFmtId="0" fontId="17" fillId="0" borderId="0" xfId="381" applyFont="1" applyAlignment="1">
      <alignment horizontal="justify" vertical="center" wrapText="1" shrinkToFit="1" readingOrder="2"/>
    </xf>
    <xf numFmtId="0" fontId="164" fillId="24" borderId="19" xfId="109" applyFont="1" applyFill="1" applyBorder="1" applyAlignment="1">
      <alignment horizontal="center" vertical="center" readingOrder="2"/>
    </xf>
    <xf numFmtId="0" fontId="164" fillId="24" borderId="111" xfId="109" applyFont="1" applyFill="1" applyBorder="1" applyAlignment="1">
      <alignment horizontal="center" vertical="center" readingOrder="2"/>
    </xf>
    <xf numFmtId="0" fontId="17" fillId="0" borderId="0" xfId="381" applyBorder="1" applyAlignment="1">
      <alignment horizontal="center" vertical="center" readingOrder="2"/>
    </xf>
    <xf numFmtId="275" fontId="20" fillId="0" borderId="0" xfId="95" applyNumberFormat="1" applyFill="1" applyBorder="1">
      <alignment horizontal="center" vertical="center" readingOrder="2"/>
    </xf>
    <xf numFmtId="0" fontId="162" fillId="24" borderId="217" xfId="381" applyFont="1" applyFill="1" applyBorder="1" applyAlignment="1">
      <alignment horizontal="left" vertical="center" readingOrder="2"/>
    </xf>
    <xf numFmtId="0" fontId="162" fillId="24" borderId="39" xfId="381" applyFont="1" applyFill="1" applyBorder="1" applyAlignment="1">
      <alignment horizontal="left" vertical="center" readingOrder="2"/>
    </xf>
    <xf numFmtId="0" fontId="162" fillId="24" borderId="218" xfId="381" applyFont="1" applyFill="1" applyBorder="1" applyAlignment="1">
      <alignment horizontal="left" vertical="center" readingOrder="2"/>
    </xf>
    <xf numFmtId="0" fontId="17" fillId="0" borderId="117" xfId="381" applyFont="1" applyBorder="1" applyAlignment="1">
      <alignment horizontal="justify" vertical="center" readingOrder="2"/>
    </xf>
    <xf numFmtId="0" fontId="22" fillId="24" borderId="233" xfId="381" applyFont="1" applyFill="1" applyBorder="1" applyAlignment="1">
      <alignment horizontal="center" vertical="center" readingOrder="2"/>
    </xf>
    <xf numFmtId="0" fontId="22" fillId="24" borderId="16" xfId="381" applyFont="1" applyFill="1" applyBorder="1" applyAlignment="1">
      <alignment horizontal="center" vertical="center" readingOrder="2"/>
    </xf>
    <xf numFmtId="179" fontId="22" fillId="0" borderId="105" xfId="368" applyFont="1" applyBorder="1" applyAlignment="1">
      <alignment horizontal="right" vertical="center" readingOrder="2"/>
    </xf>
    <xf numFmtId="179" fontId="22" fillId="0" borderId="26" xfId="368" applyFont="1" applyBorder="1" applyAlignment="1">
      <alignment horizontal="right" vertical="center" readingOrder="2"/>
    </xf>
    <xf numFmtId="0" fontId="22" fillId="24" borderId="23" xfId="381" applyFont="1" applyFill="1" applyBorder="1" applyAlignment="1">
      <alignment horizontal="center" vertical="center" readingOrder="2"/>
    </xf>
    <xf numFmtId="0" fontId="22" fillId="24" borderId="13" xfId="381" applyFont="1" applyFill="1" applyBorder="1" applyAlignment="1">
      <alignment horizontal="center" vertical="center" readingOrder="2"/>
    </xf>
    <xf numFmtId="179" fontId="22" fillId="0" borderId="42" xfId="368" applyFont="1" applyBorder="1" applyAlignment="1">
      <alignment horizontal="right" vertical="center" readingOrder="2"/>
    </xf>
    <xf numFmtId="179" fontId="22" fillId="0" borderId="14" xfId="368" applyFont="1" applyBorder="1" applyAlignment="1">
      <alignment horizontal="right" vertical="center" readingOrder="2"/>
    </xf>
    <xf numFmtId="0" fontId="22" fillId="0" borderId="42" xfId="381" applyFont="1" applyBorder="1" applyAlignment="1">
      <alignment horizontal="right" vertical="center" readingOrder="2"/>
    </xf>
    <xf numFmtId="0" fontId="22" fillId="0" borderId="14" xfId="381" applyFont="1" applyBorder="1" applyAlignment="1">
      <alignment horizontal="right" vertical="center" readingOrder="2"/>
    </xf>
    <xf numFmtId="0" fontId="22" fillId="24" borderId="184" xfId="381" applyFont="1" applyFill="1" applyBorder="1" applyAlignment="1">
      <alignment horizontal="center" vertical="center" readingOrder="2"/>
    </xf>
    <xf numFmtId="0" fontId="22" fillId="24" borderId="53" xfId="381" applyFont="1" applyFill="1" applyBorder="1" applyAlignment="1">
      <alignment horizontal="center" vertical="center" readingOrder="2"/>
    </xf>
    <xf numFmtId="0" fontId="22" fillId="24" borderId="146" xfId="381" applyFont="1" applyFill="1" applyBorder="1" applyAlignment="1">
      <alignment horizontal="center" vertical="center" readingOrder="2"/>
    </xf>
    <xf numFmtId="0" fontId="22" fillId="24" borderId="7" xfId="381" applyFont="1" applyFill="1" applyBorder="1" applyAlignment="1">
      <alignment horizontal="center" vertical="center" readingOrder="2"/>
    </xf>
    <xf numFmtId="0" fontId="216" fillId="0" borderId="0" xfId="381" applyFont="1" applyAlignment="1">
      <alignment horizontal="center" vertical="center" readingOrder="2"/>
    </xf>
    <xf numFmtId="0" fontId="17" fillId="0" borderId="0" xfId="381" applyFont="1" applyAlignment="1">
      <alignment horizontal="right" vertical="center" readingOrder="2"/>
    </xf>
    <xf numFmtId="0" fontId="17" fillId="0" borderId="0" xfId="381" applyFont="1" applyAlignment="1">
      <alignment horizontal="right" vertical="center" wrapText="1" readingOrder="2"/>
    </xf>
    <xf numFmtId="0" fontId="22" fillId="0" borderId="116" xfId="381" applyFont="1" applyBorder="1" applyAlignment="1">
      <alignment horizontal="right" vertical="center" readingOrder="2"/>
    </xf>
    <xf numFmtId="0" fontId="164" fillId="24" borderId="146" xfId="93" applyFont="1" applyFill="1" applyBorder="1" applyAlignment="1">
      <alignment horizontal="center" vertical="center" readingOrder="2"/>
    </xf>
    <xf numFmtId="0" fontId="164" fillId="24" borderId="7" xfId="93" applyFont="1" applyFill="1" applyBorder="1" applyAlignment="1">
      <alignment horizontal="center" vertical="center" readingOrder="2"/>
    </xf>
    <xf numFmtId="0" fontId="164" fillId="0" borderId="28" xfId="93" applyFont="1" applyFill="1" applyBorder="1" applyAlignment="1">
      <alignment horizontal="right" vertical="center" indent="4" readingOrder="2"/>
    </xf>
    <xf numFmtId="0" fontId="164" fillId="0" borderId="39" xfId="93" applyFont="1" applyFill="1" applyBorder="1" applyAlignment="1">
      <alignment horizontal="right" vertical="center" indent="4" readingOrder="2"/>
    </xf>
    <xf numFmtId="0" fontId="164" fillId="0" borderId="218" xfId="93" applyFont="1" applyFill="1" applyBorder="1" applyAlignment="1">
      <alignment horizontal="right" vertical="center" indent="4" readingOrder="2"/>
    </xf>
    <xf numFmtId="238" fontId="40" fillId="0" borderId="32" xfId="0" applyFont="1" applyFill="1" applyBorder="1" applyAlignment="1">
      <alignment horizontal="center" vertical="center" readingOrder="2"/>
    </xf>
    <xf numFmtId="238" fontId="40" fillId="0" borderId="42" xfId="0" applyFont="1" applyBorder="1" applyAlignment="1">
      <alignment horizontal="center" vertical="center" readingOrder="2"/>
    </xf>
    <xf numFmtId="238" fontId="58" fillId="0" borderId="103" xfId="0" applyFont="1" applyBorder="1" applyAlignment="1">
      <alignment horizontal="center" vertical="center" readingOrder="2"/>
    </xf>
    <xf numFmtId="238" fontId="58" fillId="0" borderId="0" xfId="0" applyFont="1" applyBorder="1" applyAlignment="1">
      <alignment horizontal="center" vertical="center" readingOrder="2"/>
    </xf>
    <xf numFmtId="238" fontId="32" fillId="0" borderId="13" xfId="0" applyFont="1" applyBorder="1" applyAlignment="1">
      <alignment horizontal="center" vertical="center" readingOrder="2"/>
    </xf>
    <xf numFmtId="238" fontId="261" fillId="0" borderId="37" xfId="0" applyFont="1" applyBorder="1" applyAlignment="1">
      <alignment horizontal="right" vertical="center" wrapText="1" readingOrder="2"/>
    </xf>
    <xf numFmtId="238" fontId="261" fillId="0" borderId="31" xfId="0" applyFont="1" applyBorder="1" applyAlignment="1">
      <alignment horizontal="right" vertical="center" wrapText="1" readingOrder="2"/>
    </xf>
    <xf numFmtId="238" fontId="243" fillId="0" borderId="37" xfId="0" applyFont="1" applyBorder="1" applyAlignment="1">
      <alignment horizontal="right" vertical="center" readingOrder="2"/>
    </xf>
    <xf numFmtId="238" fontId="243" fillId="0" borderId="31" xfId="0" applyFont="1" applyBorder="1" applyAlignment="1">
      <alignment horizontal="right" vertical="center" readingOrder="2"/>
    </xf>
    <xf numFmtId="238" fontId="32" fillId="0" borderId="32" xfId="0" applyFont="1" applyFill="1" applyBorder="1" applyAlignment="1">
      <alignment horizontal="center" vertical="center" readingOrder="2"/>
    </xf>
    <xf numFmtId="238" fontId="32" fillId="0" borderId="42" xfId="0" applyFont="1" applyFill="1" applyBorder="1" applyAlignment="1">
      <alignment horizontal="center" vertical="center" readingOrder="2"/>
    </xf>
    <xf numFmtId="0" fontId="58" fillId="0" borderId="103" xfId="62" applyFont="1" applyBorder="1" applyAlignment="1">
      <alignment horizontal="center" vertical="center" readingOrder="2"/>
    </xf>
    <xf numFmtId="0" fontId="164" fillId="24" borderId="217" xfId="93" applyFont="1" applyFill="1" applyBorder="1" applyAlignment="1">
      <alignment horizontal="center" vertical="center" readingOrder="2"/>
    </xf>
    <xf numFmtId="0" fontId="164" fillId="24" borderId="39" xfId="93" applyFont="1" applyFill="1" applyBorder="1" applyAlignment="1">
      <alignment horizontal="center" vertical="center" readingOrder="2"/>
    </xf>
    <xf numFmtId="0" fontId="164" fillId="24" borderId="218" xfId="93" applyFont="1" applyFill="1" applyBorder="1" applyAlignment="1">
      <alignment horizontal="center" vertical="center" readingOrder="2"/>
    </xf>
    <xf numFmtId="0" fontId="206" fillId="0" borderId="116" xfId="381" applyFont="1" applyBorder="1" applyAlignment="1">
      <alignment horizontal="right" vertical="center" readingOrder="2"/>
    </xf>
    <xf numFmtId="0" fontId="164" fillId="24" borderId="235" xfId="93" applyFont="1" applyFill="1" applyBorder="1" applyAlignment="1">
      <alignment horizontal="center" vertical="center" readingOrder="2"/>
    </xf>
    <xf numFmtId="0" fontId="32" fillId="23" borderId="13" xfId="62" applyFont="1" applyFill="1" applyBorder="1" applyAlignment="1">
      <alignment horizontal="center" vertical="center" wrapText="1" readingOrder="2"/>
    </xf>
    <xf numFmtId="0" fontId="105" fillId="23" borderId="0" xfId="62" applyFont="1" applyFill="1" applyBorder="1" applyAlignment="1">
      <alignment horizontal="center" vertical="center" wrapText="1" readingOrder="2"/>
    </xf>
    <xf numFmtId="0" fontId="105" fillId="0" borderId="0" xfId="62" applyFont="1" applyFill="1" applyBorder="1" applyAlignment="1">
      <alignment horizontal="center" vertical="center" wrapText="1" readingOrder="2"/>
    </xf>
    <xf numFmtId="238" fontId="32" fillId="0" borderId="32" xfId="0" applyFont="1" applyBorder="1" applyAlignment="1">
      <alignment horizontal="center" vertical="center" readingOrder="2"/>
    </xf>
    <xf numFmtId="238" fontId="32" fillId="0" borderId="24" xfId="0" applyFont="1" applyBorder="1" applyAlignment="1">
      <alignment horizontal="center" vertical="center" readingOrder="2"/>
    </xf>
    <xf numFmtId="238" fontId="32" fillId="0" borderId="42" xfId="0" applyFont="1" applyBorder="1" applyAlignment="1">
      <alignment horizontal="center" vertical="center" readingOrder="2"/>
    </xf>
    <xf numFmtId="238" fontId="105" fillId="0" borderId="103" xfId="0" applyFont="1" applyFill="1" applyBorder="1" applyAlignment="1">
      <alignment horizontal="center" vertical="center" wrapText="1" readingOrder="2"/>
    </xf>
    <xf numFmtId="0" fontId="105" fillId="23" borderId="103" xfId="62" applyFont="1" applyFill="1" applyBorder="1" applyAlignment="1">
      <alignment horizontal="center" vertical="center" wrapText="1" readingOrder="2"/>
    </xf>
    <xf numFmtId="0" fontId="32" fillId="0" borderId="13" xfId="69" applyFont="1" applyFill="1" applyBorder="1" applyAlignment="1">
      <alignment horizontal="center" vertical="center" readingOrder="2"/>
    </xf>
    <xf numFmtId="0" fontId="103" fillId="34" borderId="15" xfId="69" applyFont="1" applyFill="1" applyBorder="1" applyAlignment="1">
      <alignment horizontal="center" vertical="center" readingOrder="2"/>
    </xf>
    <xf numFmtId="0" fontId="103" fillId="34" borderId="1" xfId="69" applyFont="1" applyFill="1" applyBorder="1" applyAlignment="1">
      <alignment horizontal="center" vertical="center" readingOrder="2"/>
    </xf>
    <xf numFmtId="0" fontId="40" fillId="0" borderId="13" xfId="69" applyFont="1" applyFill="1" applyBorder="1" applyAlignment="1">
      <alignment horizontal="center" vertical="center" readingOrder="2"/>
    </xf>
    <xf numFmtId="0" fontId="40" fillId="0" borderId="32" xfId="69" applyFont="1" applyFill="1" applyBorder="1" applyAlignment="1">
      <alignment horizontal="center" vertical="center" readingOrder="2"/>
    </xf>
    <xf numFmtId="0" fontId="40" fillId="0" borderId="42" xfId="69" applyFont="1" applyFill="1" applyBorder="1" applyAlignment="1">
      <alignment horizontal="center" vertical="center" readingOrder="2"/>
    </xf>
    <xf numFmtId="3" fontId="40" fillId="0" borderId="1" xfId="34" applyNumberFormat="1" applyFont="1" applyFill="1" applyBorder="1" applyAlignment="1">
      <alignment horizontal="center" vertical="center" readingOrder="2"/>
    </xf>
    <xf numFmtId="3" fontId="40" fillId="0" borderId="27" xfId="34" applyNumberFormat="1" applyFont="1" applyFill="1" applyBorder="1" applyAlignment="1">
      <alignment horizontal="center" vertical="center" readingOrder="2"/>
    </xf>
    <xf numFmtId="3" fontId="40" fillId="0" borderId="13" xfId="34" applyNumberFormat="1" applyFont="1" applyFill="1" applyBorder="1" applyAlignment="1">
      <alignment horizontal="center" vertical="center" readingOrder="2"/>
    </xf>
    <xf numFmtId="3" fontId="40" fillId="0" borderId="14" xfId="34" applyNumberFormat="1" applyFont="1" applyFill="1" applyBorder="1" applyAlignment="1">
      <alignment horizontal="center" vertical="center" readingOrder="2"/>
    </xf>
    <xf numFmtId="0" fontId="32" fillId="0" borderId="23" xfId="69" applyFont="1" applyFill="1" applyBorder="1" applyAlignment="1">
      <alignment horizontal="center" vertical="center" readingOrder="2"/>
    </xf>
    <xf numFmtId="0" fontId="32" fillId="0" borderId="15" xfId="69" applyFont="1" applyFill="1" applyBorder="1" applyAlignment="1">
      <alignment horizontal="center" vertical="center" readingOrder="2"/>
    </xf>
    <xf numFmtId="0" fontId="32" fillId="0" borderId="1" xfId="69" applyFont="1" applyFill="1" applyBorder="1" applyAlignment="1">
      <alignment horizontal="center" vertical="center" readingOrder="2"/>
    </xf>
    <xf numFmtId="0" fontId="103" fillId="34" borderId="19" xfId="69" applyFont="1" applyFill="1" applyBorder="1" applyAlignment="1">
      <alignment horizontal="center" vertical="center" readingOrder="2"/>
    </xf>
    <xf numFmtId="0" fontId="103" fillId="34" borderId="29" xfId="69" applyFont="1" applyFill="1" applyBorder="1" applyAlignment="1">
      <alignment horizontal="center" vertical="center" readingOrder="2"/>
    </xf>
    <xf numFmtId="0" fontId="103" fillId="34" borderId="23" xfId="69" applyFont="1" applyFill="1" applyBorder="1" applyAlignment="1">
      <alignment horizontal="center" vertical="center" readingOrder="2"/>
    </xf>
    <xf numFmtId="0" fontId="103" fillId="34" borderId="13" xfId="69" applyFont="1" applyFill="1" applyBorder="1" applyAlignment="1">
      <alignment horizontal="center" vertical="center" readingOrder="2"/>
    </xf>
    <xf numFmtId="0" fontId="116" fillId="57" borderId="13" xfId="67" applyFont="1" applyFill="1" applyBorder="1" applyAlignment="1">
      <alignment horizontal="center"/>
    </xf>
    <xf numFmtId="0" fontId="40" fillId="0" borderId="0" xfId="0" applyNumberFormat="1" applyFont="1" applyAlignment="1">
      <alignment vertical="center" readingOrder="2"/>
    </xf>
    <xf numFmtId="238" fontId="32" fillId="0" borderId="32" xfId="0" applyFont="1" applyBorder="1" applyAlignment="1">
      <alignment horizontal="center" vertical="center"/>
    </xf>
    <xf numFmtId="238" fontId="32" fillId="0" borderId="42" xfId="0" applyFont="1" applyBorder="1" applyAlignment="1">
      <alignment horizontal="center" vertical="center"/>
    </xf>
    <xf numFmtId="238" fontId="40" fillId="0" borderId="13" xfId="0" applyFont="1" applyFill="1" applyBorder="1" applyAlignment="1">
      <alignment horizontal="right" vertical="center" readingOrder="2"/>
    </xf>
    <xf numFmtId="1" fontId="33" fillId="0" borderId="156" xfId="0" applyNumberFormat="1" applyFont="1" applyBorder="1" applyAlignment="1">
      <alignment horizontal="left" readingOrder="2"/>
    </xf>
    <xf numFmtId="1" fontId="33" fillId="0" borderId="103" xfId="0" applyNumberFormat="1" applyFont="1" applyBorder="1" applyAlignment="1">
      <alignment horizontal="left" readingOrder="2"/>
    </xf>
    <xf numFmtId="249" fontId="44" fillId="0" borderId="31" xfId="56" applyNumberFormat="1" applyFont="1" applyBorder="1" applyAlignment="1">
      <alignment horizontal="center" vertical="center" readingOrder="2"/>
    </xf>
    <xf numFmtId="249" fontId="44" fillId="0" borderId="17" xfId="56" applyNumberFormat="1" applyFont="1" applyBorder="1" applyAlignment="1">
      <alignment horizontal="center" vertical="center" readingOrder="2"/>
    </xf>
    <xf numFmtId="14" fontId="44" fillId="0" borderId="124" xfId="39" applyFont="1" applyBorder="1" applyAlignment="1">
      <alignment horizontal="center" vertical="center"/>
    </xf>
    <xf numFmtId="240" fontId="99" fillId="0" borderId="160" xfId="39" applyNumberFormat="1" applyFont="1" applyBorder="1" applyAlignment="1">
      <alignment horizontal="center" vertical="center"/>
    </xf>
    <xf numFmtId="240" fontId="99" fillId="0" borderId="92" xfId="39" applyNumberFormat="1" applyFont="1" applyBorder="1" applyAlignment="1">
      <alignment horizontal="center" vertical="center"/>
    </xf>
    <xf numFmtId="240" fontId="80" fillId="0" borderId="93" xfId="39" applyNumberFormat="1" applyFont="1" applyBorder="1" applyAlignment="1">
      <alignment horizontal="center" vertical="center" readingOrder="2"/>
    </xf>
    <xf numFmtId="240" fontId="80" fillId="0" borderId="169" xfId="39" applyNumberFormat="1" applyFont="1" applyBorder="1" applyAlignment="1">
      <alignment horizontal="center" vertical="center" readingOrder="2"/>
    </xf>
    <xf numFmtId="14" fontId="59" fillId="58" borderId="170" xfId="39" applyFont="1" applyFill="1" applyBorder="1" applyAlignment="1">
      <alignment horizontal="center" vertical="center"/>
    </xf>
    <xf numFmtId="14" fontId="59" fillId="58" borderId="171" xfId="39" applyFont="1" applyFill="1" applyBorder="1" applyAlignment="1">
      <alignment horizontal="center" vertical="center"/>
    </xf>
    <xf numFmtId="14" fontId="59" fillId="58" borderId="172" xfId="39" applyFont="1" applyFill="1" applyBorder="1" applyAlignment="1">
      <alignment horizontal="center" vertical="center"/>
    </xf>
    <xf numFmtId="250" fontId="80" fillId="0" borderId="93" xfId="39" applyNumberFormat="1" applyFont="1" applyBorder="1" applyAlignment="1">
      <alignment horizontal="center" vertical="center" readingOrder="2"/>
    </xf>
    <xf numFmtId="250" fontId="80" fillId="0" borderId="169" xfId="39" applyNumberFormat="1" applyFont="1" applyBorder="1" applyAlignment="1">
      <alignment horizontal="center" vertical="center" readingOrder="2"/>
    </xf>
    <xf numFmtId="0" fontId="32" fillId="0" borderId="32" xfId="62" applyFont="1" applyBorder="1" applyAlignment="1">
      <alignment horizontal="center" vertical="center" wrapText="1" readingOrder="2"/>
    </xf>
    <xf numFmtId="0" fontId="32" fillId="0" borderId="24" xfId="62" applyFont="1" applyBorder="1" applyAlignment="1">
      <alignment horizontal="center" vertical="center" wrapText="1" readingOrder="2"/>
    </xf>
    <xf numFmtId="0" fontId="32" fillId="0" borderId="42" xfId="62" applyFont="1" applyBorder="1" applyAlignment="1">
      <alignment horizontal="center" vertical="center" wrapText="1" readingOrder="2"/>
    </xf>
    <xf numFmtId="0" fontId="188" fillId="0" borderId="0" xfId="381" applyFont="1" applyAlignment="1">
      <alignment horizontal="center" vertical="center" readingOrder="2"/>
    </xf>
    <xf numFmtId="0" fontId="22" fillId="0" borderId="0" xfId="381" applyFont="1" applyAlignment="1">
      <alignment horizontal="center" vertical="top" readingOrder="2"/>
    </xf>
    <xf numFmtId="0" fontId="22" fillId="0" borderId="0" xfId="381" applyFont="1" applyAlignment="1">
      <alignment horizontal="right" vertical="top" readingOrder="2"/>
    </xf>
    <xf numFmtId="0" fontId="193" fillId="0" borderId="0" xfId="381" applyFont="1" applyAlignment="1">
      <alignment horizontal="center" vertical="center" wrapText="1" readingOrder="2"/>
    </xf>
    <xf numFmtId="0" fontId="163" fillId="0" borderId="0" xfId="381" applyFont="1" applyAlignment="1">
      <alignment horizontal="center" vertical="center" readingOrder="2"/>
    </xf>
    <xf numFmtId="0" fontId="197" fillId="0" borderId="0" xfId="381" applyFont="1" applyAlignment="1">
      <alignment horizontal="center" vertical="center" readingOrder="2"/>
    </xf>
    <xf numFmtId="0" fontId="22" fillId="0" borderId="0" xfId="381" applyFont="1" applyAlignment="1">
      <alignment horizontal="center" vertical="center" readingOrder="2"/>
    </xf>
    <xf numFmtId="0" fontId="163" fillId="0" borderId="0" xfId="381" applyFont="1" applyAlignment="1">
      <alignment horizontal="left" vertical="center" readingOrder="2"/>
    </xf>
    <xf numFmtId="0" fontId="163" fillId="0" borderId="0" xfId="381" applyFont="1" applyAlignment="1">
      <alignment horizontal="right" vertical="center" readingOrder="2"/>
    </xf>
    <xf numFmtId="0" fontId="189" fillId="0" borderId="0" xfId="381" applyFont="1" applyAlignment="1">
      <alignment horizontal="center" vertical="center" readingOrder="2"/>
    </xf>
    <xf numFmtId="0" fontId="185" fillId="0" borderId="0" xfId="381" applyFont="1" applyAlignment="1">
      <alignment horizontal="center" readingOrder="2"/>
    </xf>
    <xf numFmtId="0" fontId="185" fillId="0" borderId="0" xfId="381" applyFont="1" applyAlignment="1">
      <alignment horizontal="center" vertical="center" readingOrder="2"/>
    </xf>
    <xf numFmtId="0" fontId="199" fillId="0" borderId="15" xfId="381" applyFont="1" applyFill="1" applyBorder="1" applyAlignment="1" applyProtection="1">
      <alignment horizontal="center" vertical="center"/>
      <protection locked="0"/>
    </xf>
    <xf numFmtId="0" fontId="199" fillId="0" borderId="23" xfId="381" applyFont="1" applyFill="1" applyBorder="1" applyAlignment="1" applyProtection="1">
      <alignment horizontal="center" vertical="center"/>
      <protection locked="0"/>
    </xf>
    <xf numFmtId="0" fontId="199" fillId="0" borderId="19" xfId="381" applyFont="1" applyFill="1" applyBorder="1" applyAlignment="1" applyProtection="1">
      <alignment horizontal="center" vertical="center"/>
      <protection locked="0"/>
    </xf>
    <xf numFmtId="0" fontId="198" fillId="0" borderId="0" xfId="381" applyFont="1" applyAlignment="1">
      <alignment horizontal="center"/>
    </xf>
    <xf numFmtId="0" fontId="199" fillId="24" borderId="15" xfId="381" applyFont="1" applyFill="1" applyBorder="1" applyAlignment="1" applyProtection="1">
      <alignment horizontal="center"/>
      <protection locked="0"/>
    </xf>
    <xf numFmtId="0" fontId="199" fillId="24" borderId="1" xfId="381" applyFont="1" applyFill="1" applyBorder="1" applyAlignment="1" applyProtection="1">
      <alignment horizontal="center"/>
      <protection locked="0"/>
    </xf>
    <xf numFmtId="0" fontId="199" fillId="24" borderId="23" xfId="381" applyFont="1" applyFill="1" applyBorder="1" applyAlignment="1" applyProtection="1">
      <alignment horizontal="center"/>
      <protection locked="0"/>
    </xf>
    <xf numFmtId="0" fontId="199" fillId="24" borderId="13" xfId="381" applyFont="1" applyFill="1" applyBorder="1" applyAlignment="1" applyProtection="1">
      <alignment horizontal="center"/>
      <protection locked="0"/>
    </xf>
    <xf numFmtId="0" fontId="199" fillId="24" borderId="184" xfId="381" applyFont="1" applyFill="1" applyBorder="1" applyAlignment="1" applyProtection="1">
      <alignment horizontal="center"/>
      <protection locked="0"/>
    </xf>
    <xf numFmtId="0" fontId="199" fillId="24" borderId="53" xfId="381" applyFont="1" applyFill="1" applyBorder="1" applyAlignment="1" applyProtection="1">
      <alignment horizontal="center"/>
      <protection locked="0"/>
    </xf>
    <xf numFmtId="0" fontId="199" fillId="0" borderId="15" xfId="381" applyFont="1" applyFill="1" applyBorder="1" applyAlignment="1">
      <alignment horizontal="center" vertical="center" readingOrder="2"/>
    </xf>
    <xf numFmtId="0" fontId="199" fillId="0" borderId="19" xfId="381" applyFont="1" applyFill="1" applyBorder="1" applyAlignment="1">
      <alignment horizontal="center" vertical="center" readingOrder="2"/>
    </xf>
    <xf numFmtId="0" fontId="185" fillId="24" borderId="227" xfId="381" applyFont="1" applyFill="1" applyBorder="1" applyAlignment="1">
      <alignment horizontal="center" vertical="center" readingOrder="2"/>
    </xf>
    <xf numFmtId="0" fontId="185" fillId="24" borderId="38" xfId="381" applyFont="1" applyFill="1" applyBorder="1" applyAlignment="1">
      <alignment horizontal="center" vertical="center" readingOrder="2"/>
    </xf>
    <xf numFmtId="0" fontId="185" fillId="24" borderId="182" xfId="381" applyFont="1" applyFill="1" applyBorder="1" applyAlignment="1">
      <alignment horizontal="center" vertical="center" readingOrder="2"/>
    </xf>
    <xf numFmtId="10" fontId="185" fillId="0" borderId="19" xfId="389" applyNumberFormat="1" applyFont="1" applyBorder="1" applyAlignment="1">
      <alignment horizontal="center" vertical="center" readingOrder="2"/>
    </xf>
    <xf numFmtId="10" fontId="185" fillId="0" borderId="11" xfId="389" applyNumberFormat="1" applyFont="1" applyBorder="1" applyAlignment="1">
      <alignment horizontal="center" vertical="center" readingOrder="2"/>
    </xf>
    <xf numFmtId="0" fontId="185" fillId="24" borderId="166" xfId="381" applyFont="1" applyFill="1" applyBorder="1" applyAlignment="1">
      <alignment horizontal="center" vertical="center" readingOrder="2"/>
    </xf>
    <xf numFmtId="0" fontId="185" fillId="24" borderId="24" xfId="381" applyFont="1" applyFill="1" applyBorder="1" applyAlignment="1">
      <alignment horizontal="center" vertical="center" readingOrder="2"/>
    </xf>
    <xf numFmtId="0" fontId="185" fillId="24" borderId="181" xfId="381" applyFont="1" applyFill="1" applyBorder="1" applyAlignment="1">
      <alignment horizontal="center" vertical="center" readingOrder="2"/>
    </xf>
    <xf numFmtId="10" fontId="185" fillId="0" borderId="23" xfId="381" applyNumberFormat="1" applyFont="1" applyBorder="1" applyAlignment="1">
      <alignment horizontal="center" vertical="center" readingOrder="2"/>
    </xf>
    <xf numFmtId="270" fontId="185" fillId="0" borderId="14" xfId="381" applyNumberFormat="1" applyFont="1" applyBorder="1" applyAlignment="1">
      <alignment horizontal="center" vertical="center" readingOrder="2"/>
    </xf>
    <xf numFmtId="270" fontId="185" fillId="0" borderId="113" xfId="387" applyNumberFormat="1" applyFont="1" applyBorder="1" applyAlignment="1">
      <alignment horizontal="center" vertical="center" readingOrder="2"/>
    </xf>
    <xf numFmtId="270" fontId="185" fillId="0" borderId="181" xfId="387" applyNumberFormat="1" applyFont="1" applyBorder="1" applyAlignment="1">
      <alignment horizontal="center" vertical="center" readingOrder="2"/>
    </xf>
    <xf numFmtId="0" fontId="185" fillId="0" borderId="14" xfId="381" applyFont="1" applyBorder="1" applyAlignment="1">
      <alignment horizontal="center" vertical="center" readingOrder="2"/>
    </xf>
    <xf numFmtId="264" fontId="185" fillId="0" borderId="114" xfId="384" applyNumberFormat="1" applyFont="1" applyBorder="1" applyAlignment="1">
      <alignment horizontal="left" vertical="center" readingOrder="2"/>
    </xf>
    <xf numFmtId="264" fontId="185" fillId="0" borderId="38" xfId="384" applyNumberFormat="1" applyFont="1" applyBorder="1" applyAlignment="1">
      <alignment horizontal="left" vertical="center" readingOrder="2"/>
    </xf>
    <xf numFmtId="264" fontId="185" fillId="0" borderId="38" xfId="384" applyFont="1" applyBorder="1" applyAlignment="1">
      <alignment horizontal="right" vertical="center" readingOrder="2"/>
    </xf>
    <xf numFmtId="264" fontId="185" fillId="0" borderId="182" xfId="384" applyFont="1" applyBorder="1" applyAlignment="1">
      <alignment horizontal="right" vertical="center" readingOrder="2"/>
    </xf>
    <xf numFmtId="0" fontId="185" fillId="24" borderId="226" xfId="381" applyFont="1" applyFill="1" applyBorder="1" applyAlignment="1">
      <alignment horizontal="center" vertical="center" readingOrder="2"/>
    </xf>
    <xf numFmtId="0" fontId="185" fillId="24" borderId="41" xfId="381" applyFont="1" applyFill="1" applyBorder="1" applyAlignment="1">
      <alignment horizontal="center" vertical="center" readingOrder="2"/>
    </xf>
    <xf numFmtId="0" fontId="185" fillId="24" borderId="173" xfId="381" applyFont="1" applyFill="1" applyBorder="1" applyAlignment="1">
      <alignment horizontal="center" vertical="center" readingOrder="2"/>
    </xf>
    <xf numFmtId="173" fontId="185" fillId="0" borderId="15" xfId="115" applyFont="1" applyBorder="1" applyAlignment="1">
      <alignment horizontal="center" vertical="center" readingOrder="2"/>
    </xf>
    <xf numFmtId="173" fontId="185" fillId="0" borderId="27" xfId="115" applyFont="1" applyBorder="1" applyAlignment="1">
      <alignment horizontal="center" vertical="center" readingOrder="2"/>
    </xf>
    <xf numFmtId="173" fontId="185" fillId="0" borderId="23" xfId="115" applyFont="1" applyBorder="1" applyAlignment="1">
      <alignment horizontal="center" vertical="center" readingOrder="2"/>
    </xf>
    <xf numFmtId="173" fontId="185" fillId="0" borderId="14" xfId="115" applyFont="1" applyBorder="1" applyAlignment="1">
      <alignment horizontal="center" vertical="center" readingOrder="2"/>
    </xf>
    <xf numFmtId="0" fontId="165" fillId="0" borderId="0" xfId="381" applyFont="1" applyBorder="1" applyAlignment="1">
      <alignment horizontal="center" vertical="center" wrapText="1" readingOrder="2"/>
    </xf>
    <xf numFmtId="0" fontId="194" fillId="0" borderId="15" xfId="381" applyFont="1" applyBorder="1" applyAlignment="1">
      <alignment horizontal="center" vertical="center" readingOrder="2"/>
    </xf>
    <xf numFmtId="0" fontId="194" fillId="0" borderId="1" xfId="381" applyFont="1" applyBorder="1" applyAlignment="1">
      <alignment horizontal="center" vertical="center" readingOrder="2"/>
    </xf>
    <xf numFmtId="0" fontId="194" fillId="0" borderId="27" xfId="381" applyFont="1" applyBorder="1" applyAlignment="1">
      <alignment horizontal="center" vertical="center" readingOrder="2"/>
    </xf>
    <xf numFmtId="49" fontId="185" fillId="0" borderId="19" xfId="381" applyNumberFormat="1" applyFont="1" applyBorder="1" applyAlignment="1">
      <alignment horizontal="center" vertical="center" wrapText="1" readingOrder="2"/>
    </xf>
    <xf numFmtId="49" fontId="185" fillId="0" borderId="29" xfId="381" applyNumberFormat="1" applyFont="1" applyBorder="1" applyAlignment="1">
      <alignment horizontal="center" vertical="center" readingOrder="2"/>
    </xf>
    <xf numFmtId="49" fontId="185" fillId="0" borderId="11" xfId="381" applyNumberFormat="1" applyFont="1" applyBorder="1" applyAlignment="1">
      <alignment horizontal="center" vertical="center" readingOrder="2"/>
    </xf>
    <xf numFmtId="190" fontId="185" fillId="0" borderId="113" xfId="112" applyNumberFormat="1" applyFont="1" applyBorder="1" applyAlignment="1">
      <alignment horizontal="center" vertical="center" readingOrder="2"/>
    </xf>
    <xf numFmtId="190" fontId="185" fillId="0" borderId="24" xfId="112" applyNumberFormat="1" applyFont="1" applyBorder="1" applyAlignment="1">
      <alignment horizontal="center" vertical="center" readingOrder="2"/>
    </xf>
    <xf numFmtId="190" fontId="185" fillId="0" borderId="181" xfId="112" applyNumberFormat="1" applyFont="1" applyBorder="1" applyAlignment="1">
      <alignment horizontal="center" vertical="center" readingOrder="2"/>
    </xf>
    <xf numFmtId="0" fontId="200" fillId="0" borderId="0" xfId="381" applyFont="1" applyAlignment="1">
      <alignment horizontal="center" vertical="center" readingOrder="2"/>
    </xf>
    <xf numFmtId="0" fontId="165" fillId="24" borderId="158" xfId="381" applyFont="1" applyFill="1" applyBorder="1" applyAlignment="1">
      <alignment horizontal="left" vertical="center" readingOrder="2"/>
    </xf>
    <xf numFmtId="0" fontId="165" fillId="0" borderId="214" xfId="381" applyFont="1" applyBorder="1" applyAlignment="1">
      <alignment horizontal="left"/>
    </xf>
    <xf numFmtId="0" fontId="165" fillId="24" borderId="214" xfId="381" applyFont="1" applyFill="1" applyBorder="1" applyAlignment="1">
      <alignment horizontal="right" vertical="center" readingOrder="2"/>
    </xf>
    <xf numFmtId="0" fontId="165" fillId="24" borderId="215" xfId="381" applyFont="1" applyFill="1" applyBorder="1" applyAlignment="1">
      <alignment horizontal="right" vertical="center" readingOrder="2"/>
    </xf>
    <xf numFmtId="0" fontId="193" fillId="0" borderId="217" xfId="381" applyFont="1" applyBorder="1" applyAlignment="1">
      <alignment horizontal="center" vertical="center" wrapText="1" readingOrder="2"/>
    </xf>
    <xf numFmtId="0" fontId="193" fillId="0" borderId="39" xfId="381" applyFont="1" applyBorder="1" applyAlignment="1">
      <alignment horizontal="center" vertical="center" readingOrder="2"/>
    </xf>
    <xf numFmtId="0" fontId="193" fillId="0" borderId="218" xfId="381" applyFont="1" applyBorder="1" applyAlignment="1">
      <alignment horizontal="center" vertical="center" readingOrder="2"/>
    </xf>
    <xf numFmtId="0" fontId="185" fillId="0" borderId="112" xfId="381" applyFont="1" applyBorder="1" applyAlignment="1">
      <alignment horizontal="center" vertical="center" readingOrder="2"/>
    </xf>
    <xf numFmtId="0" fontId="185" fillId="0" borderId="41" xfId="381" applyFont="1" applyBorder="1" applyAlignment="1">
      <alignment horizontal="center" vertical="center" readingOrder="2"/>
    </xf>
    <xf numFmtId="0" fontId="185" fillId="0" borderId="173" xfId="381" applyFont="1" applyBorder="1" applyAlignment="1">
      <alignment horizontal="center" vertical="center" readingOrder="2"/>
    </xf>
    <xf numFmtId="0" fontId="17" fillId="0" borderId="114" xfId="381" applyFont="1" applyBorder="1" applyAlignment="1">
      <alignment horizontal="center" vertical="center" wrapText="1" readingOrder="2"/>
    </xf>
    <xf numFmtId="0" fontId="17" fillId="0" borderId="38" xfId="381" applyFont="1" applyBorder="1" applyAlignment="1">
      <alignment horizontal="center" vertical="center" wrapText="1" readingOrder="2"/>
    </xf>
    <xf numFmtId="0" fontId="17" fillId="0" borderId="182" xfId="381" applyFont="1" applyBorder="1" applyAlignment="1">
      <alignment horizontal="center" vertical="center" wrapText="1" readingOrder="2"/>
    </xf>
    <xf numFmtId="260" fontId="185" fillId="0" borderId="112" xfId="112" applyNumberFormat="1" applyFont="1" applyBorder="1" applyAlignment="1">
      <alignment horizontal="center" vertical="center" readingOrder="2"/>
    </xf>
    <xf numFmtId="260" fontId="185" fillId="0" borderId="41" xfId="112" applyNumberFormat="1" applyFont="1" applyBorder="1" applyAlignment="1">
      <alignment horizontal="center" vertical="center" readingOrder="2"/>
    </xf>
    <xf numFmtId="260" fontId="185" fillId="0" borderId="173" xfId="112" applyNumberFormat="1" applyFont="1" applyBorder="1" applyAlignment="1">
      <alignment horizontal="center" vertical="center" readingOrder="2"/>
    </xf>
    <xf numFmtId="0" fontId="185" fillId="0" borderId="113" xfId="381" applyFont="1" applyBorder="1" applyAlignment="1">
      <alignment horizontal="center" vertical="center" readingOrder="2"/>
    </xf>
    <xf numFmtId="0" fontId="185" fillId="0" borderId="24" xfId="381" applyFont="1" applyBorder="1" applyAlignment="1">
      <alignment horizontal="center" vertical="center" readingOrder="2"/>
    </xf>
    <xf numFmtId="0" fontId="185" fillId="0" borderId="181" xfId="381" applyFont="1" applyBorder="1" applyAlignment="1">
      <alignment horizontal="center" vertical="center" readingOrder="2"/>
    </xf>
    <xf numFmtId="190" fontId="185" fillId="0" borderId="223" xfId="112" applyNumberFormat="1" applyFont="1" applyBorder="1" applyAlignment="1">
      <alignment horizontal="center" vertical="center" readingOrder="2"/>
    </xf>
    <xf numFmtId="190" fontId="185" fillId="0" borderId="103" xfId="112" applyNumberFormat="1" applyFont="1" applyBorder="1" applyAlignment="1">
      <alignment horizontal="center" vertical="center" readingOrder="2"/>
    </xf>
    <xf numFmtId="190" fontId="185" fillId="0" borderId="224" xfId="112" applyNumberFormat="1" applyFont="1" applyBorder="1" applyAlignment="1">
      <alignment horizontal="center" vertical="center" readingOrder="2"/>
    </xf>
    <xf numFmtId="0" fontId="17" fillId="0" borderId="0" xfId="381" applyAlignment="1">
      <alignment horizontal="justify" vertical="top" wrapText="1"/>
    </xf>
    <xf numFmtId="0" fontId="17" fillId="0" borderId="0" xfId="381" applyNumberFormat="1" applyFont="1" applyAlignment="1">
      <alignment horizontal="justify" vertical="top" wrapText="1" readingOrder="2"/>
    </xf>
    <xf numFmtId="0" fontId="17" fillId="0" borderId="0" xfId="381" applyAlignment="1">
      <alignment horizontal="justify" vertical="top" wrapText="1" readingOrder="2"/>
    </xf>
    <xf numFmtId="0" fontId="17" fillId="0" borderId="0" xfId="381" applyNumberFormat="1" applyFont="1" applyAlignment="1">
      <alignment horizontal="justify" vertical="center" wrapText="1" readingOrder="2"/>
    </xf>
    <xf numFmtId="0" fontId="20" fillId="0" borderId="0" xfId="381" applyNumberFormat="1" applyFont="1" applyAlignment="1">
      <alignment horizontal="justify" vertical="center" wrapText="1" readingOrder="2"/>
    </xf>
    <xf numFmtId="0" fontId="20" fillId="0" borderId="0" xfId="381" applyNumberFormat="1" applyFont="1" applyAlignment="1">
      <alignment horizontal="justify" vertical="top" wrapText="1" readingOrder="2"/>
    </xf>
    <xf numFmtId="0" fontId="205" fillId="0" borderId="0" xfId="381" applyFont="1" applyAlignment="1">
      <alignment horizontal="right" vertical="center" readingOrder="2"/>
    </xf>
    <xf numFmtId="0" fontId="204" fillId="0" borderId="0" xfId="381" applyFont="1" applyAlignment="1">
      <alignment horizontal="center" vertical="center" readingOrder="2"/>
    </xf>
    <xf numFmtId="0" fontId="205" fillId="0" borderId="0" xfId="381" applyFont="1" applyAlignment="1">
      <alignment horizontal="right" readingOrder="2"/>
    </xf>
    <xf numFmtId="0" fontId="207" fillId="0" borderId="0" xfId="381" applyFont="1" applyAlignment="1">
      <alignment horizontal="center" vertical="center"/>
    </xf>
    <xf numFmtId="0" fontId="207" fillId="0" borderId="0" xfId="381" applyFont="1" applyAlignment="1">
      <alignment horizontal="center"/>
    </xf>
    <xf numFmtId="0" fontId="208" fillId="0" borderId="0" xfId="381" applyNumberFormat="1" applyFont="1" applyAlignment="1">
      <alignment horizontal="justify" vertical="top" wrapText="1" readingOrder="2"/>
    </xf>
    <xf numFmtId="0" fontId="17" fillId="0" borderId="0" xfId="381" applyNumberFormat="1" applyFont="1" applyAlignment="1">
      <alignment horizontal="right" vertical="top" wrapText="1" readingOrder="2"/>
    </xf>
    <xf numFmtId="0" fontId="210" fillId="0" borderId="0" xfId="381" applyFont="1" applyAlignment="1">
      <alignment horizontal="right" vertical="center" readingOrder="2"/>
    </xf>
    <xf numFmtId="0" fontId="17" fillId="0" borderId="0" xfId="381" applyNumberFormat="1" applyFont="1" applyAlignment="1">
      <alignment horizontal="right" vertical="center" wrapText="1" readingOrder="2"/>
    </xf>
    <xf numFmtId="0" fontId="206" fillId="0" borderId="0" xfId="381" applyFont="1" applyAlignment="1">
      <alignment vertical="center"/>
    </xf>
    <xf numFmtId="0" fontId="208" fillId="0" borderId="0" xfId="381" applyFont="1" applyAlignment="1">
      <alignment horizontal="right" vertical="center"/>
    </xf>
    <xf numFmtId="0" fontId="17" fillId="0" borderId="116" xfId="381" applyBorder="1" applyAlignment="1">
      <alignment horizontal="center" vertical="center"/>
    </xf>
    <xf numFmtId="0" fontId="20" fillId="24" borderId="228" xfId="381" applyFont="1" applyFill="1" applyBorder="1" applyAlignment="1">
      <alignment horizontal="justify" vertical="center" wrapText="1" readingOrder="2"/>
    </xf>
    <xf numFmtId="0" fontId="20" fillId="24" borderId="229" xfId="381" applyFont="1" applyFill="1" applyBorder="1" applyAlignment="1">
      <alignment horizontal="justify" vertical="center" readingOrder="2"/>
    </xf>
    <xf numFmtId="0" fontId="24" fillId="24" borderId="18" xfId="381" applyFont="1" applyFill="1" applyBorder="1" applyAlignment="1">
      <alignment horizontal="center" vertical="center"/>
    </xf>
    <xf numFmtId="0" fontId="24" fillId="24" borderId="173" xfId="381" applyFont="1" applyFill="1" applyBorder="1" applyAlignment="1">
      <alignment horizontal="center" vertical="center"/>
    </xf>
    <xf numFmtId="0" fontId="24" fillId="24" borderId="112" xfId="381" applyFont="1" applyFill="1" applyBorder="1" applyAlignment="1">
      <alignment horizontal="center" vertical="center"/>
    </xf>
    <xf numFmtId="0" fontId="24" fillId="24" borderId="41" xfId="381" applyFont="1" applyFill="1" applyBorder="1" applyAlignment="1">
      <alignment horizontal="center" vertical="center"/>
    </xf>
    <xf numFmtId="0" fontId="205" fillId="0" borderId="0" xfId="381" applyFont="1"/>
    <xf numFmtId="0" fontId="17" fillId="0" borderId="0" xfId="381" applyFont="1" applyBorder="1" applyAlignment="1">
      <alignment horizontal="justify" vertical="top" wrapText="1" readingOrder="2"/>
    </xf>
    <xf numFmtId="0" fontId="22" fillId="0" borderId="13" xfId="381" applyFont="1" applyBorder="1" applyAlignment="1">
      <alignment horizontal="center" vertical="center" readingOrder="2"/>
    </xf>
    <xf numFmtId="0" fontId="22" fillId="0" borderId="14" xfId="381" applyFont="1" applyBorder="1" applyAlignment="1">
      <alignment horizontal="center" vertical="center" readingOrder="2"/>
    </xf>
    <xf numFmtId="0" fontId="22" fillId="0" borderId="29" xfId="381" applyFont="1" applyBorder="1" applyAlignment="1">
      <alignment horizontal="center" vertical="center" readingOrder="2"/>
    </xf>
    <xf numFmtId="0" fontId="22" fillId="0" borderId="11" xfId="381" applyFont="1" applyBorder="1" applyAlignment="1">
      <alignment horizontal="center" vertical="center" readingOrder="2"/>
    </xf>
    <xf numFmtId="0" fontId="22" fillId="0" borderId="1" xfId="381" applyFont="1" applyBorder="1" applyAlignment="1">
      <alignment horizontal="center" vertical="center" readingOrder="2"/>
    </xf>
    <xf numFmtId="0" fontId="22" fillId="0" borderId="27" xfId="381" applyFont="1" applyBorder="1" applyAlignment="1">
      <alignment horizontal="center" vertical="center" readingOrder="2"/>
    </xf>
    <xf numFmtId="0" fontId="17" fillId="0" borderId="0" xfId="381" applyFont="1" applyAlignment="1">
      <alignment horizontal="justify" vertical="top" wrapText="1"/>
    </xf>
    <xf numFmtId="0" fontId="205" fillId="0" borderId="116" xfId="381" applyFont="1" applyBorder="1" applyAlignment="1">
      <alignment horizontal="right" vertical="center" readingOrder="2"/>
    </xf>
    <xf numFmtId="0" fontId="164" fillId="24" borderId="7" xfId="381" applyFont="1" applyFill="1" applyBorder="1" applyAlignment="1">
      <alignment horizontal="center" vertical="center"/>
    </xf>
    <xf numFmtId="0" fontId="164" fillId="24" borderId="36" xfId="381" applyFont="1" applyFill="1" applyBorder="1" applyAlignment="1">
      <alignment horizontal="center" vertical="center"/>
    </xf>
    <xf numFmtId="0" fontId="11" fillId="24" borderId="19" xfId="381" applyFont="1" applyFill="1" applyBorder="1" applyAlignment="1">
      <alignment horizontal="center" vertical="center" readingOrder="2"/>
    </xf>
    <xf numFmtId="0" fontId="11" fillId="24" borderId="29" xfId="381" applyFont="1" applyFill="1" applyBorder="1" applyAlignment="1">
      <alignment horizontal="center" vertical="center" readingOrder="2"/>
    </xf>
    <xf numFmtId="0" fontId="11" fillId="24" borderId="11" xfId="381" applyFont="1" applyFill="1" applyBorder="1" applyAlignment="1">
      <alignment horizontal="center" vertical="center" readingOrder="2"/>
    </xf>
    <xf numFmtId="0" fontId="164" fillId="24" borderId="15" xfId="381" applyFont="1" applyFill="1" applyBorder="1" applyAlignment="1">
      <alignment horizontal="center" vertical="center" readingOrder="2"/>
    </xf>
    <xf numFmtId="0" fontId="164" fillId="24" borderId="23" xfId="381" applyFont="1" applyFill="1" applyBorder="1" applyAlignment="1">
      <alignment horizontal="center" vertical="center" readingOrder="2"/>
    </xf>
    <xf numFmtId="0" fontId="17" fillId="0" borderId="116" xfId="93" applyFont="1" applyFill="1" applyBorder="1" applyAlignment="1">
      <alignment horizontal="justify" vertical="top" wrapText="1" readingOrder="2"/>
    </xf>
    <xf numFmtId="0" fontId="17" fillId="0" borderId="117" xfId="93" applyFont="1" applyFill="1" applyBorder="1" applyAlignment="1">
      <alignment horizontal="justify" vertical="top" wrapText="1" readingOrder="2"/>
    </xf>
    <xf numFmtId="0" fontId="17" fillId="0" borderId="116" xfId="381" applyBorder="1" applyAlignment="1">
      <alignment horizontal="justify" vertical="top" wrapText="1"/>
    </xf>
    <xf numFmtId="0" fontId="17" fillId="0" borderId="0" xfId="381" applyAlignment="1">
      <alignment vertical="top" wrapText="1"/>
    </xf>
    <xf numFmtId="0" fontId="205" fillId="0" borderId="0" xfId="381" applyFont="1" applyAlignment="1">
      <alignment vertical="center"/>
    </xf>
    <xf numFmtId="0" fontId="203" fillId="0" borderId="0" xfId="381" applyFont="1" applyAlignment="1">
      <alignment vertical="center"/>
    </xf>
    <xf numFmtId="0" fontId="17" fillId="0" borderId="32" xfId="381" applyBorder="1" applyAlignment="1">
      <alignment horizontal="center" vertical="center" readingOrder="2"/>
    </xf>
    <xf numFmtId="0" fontId="17" fillId="0" borderId="181" xfId="381" applyBorder="1" applyAlignment="1">
      <alignment horizontal="center" vertical="center" readingOrder="2"/>
    </xf>
    <xf numFmtId="9" fontId="17" fillId="0" borderId="32" xfId="381" applyNumberFormat="1" applyBorder="1" applyAlignment="1">
      <alignment horizontal="center" vertical="center" readingOrder="2"/>
    </xf>
    <xf numFmtId="9" fontId="17" fillId="0" borderId="181" xfId="381" applyNumberFormat="1" applyBorder="1" applyAlignment="1">
      <alignment horizontal="center" vertical="center" readingOrder="2"/>
    </xf>
    <xf numFmtId="0" fontId="17" fillId="0" borderId="32" xfId="381" applyBorder="1" applyAlignment="1">
      <alignment horizontal="center" vertical="center"/>
    </xf>
    <xf numFmtId="0" fontId="17" fillId="0" borderId="181" xfId="381" applyBorder="1" applyAlignment="1">
      <alignment horizontal="center" vertical="center"/>
    </xf>
    <xf numFmtId="9" fontId="17" fillId="0" borderId="115" xfId="381" applyNumberFormat="1" applyBorder="1" applyAlignment="1">
      <alignment horizontal="center" vertical="center" readingOrder="2"/>
    </xf>
    <xf numFmtId="9" fontId="17" fillId="0" borderId="182" xfId="381" applyNumberFormat="1" applyBorder="1" applyAlignment="1">
      <alignment horizontal="center" vertical="center" readingOrder="2"/>
    </xf>
    <xf numFmtId="0" fontId="20" fillId="0" borderId="0" xfId="381" applyFont="1" applyAlignment="1">
      <alignment horizontal="right" readingOrder="2"/>
    </xf>
    <xf numFmtId="0" fontId="20" fillId="0" borderId="0" xfId="381" applyFont="1"/>
    <xf numFmtId="0" fontId="17" fillId="0" borderId="0" xfId="381"/>
    <xf numFmtId="0" fontId="17" fillId="0" borderId="18" xfId="381" applyBorder="1" applyAlignment="1">
      <alignment horizontal="center" vertical="center"/>
    </xf>
    <xf numFmtId="0" fontId="17" fillId="0" borderId="173" xfId="381" applyBorder="1" applyAlignment="1">
      <alignment horizontal="center" vertical="center"/>
    </xf>
    <xf numFmtId="0" fontId="20" fillId="0" borderId="0" xfId="381" applyFont="1" applyAlignment="1">
      <alignment horizontal="right" vertical="center" readingOrder="2"/>
    </xf>
    <xf numFmtId="0" fontId="20" fillId="0" borderId="0" xfId="381" applyFont="1" applyAlignment="1">
      <alignment vertical="center"/>
    </xf>
    <xf numFmtId="0" fontId="17" fillId="0" borderId="0" xfId="381" applyAlignment="1">
      <alignment vertical="center" wrapText="1"/>
    </xf>
    <xf numFmtId="0" fontId="17" fillId="0" borderId="0" xfId="381" applyAlignment="1">
      <alignment vertical="center"/>
    </xf>
    <xf numFmtId="0" fontId="17" fillId="0" borderId="0" xfId="381" applyFont="1" applyAlignment="1">
      <alignment horizontal="justify" vertical="center" wrapText="1" readingOrder="2"/>
    </xf>
    <xf numFmtId="49" fontId="206" fillId="0" borderId="116" xfId="110" applyNumberFormat="1" applyFont="1" applyBorder="1" applyAlignment="1">
      <alignment horizontal="right" vertical="center" readingOrder="2"/>
    </xf>
    <xf numFmtId="49" fontId="206" fillId="0" borderId="0" xfId="110" applyNumberFormat="1" applyFont="1" applyAlignment="1">
      <alignment horizontal="right" vertical="center" readingOrder="2"/>
    </xf>
    <xf numFmtId="0" fontId="17" fillId="0" borderId="0" xfId="381" applyFont="1" applyAlignment="1">
      <alignment horizontal="justify" vertical="top" wrapText="1" readingOrder="2"/>
    </xf>
    <xf numFmtId="0" fontId="200" fillId="0" borderId="0" xfId="93" applyFont="1" applyFill="1" applyBorder="1" applyAlignment="1">
      <alignment horizontal="center" vertical="center" readingOrder="2"/>
    </xf>
    <xf numFmtId="0" fontId="17" fillId="0" borderId="0" xfId="381" applyFont="1" applyAlignment="1">
      <alignment horizontal="justify" vertical="center" wrapText="1"/>
    </xf>
    <xf numFmtId="0" fontId="216" fillId="0" borderId="0" xfId="392" applyFont="1" applyAlignment="1">
      <alignment horizontal="center" vertical="center" readingOrder="2"/>
    </xf>
    <xf numFmtId="0" fontId="203" fillId="0" borderId="0" xfId="392" applyFont="1" applyAlignment="1">
      <alignment horizontal="right" vertical="center" readingOrder="2"/>
    </xf>
    <xf numFmtId="0" fontId="22" fillId="0" borderId="0" xfId="392" applyFont="1" applyAlignment="1">
      <alignment horizontal="left" vertical="center" readingOrder="2"/>
    </xf>
    <xf numFmtId="0" fontId="17" fillId="0" borderId="0" xfId="392" applyFont="1" applyBorder="1" applyAlignment="1">
      <alignment horizontal="justify" vertical="top" wrapText="1" readingOrder="2"/>
    </xf>
    <xf numFmtId="0" fontId="212" fillId="0" borderId="0" xfId="392" applyFont="1" applyAlignment="1">
      <alignment horizontal="right" vertical="center" readingOrder="2"/>
    </xf>
    <xf numFmtId="0" fontId="216" fillId="0" borderId="0" xfId="381" applyFont="1" applyAlignment="1">
      <alignment horizontal="center" vertical="center" wrapText="1" readingOrder="2"/>
    </xf>
    <xf numFmtId="0" fontId="219" fillId="0" borderId="0" xfId="381" applyFont="1" applyBorder="1" applyAlignment="1">
      <alignment horizontal="center" vertical="center" wrapText="1" readingOrder="2"/>
    </xf>
    <xf numFmtId="0" fontId="17" fillId="0" borderId="116" xfId="381" applyBorder="1" applyAlignment="1">
      <alignment horizontal="center" vertical="center" readingOrder="2"/>
    </xf>
    <xf numFmtId="0" fontId="226" fillId="0" borderId="254" xfId="381" applyFont="1" applyBorder="1" applyAlignment="1">
      <alignment horizontal="center" vertical="center"/>
    </xf>
    <xf numFmtId="0" fontId="226" fillId="0" borderId="260" xfId="381" applyFont="1" applyBorder="1" applyAlignment="1">
      <alignment horizontal="center" vertical="center"/>
    </xf>
    <xf numFmtId="0" fontId="226" fillId="0" borderId="258" xfId="381" applyFont="1" applyBorder="1" applyAlignment="1">
      <alignment vertical="center"/>
    </xf>
    <xf numFmtId="0" fontId="226" fillId="0" borderId="264" xfId="381" applyFont="1" applyBorder="1" applyAlignment="1">
      <alignment vertical="center"/>
    </xf>
    <xf numFmtId="0" fontId="227" fillId="0" borderId="259" xfId="381" applyFont="1" applyBorder="1" applyAlignment="1">
      <alignment horizontal="center" vertical="center"/>
    </xf>
    <xf numFmtId="0" fontId="227" fillId="0" borderId="265" xfId="381" applyFont="1" applyBorder="1" applyAlignment="1">
      <alignment horizontal="center" vertical="center"/>
    </xf>
    <xf numFmtId="0" fontId="228" fillId="0" borderId="266" xfId="381" applyFont="1" applyBorder="1" applyAlignment="1">
      <alignment horizontal="center" vertical="center"/>
    </xf>
    <xf numFmtId="0" fontId="228" fillId="0" borderId="114" xfId="381" applyFont="1" applyBorder="1" applyAlignment="1">
      <alignment horizontal="center" vertical="center"/>
    </xf>
    <xf numFmtId="0" fontId="11" fillId="0" borderId="267" xfId="381" applyFont="1" applyBorder="1" applyAlignment="1">
      <alignment horizontal="center" vertical="center"/>
    </xf>
    <xf numFmtId="0" fontId="11" fillId="0" borderId="268" xfId="381" applyFont="1" applyBorder="1" applyAlignment="1">
      <alignment horizontal="center" vertical="center"/>
    </xf>
    <xf numFmtId="0" fontId="11" fillId="0" borderId="269" xfId="381" applyFont="1" applyBorder="1" applyAlignment="1">
      <alignment horizontal="center" vertical="center"/>
    </xf>
    <xf numFmtId="0" fontId="187" fillId="0" borderId="267" xfId="381" applyFont="1" applyBorder="1" applyAlignment="1">
      <alignment horizontal="center" vertical="center"/>
    </xf>
    <xf numFmtId="0" fontId="187" fillId="0" borderId="268" xfId="381" applyFont="1" applyBorder="1" applyAlignment="1">
      <alignment horizontal="center" vertical="center"/>
    </xf>
    <xf numFmtId="0" fontId="187" fillId="0" borderId="43" xfId="381" applyFont="1" applyBorder="1" applyAlignment="1">
      <alignment horizontal="center" vertical="center"/>
    </xf>
    <xf numFmtId="0" fontId="187" fillId="0" borderId="29" xfId="381" applyFont="1" applyBorder="1" applyAlignment="1">
      <alignment horizontal="center" vertical="center"/>
    </xf>
    <xf numFmtId="10" fontId="187" fillId="0" borderId="270" xfId="389" applyNumberFormat="1" applyFont="1" applyBorder="1" applyAlignment="1">
      <alignment horizontal="center" vertical="center" readingOrder="2"/>
    </xf>
    <xf numFmtId="10" fontId="187" fillId="0" borderId="230" xfId="389" applyNumberFormat="1" applyFont="1" applyBorder="1" applyAlignment="1">
      <alignment horizontal="center" vertical="center" readingOrder="2"/>
    </xf>
    <xf numFmtId="0" fontId="224" fillId="0" borderId="248" xfId="381" applyFont="1" applyBorder="1" applyAlignment="1">
      <alignment horizontal="center" vertical="center"/>
    </xf>
    <xf numFmtId="0" fontId="224" fillId="0" borderId="251" xfId="381" applyFont="1" applyBorder="1" applyAlignment="1">
      <alignment horizontal="center" vertical="center"/>
    </xf>
    <xf numFmtId="0" fontId="224" fillId="0" borderId="249" xfId="381" applyFont="1" applyBorder="1" applyAlignment="1">
      <alignment vertical="center"/>
    </xf>
    <xf numFmtId="0" fontId="224" fillId="0" borderId="252" xfId="381" applyFont="1" applyBorder="1" applyAlignment="1">
      <alignment vertical="center"/>
    </xf>
    <xf numFmtId="0" fontId="225" fillId="0" borderId="250" xfId="381" applyFont="1" applyBorder="1" applyAlignment="1">
      <alignment horizontal="center" vertical="center"/>
    </xf>
    <xf numFmtId="0" fontId="225" fillId="0" borderId="253" xfId="381" applyFont="1" applyBorder="1" applyAlignment="1">
      <alignment horizontal="center" vertical="center"/>
    </xf>
    <xf numFmtId="0" fontId="216" fillId="0" borderId="116" xfId="381" applyFont="1" applyBorder="1" applyAlignment="1">
      <alignment horizontal="center" vertical="center" readingOrder="2"/>
    </xf>
    <xf numFmtId="0" fontId="222" fillId="0" borderId="236" xfId="381" applyFont="1" applyBorder="1" applyAlignment="1">
      <alignment horizontal="center" vertical="center"/>
    </xf>
    <xf numFmtId="0" fontId="222" fillId="0" borderId="242" xfId="381" applyFont="1" applyBorder="1" applyAlignment="1">
      <alignment horizontal="center" vertical="center"/>
    </xf>
    <xf numFmtId="0" fontId="222" fillId="0" borderId="240" xfId="381" applyFont="1" applyBorder="1" applyAlignment="1">
      <alignment vertical="center"/>
    </xf>
    <xf numFmtId="0" fontId="222" fillId="0" borderId="246" xfId="381" applyFont="1" applyBorder="1" applyAlignment="1">
      <alignment vertical="center"/>
    </xf>
    <xf numFmtId="0" fontId="223" fillId="0" borderId="241" xfId="381" applyFont="1" applyBorder="1" applyAlignment="1">
      <alignment horizontal="center" vertical="center"/>
    </xf>
    <xf numFmtId="0" fontId="223" fillId="0" borderId="247" xfId="381" applyFont="1" applyBorder="1" applyAlignment="1">
      <alignment horizontal="center" vertical="center"/>
    </xf>
    <xf numFmtId="0" fontId="11" fillId="24" borderId="15" xfId="381" applyFont="1" applyFill="1" applyBorder="1" applyAlignment="1">
      <alignment horizontal="center" vertical="center" readingOrder="2"/>
    </xf>
    <xf numFmtId="0" fontId="11" fillId="24" borderId="110" xfId="381" applyFont="1" applyFill="1" applyBorder="1" applyAlignment="1">
      <alignment horizontal="center" vertical="center" wrapText="1" readingOrder="2"/>
    </xf>
    <xf numFmtId="0" fontId="11" fillId="24" borderId="174" xfId="381" applyFont="1" applyFill="1" applyBorder="1" applyAlignment="1">
      <alignment horizontal="center" vertical="center" readingOrder="2"/>
    </xf>
    <xf numFmtId="0" fontId="11" fillId="24" borderId="110" xfId="381" applyFont="1" applyFill="1" applyBorder="1" applyAlignment="1">
      <alignment horizontal="center" vertical="center" readingOrder="2"/>
    </xf>
    <xf numFmtId="0" fontId="219" fillId="0" borderId="0" xfId="381" applyFont="1" applyAlignment="1">
      <alignment horizontal="center" vertical="center" wrapText="1" readingOrder="2"/>
    </xf>
    <xf numFmtId="0" fontId="11" fillId="24" borderId="15" xfId="381" applyFont="1" applyFill="1" applyBorder="1" applyAlignment="1">
      <alignment horizontal="center" vertical="center" wrapText="1" readingOrder="2"/>
    </xf>
    <xf numFmtId="0" fontId="22" fillId="0" borderId="18" xfId="381" applyFont="1" applyBorder="1" applyAlignment="1">
      <alignment horizontal="center" vertical="center" readingOrder="2"/>
    </xf>
    <xf numFmtId="0" fontId="22" fillId="0" borderId="41" xfId="381" applyFont="1" applyBorder="1" applyAlignment="1">
      <alignment horizontal="center" vertical="center" readingOrder="2"/>
    </xf>
    <xf numFmtId="3" fontId="22" fillId="24" borderId="115" xfId="381" applyNumberFormat="1" applyFont="1" applyFill="1" applyBorder="1" applyAlignment="1">
      <alignment horizontal="center" vertical="center" readingOrder="2"/>
    </xf>
    <xf numFmtId="0" fontId="22" fillId="24" borderId="38" xfId="381" applyFont="1" applyFill="1" applyBorder="1" applyAlignment="1">
      <alignment horizontal="center" vertical="center" readingOrder="2"/>
    </xf>
    <xf numFmtId="0" fontId="22" fillId="24" borderId="115" xfId="381" applyFont="1" applyFill="1" applyBorder="1" applyAlignment="1">
      <alignment horizontal="center" vertical="center" readingOrder="2"/>
    </xf>
    <xf numFmtId="283" fontId="11" fillId="24" borderId="38" xfId="115" applyNumberFormat="1" applyFont="1" applyFill="1" applyBorder="1" applyAlignment="1">
      <alignment horizontal="center" vertical="center" readingOrder="2"/>
    </xf>
    <xf numFmtId="283" fontId="11" fillId="24" borderId="182" xfId="115" applyNumberFormat="1" applyFont="1" applyFill="1" applyBorder="1" applyAlignment="1">
      <alignment horizontal="center" vertical="center" readingOrder="2"/>
    </xf>
    <xf numFmtId="3" fontId="22" fillId="24" borderId="38" xfId="381" applyNumberFormat="1" applyFont="1" applyFill="1" applyBorder="1" applyAlignment="1">
      <alignment horizontal="center" vertical="center" readingOrder="2"/>
    </xf>
    <xf numFmtId="10" fontId="11" fillId="24" borderId="38" xfId="389" applyNumberFormat="1" applyFont="1" applyFill="1" applyBorder="1" applyAlignment="1">
      <alignment horizontal="center" vertical="center" readingOrder="2"/>
    </xf>
    <xf numFmtId="10" fontId="11" fillId="24" borderId="182" xfId="389" applyNumberFormat="1" applyFont="1" applyFill="1" applyBorder="1" applyAlignment="1">
      <alignment horizontal="center" vertical="center" readingOrder="2"/>
    </xf>
    <xf numFmtId="0" fontId="22" fillId="24" borderId="115" xfId="381" applyNumberFormat="1" applyFont="1" applyFill="1" applyBorder="1" applyAlignment="1">
      <alignment horizontal="center" vertical="center" readingOrder="2"/>
    </xf>
    <xf numFmtId="0" fontId="22" fillId="24" borderId="38" xfId="381" applyNumberFormat="1" applyFont="1" applyFill="1" applyBorder="1" applyAlignment="1">
      <alignment horizontal="center" vertical="center" readingOrder="2"/>
    </xf>
    <xf numFmtId="282" fontId="22" fillId="24" borderId="38" xfId="381" applyNumberFormat="1" applyFont="1" applyFill="1" applyBorder="1" applyAlignment="1">
      <alignment horizontal="center" vertical="center" readingOrder="2"/>
    </xf>
    <xf numFmtId="281" fontId="11" fillId="24" borderId="38" xfId="381" applyNumberFormat="1" applyFont="1" applyFill="1" applyBorder="1" applyAlignment="1">
      <alignment horizontal="center" vertical="center" readingOrder="2"/>
    </xf>
    <xf numFmtId="281" fontId="11" fillId="24" borderId="182" xfId="381" applyNumberFormat="1" applyFont="1" applyFill="1" applyBorder="1" applyAlignment="1">
      <alignment horizontal="center" vertical="center" readingOrder="2"/>
    </xf>
    <xf numFmtId="3" fontId="22" fillId="24" borderId="116" xfId="381" applyNumberFormat="1" applyFont="1" applyFill="1" applyBorder="1" applyAlignment="1">
      <alignment horizontal="center" vertical="center" readingOrder="2"/>
    </xf>
    <xf numFmtId="0" fontId="22" fillId="24" borderId="116" xfId="381" applyFont="1" applyFill="1" applyBorder="1" applyAlignment="1">
      <alignment horizontal="center" vertical="center" readingOrder="2"/>
    </xf>
    <xf numFmtId="0" fontId="22" fillId="0" borderId="173" xfId="381" applyFont="1" applyBorder="1" applyAlignment="1">
      <alignment horizontal="center" vertical="center" readingOrder="2"/>
    </xf>
    <xf numFmtId="281" fontId="11" fillId="24" borderId="38" xfId="115" applyNumberFormat="1" applyFont="1" applyFill="1" applyBorder="1" applyAlignment="1">
      <alignment horizontal="center" vertical="center" readingOrder="2"/>
    </xf>
    <xf numFmtId="281" fontId="11" fillId="24" borderId="182" xfId="115" applyNumberFormat="1" applyFont="1" applyFill="1" applyBorder="1" applyAlignment="1">
      <alignment horizontal="center" vertical="center" readingOrder="2"/>
    </xf>
    <xf numFmtId="0" fontId="17" fillId="24" borderId="114" xfId="381" applyFont="1" applyFill="1" applyBorder="1" applyAlignment="1">
      <alignment horizontal="center" vertical="center" readingOrder="2"/>
    </xf>
    <xf numFmtId="0" fontId="17" fillId="24" borderId="38" xfId="381" applyFont="1" applyFill="1" applyBorder="1" applyAlignment="1">
      <alignment horizontal="center" vertical="center" readingOrder="2"/>
    </xf>
    <xf numFmtId="10" fontId="17" fillId="0" borderId="0" xfId="389" applyNumberFormat="1" applyFont="1" applyAlignment="1">
      <alignment horizontal="center" vertical="center" readingOrder="2"/>
    </xf>
    <xf numFmtId="0" fontId="22" fillId="0" borderId="0" xfId="381" applyFont="1" applyAlignment="1">
      <alignment horizontal="justify" vertical="top" wrapText="1" readingOrder="2"/>
    </xf>
    <xf numFmtId="0" fontId="22" fillId="0" borderId="116" xfId="381" applyFont="1" applyBorder="1" applyAlignment="1">
      <alignment horizontal="justify" vertical="top" wrapText="1" readingOrder="2"/>
    </xf>
    <xf numFmtId="0" fontId="20" fillId="24" borderId="112" xfId="381" applyFont="1" applyFill="1" applyBorder="1" applyAlignment="1">
      <alignment horizontal="center" vertical="center" readingOrder="2"/>
    </xf>
    <xf numFmtId="0" fontId="20" fillId="24" borderId="41" xfId="381" applyFont="1" applyFill="1" applyBorder="1" applyAlignment="1">
      <alignment horizontal="center" vertical="center" readingOrder="2"/>
    </xf>
    <xf numFmtId="0" fontId="17" fillId="24" borderId="113" xfId="381" applyFont="1" applyFill="1" applyBorder="1" applyAlignment="1">
      <alignment horizontal="center" vertical="center" readingOrder="2"/>
    </xf>
    <xf numFmtId="0" fontId="17" fillId="24" borderId="24" xfId="381" applyFont="1" applyFill="1" applyBorder="1" applyAlignment="1">
      <alignment horizontal="center" vertical="center" readingOrder="2"/>
    </xf>
    <xf numFmtId="0" fontId="232" fillId="0" borderId="0" xfId="381" applyFont="1" applyBorder="1" applyAlignment="1">
      <alignment horizontal="left" vertical="center" readingOrder="2"/>
    </xf>
    <xf numFmtId="0" fontId="17" fillId="0" borderId="0" xfId="381" applyFont="1" applyAlignment="1">
      <alignment horizontal="center" vertical="center" readingOrder="2"/>
    </xf>
    <xf numFmtId="1" fontId="17" fillId="0" borderId="103" xfId="381" applyNumberFormat="1" applyFont="1" applyBorder="1" applyAlignment="1">
      <alignment horizontal="center" readingOrder="2"/>
    </xf>
    <xf numFmtId="0" fontId="17" fillId="0" borderId="103" xfId="381" applyNumberFormat="1" applyFont="1" applyBorder="1" applyAlignment="1">
      <alignment horizontal="center" readingOrder="2"/>
    </xf>
    <xf numFmtId="0" fontId="208" fillId="0" borderId="0" xfId="381" applyFont="1" applyAlignment="1">
      <alignment horizontal="right" vertical="center" readingOrder="2"/>
    </xf>
    <xf numFmtId="0" fontId="17" fillId="0" borderId="0" xfId="381" applyFont="1" applyAlignment="1">
      <alignment vertical="center" readingOrder="2"/>
    </xf>
    <xf numFmtId="0" fontId="22" fillId="0" borderId="0" xfId="381" applyFont="1" applyAlignment="1">
      <alignment horizontal="right" vertical="center"/>
    </xf>
    <xf numFmtId="0" fontId="11" fillId="0" borderId="0" xfId="381" applyFont="1" applyAlignment="1">
      <alignment horizontal="center" vertical="center" readingOrder="2"/>
    </xf>
    <xf numFmtId="0" fontId="17" fillId="0" borderId="0" xfId="381" applyFont="1" applyBorder="1" applyAlignment="1">
      <alignment horizontal="center" vertical="center" readingOrder="2"/>
    </xf>
    <xf numFmtId="49" fontId="17" fillId="0" borderId="0" xfId="381" applyNumberFormat="1" applyFont="1" applyBorder="1" applyAlignment="1">
      <alignment horizontal="right" vertical="center" readingOrder="2"/>
    </xf>
    <xf numFmtId="0" fontId="17" fillId="0" borderId="104" xfId="381" applyFont="1" applyBorder="1" applyAlignment="1">
      <alignment horizontal="center" vertical="top" readingOrder="2"/>
    </xf>
    <xf numFmtId="1" fontId="25" fillId="0" borderId="15" xfId="381" applyNumberFormat="1" applyFont="1" applyFill="1" applyBorder="1" applyAlignment="1" applyProtection="1">
      <alignment horizontal="center" vertical="center" wrapText="1"/>
    </xf>
    <xf numFmtId="1" fontId="25" fillId="0" borderId="23" xfId="381" applyNumberFormat="1" applyFont="1" applyFill="1" applyBorder="1" applyAlignment="1" applyProtection="1">
      <alignment horizontal="center" vertical="center" wrapText="1"/>
    </xf>
    <xf numFmtId="1" fontId="25" fillId="0" borderId="19" xfId="381" applyNumberFormat="1" applyFont="1" applyFill="1" applyBorder="1" applyAlignment="1" applyProtection="1">
      <alignment horizontal="center" vertical="center" wrapText="1"/>
    </xf>
    <xf numFmtId="1" fontId="236" fillId="24" borderId="18" xfId="381" applyNumberFormat="1" applyFont="1" applyFill="1" applyBorder="1" applyAlignment="1" applyProtection="1">
      <alignment horizontal="center" vertical="center"/>
    </xf>
    <xf numFmtId="1" fontId="236" fillId="24" borderId="41" xfId="381" applyNumberFormat="1" applyFont="1" applyFill="1" applyBorder="1" applyAlignment="1" applyProtection="1">
      <alignment horizontal="center" vertical="center"/>
    </xf>
    <xf numFmtId="1" fontId="236" fillId="24" borderId="40" xfId="381" applyNumberFormat="1" applyFont="1" applyFill="1" applyBorder="1" applyAlignment="1" applyProtection="1">
      <alignment horizontal="center" vertical="center"/>
    </xf>
    <xf numFmtId="1" fontId="236" fillId="24" borderId="32" xfId="381" applyNumberFormat="1" applyFont="1" applyFill="1" applyBorder="1" applyAlignment="1" applyProtection="1">
      <alignment horizontal="center" vertical="center"/>
    </xf>
    <xf numFmtId="1" fontId="236" fillId="24" borderId="24" xfId="381" applyNumberFormat="1" applyFont="1" applyFill="1" applyBorder="1" applyAlignment="1" applyProtection="1">
      <alignment horizontal="center" vertical="center"/>
    </xf>
    <xf numFmtId="1" fontId="236" fillId="24" borderId="42" xfId="381" applyNumberFormat="1" applyFont="1" applyFill="1" applyBorder="1" applyAlignment="1" applyProtection="1">
      <alignment horizontal="center" vertical="center"/>
    </xf>
    <xf numFmtId="1" fontId="236" fillId="24" borderId="115" xfId="381" applyNumberFormat="1" applyFont="1" applyFill="1" applyBorder="1" applyAlignment="1" applyProtection="1">
      <alignment horizontal="center" vertical="center"/>
    </xf>
    <xf numFmtId="1" fontId="236" fillId="24" borderId="38" xfId="381" applyNumberFormat="1" applyFont="1" applyFill="1" applyBorder="1" applyAlignment="1" applyProtection="1">
      <alignment horizontal="center" vertical="center"/>
    </xf>
    <xf numFmtId="1" fontId="236" fillId="24" borderId="43" xfId="381" applyNumberFormat="1" applyFont="1" applyFill="1" applyBorder="1" applyAlignment="1" applyProtection="1">
      <alignment horizontal="center" vertical="center"/>
    </xf>
    <xf numFmtId="0" fontId="220" fillId="32" borderId="166" xfId="381" applyNumberFormat="1" applyFont="1" applyFill="1" applyBorder="1" applyAlignment="1" applyProtection="1">
      <alignment horizontal="center" vertical="center" readingOrder="2"/>
      <protection locked="0"/>
    </xf>
    <xf numFmtId="0" fontId="220" fillId="32" borderId="24" xfId="381" applyNumberFormat="1" applyFont="1" applyFill="1" applyBorder="1" applyAlignment="1" applyProtection="1">
      <alignment horizontal="center" vertical="center" readingOrder="2"/>
      <protection locked="0"/>
    </xf>
    <xf numFmtId="0" fontId="53" fillId="0" borderId="0" xfId="381" applyNumberFormat="1" applyFont="1" applyFill="1" applyBorder="1" applyAlignment="1" applyProtection="1">
      <alignment horizontal="center" vertical="center" readingOrder="2"/>
    </xf>
    <xf numFmtId="0" fontId="162" fillId="24" borderId="146" xfId="381" applyFont="1" applyFill="1" applyBorder="1" applyAlignment="1" applyProtection="1">
      <alignment horizontal="center" vertical="center"/>
    </xf>
    <xf numFmtId="0" fontId="162" fillId="24" borderId="7" xfId="381" applyFont="1" applyFill="1" applyBorder="1" applyAlignment="1" applyProtection="1">
      <alignment horizontal="center" vertical="center"/>
    </xf>
    <xf numFmtId="0" fontId="25" fillId="0" borderId="116" xfId="381" applyFont="1" applyBorder="1" applyAlignment="1" applyProtection="1">
      <alignment horizontal="center"/>
    </xf>
    <xf numFmtId="0" fontId="220" fillId="23" borderId="166" xfId="381" applyNumberFormat="1" applyFont="1" applyFill="1" applyBorder="1" applyAlignment="1" applyProtection="1">
      <alignment horizontal="center" vertical="center" readingOrder="2"/>
      <protection locked="0"/>
    </xf>
    <xf numFmtId="0" fontId="220" fillId="23" borderId="24" xfId="381" applyNumberFormat="1" applyFont="1" applyFill="1" applyBorder="1" applyAlignment="1" applyProtection="1">
      <alignment horizontal="center" vertical="center" readingOrder="2"/>
      <protection locked="0"/>
    </xf>
    <xf numFmtId="0" fontId="220" fillId="23" borderId="167" xfId="381" applyNumberFormat="1" applyFont="1" applyFill="1" applyBorder="1" applyAlignment="1" applyProtection="1">
      <alignment horizontal="center" vertical="center" readingOrder="2"/>
      <protection locked="0"/>
    </xf>
    <xf numFmtId="0" fontId="220" fillId="23" borderId="149" xfId="381" applyNumberFormat="1" applyFont="1" applyFill="1" applyBorder="1" applyAlignment="1" applyProtection="1">
      <alignment horizontal="center" vertical="center" readingOrder="2"/>
      <protection locked="0"/>
    </xf>
    <xf numFmtId="10" fontId="210" fillId="0" borderId="116" xfId="381" applyNumberFormat="1" applyFont="1" applyFill="1" applyBorder="1" applyAlignment="1" applyProtection="1">
      <alignment horizontal="right" vertical="center"/>
    </xf>
    <xf numFmtId="0" fontId="22" fillId="24" borderId="110" xfId="381" applyNumberFormat="1" applyFont="1" applyFill="1" applyBorder="1" applyAlignment="1" applyProtection="1">
      <alignment horizontal="center" vertical="center"/>
    </xf>
    <xf numFmtId="0" fontId="22" fillId="24" borderId="233" xfId="381" applyNumberFormat="1" applyFont="1" applyFill="1" applyBorder="1" applyAlignment="1" applyProtection="1">
      <alignment horizontal="center" vertical="center"/>
    </xf>
    <xf numFmtId="0" fontId="22" fillId="24" borderId="231" xfId="381" applyNumberFormat="1" applyFont="1" applyFill="1" applyBorder="1" applyAlignment="1" applyProtection="1">
      <alignment horizontal="center" vertical="center" wrapText="1" readingOrder="2"/>
    </xf>
    <xf numFmtId="0" fontId="22" fillId="24" borderId="16" xfId="381" applyNumberFormat="1" applyFont="1" applyFill="1" applyBorder="1" applyAlignment="1" applyProtection="1">
      <alignment horizontal="center" vertical="center" wrapText="1" readingOrder="2"/>
    </xf>
    <xf numFmtId="0" fontId="22" fillId="24" borderId="35" xfId="381" applyNumberFormat="1" applyFont="1" applyFill="1" applyBorder="1" applyAlignment="1" applyProtection="1">
      <alignment horizontal="center" vertical="center" readingOrder="2"/>
    </xf>
    <xf numFmtId="0" fontId="22" fillId="24" borderId="175" xfId="381" applyNumberFormat="1" applyFont="1" applyFill="1" applyBorder="1" applyAlignment="1" applyProtection="1">
      <alignment horizontal="center" vertical="center" readingOrder="2"/>
    </xf>
    <xf numFmtId="0" fontId="20" fillId="24" borderId="49" xfId="381" applyFont="1" applyFill="1" applyBorder="1" applyAlignment="1">
      <alignment horizontal="center"/>
    </xf>
    <xf numFmtId="0" fontId="20" fillId="24" borderId="16" xfId="381" applyFont="1" applyFill="1" applyBorder="1" applyAlignment="1">
      <alignment horizontal="center"/>
    </xf>
    <xf numFmtId="0" fontId="20" fillId="0" borderId="13" xfId="381" applyFont="1" applyBorder="1" applyAlignment="1">
      <alignment horizontal="center"/>
    </xf>
    <xf numFmtId="0" fontId="20" fillId="0" borderId="14" xfId="381" applyFont="1" applyBorder="1" applyAlignment="1">
      <alignment horizontal="center"/>
    </xf>
    <xf numFmtId="0" fontId="20" fillId="24" borderId="154" xfId="381" applyFont="1" applyFill="1" applyBorder="1" applyAlignment="1">
      <alignment horizontal="center"/>
    </xf>
    <xf numFmtId="0" fontId="20" fillId="24" borderId="111" xfId="381" applyFont="1" applyFill="1" applyBorder="1" applyAlignment="1">
      <alignment horizontal="center"/>
    </xf>
    <xf numFmtId="0" fontId="20" fillId="0" borderId="29" xfId="381" applyFont="1" applyBorder="1" applyAlignment="1">
      <alignment horizontal="center"/>
    </xf>
    <xf numFmtId="0" fontId="20" fillId="0" borderId="11" xfId="381" applyFont="1" applyBorder="1" applyAlignment="1">
      <alignment horizontal="center"/>
    </xf>
    <xf numFmtId="0" fontId="17" fillId="0" borderId="16" xfId="381" applyBorder="1" applyAlignment="1">
      <alignment horizontal="center"/>
    </xf>
    <xf numFmtId="0" fontId="20" fillId="24" borderId="272" xfId="381" applyFont="1" applyFill="1" applyBorder="1" applyAlignment="1">
      <alignment horizontal="center"/>
    </xf>
    <xf numFmtId="0" fontId="20" fillId="24" borderId="29" xfId="381" applyFont="1" applyFill="1" applyBorder="1" applyAlignment="1">
      <alignment horizontal="center"/>
    </xf>
    <xf numFmtId="0" fontId="20" fillId="24" borderId="271" xfId="381" applyFont="1" applyFill="1" applyBorder="1" applyAlignment="1">
      <alignment horizontal="center"/>
    </xf>
    <xf numFmtId="0" fontId="20" fillId="24" borderId="1" xfId="381" applyFont="1" applyFill="1" applyBorder="1" applyAlignment="1">
      <alignment horizontal="center"/>
    </xf>
    <xf numFmtId="0" fontId="20" fillId="0" borderId="1" xfId="381" applyFont="1" applyBorder="1" applyAlignment="1">
      <alignment horizontal="center"/>
    </xf>
    <xf numFmtId="0" fontId="20" fillId="0" borderId="27" xfId="381" applyFont="1" applyBorder="1" applyAlignment="1">
      <alignment horizontal="center"/>
    </xf>
    <xf numFmtId="0" fontId="20" fillId="24" borderId="75" xfId="381" applyFont="1" applyFill="1" applyBorder="1" applyAlignment="1">
      <alignment horizontal="center"/>
    </xf>
    <xf numFmtId="0" fontId="20" fillId="24" borderId="13" xfId="381" applyFont="1" applyFill="1" applyBorder="1" applyAlignment="1">
      <alignment horizontal="center"/>
    </xf>
    <xf numFmtId="0" fontId="185" fillId="24" borderId="272" xfId="381" applyFont="1" applyFill="1" applyBorder="1" applyAlignment="1">
      <alignment horizontal="center" vertical="center" readingOrder="2"/>
    </xf>
    <xf numFmtId="0" fontId="185" fillId="24" borderId="115" xfId="381" applyFont="1" applyFill="1" applyBorder="1" applyAlignment="1">
      <alignment horizontal="center" vertical="center" readingOrder="2"/>
    </xf>
    <xf numFmtId="0" fontId="185" fillId="0" borderId="115" xfId="381" applyFont="1" applyBorder="1" applyAlignment="1">
      <alignment horizontal="right" indent="3"/>
    </xf>
    <xf numFmtId="0" fontId="185" fillId="0" borderId="38" xfId="381" applyFont="1" applyBorder="1" applyAlignment="1">
      <alignment horizontal="right" indent="3"/>
    </xf>
    <xf numFmtId="0" fontId="185" fillId="0" borderId="182" xfId="381" applyFont="1" applyBorder="1" applyAlignment="1">
      <alignment horizontal="right" indent="3"/>
    </xf>
    <xf numFmtId="0" fontId="20" fillId="24" borderId="271" xfId="381" applyFont="1" applyFill="1" applyBorder="1" applyAlignment="1">
      <alignment horizontal="center" vertical="center" readingOrder="2"/>
    </xf>
    <xf numFmtId="0" fontId="20" fillId="24" borderId="1" xfId="381" applyFont="1" applyFill="1" applyBorder="1" applyAlignment="1">
      <alignment horizontal="center" vertical="center" readingOrder="2"/>
    </xf>
    <xf numFmtId="260" fontId="17" fillId="0" borderId="1" xfId="381" applyNumberFormat="1" applyFont="1" applyFill="1" applyBorder="1" applyAlignment="1">
      <alignment horizontal="center" vertical="center" readingOrder="2"/>
    </xf>
    <xf numFmtId="0" fontId="17" fillId="0" borderId="1" xfId="381" applyFont="1" applyFill="1" applyBorder="1" applyAlignment="1">
      <alignment horizontal="center" vertical="center" readingOrder="2"/>
    </xf>
    <xf numFmtId="0" fontId="17" fillId="0" borderId="27" xfId="381" applyFont="1" applyFill="1" applyBorder="1" applyAlignment="1">
      <alignment horizontal="center" vertical="center" readingOrder="2"/>
    </xf>
    <xf numFmtId="0" fontId="20" fillId="24" borderId="82" xfId="381" applyFont="1" applyFill="1" applyBorder="1" applyAlignment="1">
      <alignment horizontal="center" vertical="center" wrapText="1" readingOrder="2"/>
    </xf>
    <xf numFmtId="0" fontId="20" fillId="24" borderId="53" xfId="381" applyFont="1" applyFill="1" applyBorder="1" applyAlignment="1">
      <alignment horizontal="center" vertical="center" wrapText="1" readingOrder="2"/>
    </xf>
    <xf numFmtId="0" fontId="20" fillId="24" borderId="150" xfId="381" applyFont="1" applyFill="1" applyBorder="1" applyAlignment="1">
      <alignment horizontal="center" vertical="center" wrapText="1" readingOrder="2"/>
    </xf>
    <xf numFmtId="0" fontId="20" fillId="24" borderId="157" xfId="381" applyFont="1" applyFill="1" applyBorder="1" applyAlignment="1">
      <alignment horizontal="center" vertical="center" wrapText="1" readingOrder="2"/>
    </xf>
    <xf numFmtId="0" fontId="20" fillId="24" borderId="154" xfId="381" applyFont="1" applyFill="1" applyBorder="1" applyAlignment="1">
      <alignment horizontal="center" vertical="center" wrapText="1" readingOrder="2"/>
    </xf>
    <xf numFmtId="0" fontId="20" fillId="24" borderId="111" xfId="381" applyFont="1" applyFill="1" applyBorder="1" applyAlignment="1">
      <alignment horizontal="center" vertical="center" wrapText="1" readingOrder="2"/>
    </xf>
    <xf numFmtId="191" fontId="185" fillId="24" borderId="53" xfId="95" applyFont="1" applyFill="1" applyBorder="1" applyAlignment="1">
      <alignment horizontal="center" vertical="center" readingOrder="2"/>
    </xf>
    <xf numFmtId="191" fontId="185" fillId="24" borderId="16" xfId="95" applyFont="1" applyFill="1" applyBorder="1" applyAlignment="1">
      <alignment horizontal="center" vertical="center" readingOrder="2"/>
    </xf>
    <xf numFmtId="0" fontId="22" fillId="0" borderId="13" xfId="381" applyFont="1" applyFill="1" applyBorder="1" applyAlignment="1" applyProtection="1">
      <alignment horizontal="center" vertical="center" readingOrder="2"/>
      <protection locked="0"/>
    </xf>
    <xf numFmtId="0" fontId="17" fillId="0" borderId="115" xfId="381" applyFont="1" applyFill="1" applyBorder="1" applyAlignment="1" applyProtection="1">
      <alignment horizontal="center" vertical="center" readingOrder="2"/>
      <protection locked="0"/>
    </xf>
    <xf numFmtId="0" fontId="17" fillId="0" borderId="38" xfId="381" applyFont="1" applyFill="1" applyBorder="1" applyAlignment="1" applyProtection="1">
      <alignment horizontal="center" vertical="center" readingOrder="2"/>
      <protection locked="0"/>
    </xf>
    <xf numFmtId="0" fontId="17" fillId="0" borderId="182" xfId="381" applyFont="1" applyFill="1" applyBorder="1" applyAlignment="1" applyProtection="1">
      <alignment horizontal="center" vertical="center" readingOrder="2"/>
      <protection locked="0"/>
    </xf>
    <xf numFmtId="0" fontId="220" fillId="0" borderId="39" xfId="381" applyFont="1" applyBorder="1" applyAlignment="1">
      <alignment horizontal="right" readingOrder="2"/>
    </xf>
    <xf numFmtId="0" fontId="24" fillId="24" borderId="273" xfId="381" applyFont="1" applyFill="1" applyBorder="1" applyAlignment="1">
      <alignment horizontal="center"/>
    </xf>
    <xf numFmtId="0" fontId="24" fillId="24" borderId="7" xfId="381" applyFont="1" applyFill="1" applyBorder="1" applyAlignment="1">
      <alignment horizontal="center"/>
    </xf>
    <xf numFmtId="0" fontId="185" fillId="24" borderId="271" xfId="381" applyFont="1" applyFill="1" applyBorder="1" applyAlignment="1">
      <alignment horizontal="center" vertical="center" wrapText="1" readingOrder="2"/>
    </xf>
    <xf numFmtId="0" fontId="185" fillId="24" borderId="1" xfId="381" applyFont="1" applyFill="1" applyBorder="1" applyAlignment="1">
      <alignment horizontal="center" vertical="center" wrapText="1" readingOrder="2"/>
    </xf>
    <xf numFmtId="0" fontId="185" fillId="24" borderId="75" xfId="381" applyFont="1" applyFill="1" applyBorder="1" applyAlignment="1">
      <alignment horizontal="center" vertical="center" wrapText="1" readingOrder="2"/>
    </xf>
    <xf numFmtId="0" fontId="185" fillId="24" borderId="13" xfId="381" applyFont="1" applyFill="1" applyBorder="1" applyAlignment="1">
      <alignment horizontal="center" vertical="center" wrapText="1" readingOrder="2"/>
    </xf>
    <xf numFmtId="0" fontId="185" fillId="24" borderId="1" xfId="381" applyFont="1" applyFill="1" applyBorder="1" applyAlignment="1" applyProtection="1">
      <alignment horizontal="center" vertical="center" wrapText="1" readingOrder="2"/>
      <protection locked="0"/>
    </xf>
    <xf numFmtId="0" fontId="185" fillId="0" borderId="35" xfId="381" applyFont="1" applyBorder="1" applyAlignment="1" applyProtection="1">
      <alignment horizontal="center" vertical="top" wrapText="1"/>
      <protection locked="0"/>
    </xf>
    <xf numFmtId="0" fontId="185" fillId="0" borderId="117" xfId="381" applyFont="1" applyBorder="1" applyAlignment="1" applyProtection="1">
      <alignment horizontal="center" vertical="top" wrapText="1"/>
      <protection locked="0"/>
    </xf>
    <xf numFmtId="0" fontId="185" fillId="24" borderId="13" xfId="381" applyFont="1" applyFill="1" applyBorder="1" applyAlignment="1" applyProtection="1">
      <alignment horizontal="center" vertical="center" wrapText="1" readingOrder="2"/>
      <protection locked="0"/>
    </xf>
    <xf numFmtId="0" fontId="185" fillId="0" borderId="32" xfId="381" applyFont="1" applyBorder="1" applyAlignment="1" applyProtection="1">
      <alignment horizontal="center" vertical="top" wrapText="1"/>
      <protection locked="0"/>
    </xf>
    <xf numFmtId="0" fontId="185" fillId="0" borderId="24" xfId="381" applyFont="1" applyBorder="1" applyAlignment="1" applyProtection="1">
      <alignment horizontal="center" vertical="top" wrapText="1"/>
      <protection locked="0"/>
    </xf>
    <xf numFmtId="0" fontId="185" fillId="0" borderId="181" xfId="381" applyFont="1" applyBorder="1" applyAlignment="1" applyProtection="1">
      <alignment horizontal="center" vertical="top" wrapText="1"/>
      <protection locked="0"/>
    </xf>
    <xf numFmtId="0" fontId="185" fillId="0" borderId="13" xfId="381" applyFont="1" applyBorder="1" applyAlignment="1" applyProtection="1">
      <alignment horizontal="right" vertical="center" wrapText="1" indent="6" readingOrder="2"/>
      <protection locked="0"/>
    </xf>
    <xf numFmtId="0" fontId="185" fillId="0" borderId="14" xfId="381" applyFont="1" applyBorder="1" applyAlignment="1" applyProtection="1">
      <alignment horizontal="right" vertical="center" wrapText="1" indent="6" readingOrder="2"/>
      <protection locked="0"/>
    </xf>
    <xf numFmtId="0" fontId="185" fillId="24" borderId="82" xfId="381" applyFont="1" applyFill="1" applyBorder="1" applyAlignment="1">
      <alignment horizontal="center" vertical="center" readingOrder="2"/>
    </xf>
    <xf numFmtId="0" fontId="185" fillId="24" borderId="53" xfId="381" applyFont="1" applyFill="1" applyBorder="1" applyAlignment="1">
      <alignment horizontal="center" vertical="center" readingOrder="2"/>
    </xf>
    <xf numFmtId="0" fontId="185" fillId="0" borderId="53" xfId="381" applyFont="1" applyBorder="1" applyAlignment="1" applyProtection="1">
      <alignment horizontal="center" vertical="center" readingOrder="2"/>
      <protection locked="0"/>
    </xf>
    <xf numFmtId="0" fontId="185" fillId="0" borderId="183" xfId="381" applyFont="1" applyBorder="1" applyAlignment="1" applyProtection="1">
      <alignment horizontal="center" vertical="center" readingOrder="2"/>
      <protection locked="0"/>
    </xf>
    <xf numFmtId="0" fontId="238" fillId="0" borderId="0" xfId="381" applyFont="1" applyAlignment="1">
      <alignment horizontal="center" vertical="center" readingOrder="2"/>
    </xf>
    <xf numFmtId="0" fontId="211" fillId="0" borderId="0" xfId="381" applyFont="1" applyAlignment="1">
      <alignment horizontal="center" vertical="center" readingOrder="2"/>
    </xf>
    <xf numFmtId="0" fontId="239" fillId="24" borderId="158" xfId="381" applyFont="1" applyFill="1" applyBorder="1" applyAlignment="1" applyProtection="1">
      <alignment horizontal="center" vertical="center" readingOrder="2"/>
      <protection locked="0"/>
    </xf>
    <xf numFmtId="0" fontId="239" fillId="24" borderId="214" xfId="381" applyFont="1" applyFill="1" applyBorder="1" applyAlignment="1" applyProtection="1">
      <alignment horizontal="center" vertical="center" readingOrder="2"/>
      <protection locked="0"/>
    </xf>
    <xf numFmtId="0" fontId="239" fillId="24" borderId="215" xfId="381" applyFont="1" applyFill="1" applyBorder="1" applyAlignment="1" applyProtection="1">
      <alignment horizontal="center" vertical="center" readingOrder="2"/>
      <protection locked="0"/>
    </xf>
    <xf numFmtId="0" fontId="185" fillId="24" borderId="271" xfId="381" applyFont="1" applyFill="1" applyBorder="1" applyAlignment="1">
      <alignment horizontal="center" vertical="center" readingOrder="2"/>
    </xf>
    <xf numFmtId="0" fontId="185" fillId="24" borderId="1" xfId="381" applyFont="1" applyFill="1" applyBorder="1" applyAlignment="1">
      <alignment horizontal="center" vertical="center" readingOrder="2"/>
    </xf>
    <xf numFmtId="0" fontId="220" fillId="0" borderId="1" xfId="381" applyFont="1" applyBorder="1" applyAlignment="1" applyProtection="1">
      <alignment horizontal="center" vertical="center" readingOrder="2"/>
      <protection locked="0"/>
    </xf>
    <xf numFmtId="0" fontId="220" fillId="0" borderId="27" xfId="381" applyFont="1" applyBorder="1" applyAlignment="1" applyProtection="1">
      <alignment horizontal="center" vertical="center" readingOrder="2"/>
      <protection locked="0"/>
    </xf>
    <xf numFmtId="0" fontId="185" fillId="24" borderId="75" xfId="381" applyFont="1" applyFill="1" applyBorder="1" applyAlignment="1">
      <alignment horizontal="center" vertical="center" readingOrder="2"/>
    </xf>
    <xf numFmtId="0" fontId="185" fillId="24" borderId="13" xfId="381" applyFont="1" applyFill="1" applyBorder="1" applyAlignment="1">
      <alignment horizontal="center" vertical="center" readingOrder="2"/>
    </xf>
    <xf numFmtId="0" fontId="185" fillId="0" borderId="13" xfId="381" applyFont="1" applyBorder="1" applyAlignment="1" applyProtection="1">
      <alignment horizontal="center" vertical="center" readingOrder="2"/>
      <protection locked="0"/>
    </xf>
    <xf numFmtId="0" fontId="185" fillId="0" borderId="14" xfId="381" applyFont="1" applyBorder="1" applyAlignment="1" applyProtection="1">
      <alignment horizontal="center" vertical="center" readingOrder="2"/>
      <protection locked="0"/>
    </xf>
    <xf numFmtId="0" fontId="185" fillId="0" borderId="1" xfId="381" applyFont="1" applyBorder="1" applyAlignment="1" applyProtection="1">
      <alignment horizontal="center" vertical="center" readingOrder="2"/>
      <protection locked="0"/>
    </xf>
    <xf numFmtId="0" fontId="185" fillId="24" borderId="1" xfId="381" applyFont="1" applyFill="1" applyBorder="1" applyAlignment="1" applyProtection="1">
      <alignment horizontal="center" vertical="center" readingOrder="2"/>
      <protection locked="0"/>
    </xf>
    <xf numFmtId="0" fontId="185" fillId="24" borderId="272" xfId="381" applyFont="1" applyFill="1" applyBorder="1" applyAlignment="1">
      <alignment horizontal="center" vertical="center" wrapText="1" readingOrder="2"/>
    </xf>
    <xf numFmtId="0" fontId="185" fillId="24" borderId="29" xfId="381" applyFont="1" applyFill="1" applyBorder="1" applyAlignment="1">
      <alignment horizontal="center" vertical="center" wrapText="1" readingOrder="2"/>
    </xf>
    <xf numFmtId="0" fontId="185" fillId="0" borderId="38" xfId="381" applyFont="1" applyBorder="1" applyAlignment="1" applyProtection="1">
      <alignment horizontal="center" vertical="center" wrapText="1" readingOrder="2"/>
      <protection locked="0"/>
    </xf>
    <xf numFmtId="0" fontId="185" fillId="0" borderId="182" xfId="381" applyFont="1" applyBorder="1" applyAlignment="1" applyProtection="1">
      <alignment horizontal="center" vertical="center" wrapText="1" readingOrder="2"/>
      <protection locked="0"/>
    </xf>
    <xf numFmtId="0" fontId="24" fillId="0" borderId="0" xfId="381" applyFont="1" applyAlignment="1">
      <alignment horizontal="right"/>
    </xf>
    <xf numFmtId="0" fontId="24" fillId="0" borderId="0" xfId="381" applyFont="1" applyAlignment="1">
      <alignment horizontal="right" vertical="center" indent="1" readingOrder="2"/>
    </xf>
    <xf numFmtId="0" fontId="20" fillId="0" borderId="0" xfId="381" applyFont="1" applyAlignment="1">
      <alignment horizontal="right" vertical="center" indent="1" readingOrder="2"/>
    </xf>
    <xf numFmtId="0" fontId="24" fillId="0" borderId="0" xfId="381" applyFont="1" applyAlignment="1">
      <alignment horizontal="right" indent="1"/>
    </xf>
    <xf numFmtId="0" fontId="113" fillId="0" borderId="0" xfId="381" applyFont="1" applyAlignment="1">
      <alignment horizontal="right" readingOrder="2"/>
    </xf>
    <xf numFmtId="0" fontId="113" fillId="0" borderId="0" xfId="381" applyFont="1" applyAlignment="1">
      <alignment horizontal="right" vertical="center" readingOrder="2"/>
    </xf>
    <xf numFmtId="0" fontId="220" fillId="0" borderId="0" xfId="381" applyFont="1" applyFill="1" applyBorder="1" applyAlignment="1">
      <alignment horizontal="center" vertical="center" readingOrder="2"/>
    </xf>
    <xf numFmtId="0" fontId="220" fillId="0" borderId="0" xfId="381" applyFont="1" applyAlignment="1">
      <alignment horizontal="right" vertical="center" readingOrder="2"/>
    </xf>
    <xf numFmtId="0" fontId="220" fillId="0" borderId="0" xfId="381" applyFont="1" applyBorder="1" applyAlignment="1" applyProtection="1">
      <alignment horizontal="center" vertical="center" readingOrder="2"/>
      <protection locked="0"/>
    </xf>
    <xf numFmtId="0" fontId="220" fillId="0" borderId="0" xfId="381" applyFont="1" applyAlignment="1">
      <alignment horizontal="left" vertical="center" readingOrder="2"/>
    </xf>
    <xf numFmtId="0" fontId="114" fillId="0" borderId="0" xfId="381" applyFont="1" applyAlignment="1">
      <alignment horizontal="right" vertical="center" indent="1" readingOrder="2"/>
    </xf>
    <xf numFmtId="260" fontId="114" fillId="0" borderId="0" xfId="112" applyNumberFormat="1" applyFont="1" applyBorder="1" applyAlignment="1">
      <alignment horizontal="right" vertical="center" indent="1" readingOrder="2"/>
    </xf>
    <xf numFmtId="0" fontId="114" fillId="0" borderId="0" xfId="381" applyFont="1" applyAlignment="1">
      <alignment horizontal="right" vertical="center" wrapText="1" indent="1" readingOrder="2"/>
    </xf>
    <xf numFmtId="0" fontId="221" fillId="0" borderId="0" xfId="381" applyFont="1" applyAlignment="1">
      <alignment horizontal="center" vertical="center" readingOrder="2"/>
    </xf>
    <xf numFmtId="0" fontId="220" fillId="0" borderId="0" xfId="381" applyFont="1" applyAlignment="1">
      <alignment horizontal="right" readingOrder="2"/>
    </xf>
    <xf numFmtId="0" fontId="113" fillId="0" borderId="0" xfId="381" applyFont="1" applyAlignment="1">
      <alignment horizontal="center" vertical="center" readingOrder="2"/>
    </xf>
    <xf numFmtId="3" fontId="47" fillId="24" borderId="110" xfId="136" applyNumberFormat="1" applyFont="1" applyFill="1" applyBorder="1" applyAlignment="1">
      <alignment horizontal="center" vertical="center" readingOrder="2"/>
    </xf>
    <xf numFmtId="3" fontId="47" fillId="24" borderId="174" xfId="136" applyNumberFormat="1" applyFont="1" applyFill="1" applyBorder="1" applyAlignment="1">
      <alignment horizontal="center" vertical="center" readingOrder="2"/>
    </xf>
    <xf numFmtId="3" fontId="26" fillId="0" borderId="115" xfId="136" applyNumberFormat="1" applyFont="1" applyFill="1" applyBorder="1" applyAlignment="1">
      <alignment horizontal="center" vertical="center" readingOrder="2"/>
    </xf>
    <xf numFmtId="3" fontId="26" fillId="0" borderId="38" xfId="136" applyNumberFormat="1" applyFont="1" applyFill="1" applyBorder="1" applyAlignment="1">
      <alignment horizontal="center" vertical="center" readingOrder="2"/>
    </xf>
    <xf numFmtId="3" fontId="26" fillId="0" borderId="18" xfId="136" applyNumberFormat="1" applyFont="1" applyBorder="1" applyAlignment="1">
      <alignment horizontal="center" vertical="center" readingOrder="2"/>
    </xf>
    <xf numFmtId="3" fontId="26" fillId="0" borderId="41" xfId="136" applyNumberFormat="1" applyFont="1" applyBorder="1" applyAlignment="1">
      <alignment horizontal="center" vertical="center" readingOrder="2"/>
    </xf>
    <xf numFmtId="3" fontId="47" fillId="24" borderId="110" xfId="136" applyNumberFormat="1" applyFont="1" applyFill="1" applyBorder="1" applyAlignment="1">
      <alignment horizontal="center" vertical="center" wrapText="1" readingOrder="2"/>
    </xf>
    <xf numFmtId="3" fontId="47" fillId="0" borderId="117" xfId="77" applyNumberFormat="1" applyFont="1" applyFill="1" applyBorder="1" applyAlignment="1">
      <alignment horizontal="center" vertical="center" readingOrder="2"/>
    </xf>
    <xf numFmtId="3" fontId="47" fillId="0" borderId="175" xfId="77" applyNumberFormat="1" applyFont="1" applyFill="1" applyBorder="1" applyAlignment="1">
      <alignment horizontal="center" vertical="center" readingOrder="2"/>
    </xf>
    <xf numFmtId="3" fontId="47" fillId="0" borderId="116" xfId="77" applyNumberFormat="1" applyFont="1" applyFill="1" applyBorder="1" applyAlignment="1">
      <alignment horizontal="center" vertical="center" readingOrder="2"/>
    </xf>
    <xf numFmtId="3" fontId="47" fillId="0" borderId="176" xfId="77" applyNumberFormat="1" applyFont="1" applyFill="1" applyBorder="1" applyAlignment="1">
      <alignment horizontal="center" vertical="center" readingOrder="2"/>
    </xf>
    <xf numFmtId="3" fontId="26" fillId="0" borderId="117" xfId="136" applyNumberFormat="1" applyFont="1" applyFill="1" applyBorder="1" applyAlignment="1">
      <alignment horizontal="center" vertical="center" readingOrder="2"/>
    </xf>
    <xf numFmtId="3" fontId="26" fillId="0" borderId="116" xfId="136" applyNumberFormat="1" applyFont="1" applyFill="1" applyBorder="1" applyAlignment="1">
      <alignment horizontal="center" vertical="center" readingOrder="2"/>
    </xf>
    <xf numFmtId="3" fontId="47" fillId="0" borderId="117" xfId="116" applyNumberFormat="1" applyFont="1" applyFill="1" applyBorder="1" applyAlignment="1">
      <alignment horizontal="center" vertical="center" readingOrder="2"/>
    </xf>
    <xf numFmtId="3" fontId="47" fillId="0" borderId="175" xfId="116" applyNumberFormat="1" applyFont="1" applyFill="1" applyBorder="1" applyAlignment="1">
      <alignment horizontal="center" vertical="center" readingOrder="2"/>
    </xf>
    <xf numFmtId="3" fontId="47" fillId="0" borderId="116" xfId="116" applyNumberFormat="1" applyFont="1" applyFill="1" applyBorder="1" applyAlignment="1">
      <alignment horizontal="center" vertical="center" readingOrder="2"/>
    </xf>
    <xf numFmtId="3" fontId="47" fillId="0" borderId="176" xfId="116" applyNumberFormat="1" applyFont="1" applyFill="1" applyBorder="1" applyAlignment="1">
      <alignment horizontal="center" vertical="center" readingOrder="2"/>
    </xf>
    <xf numFmtId="3" fontId="47" fillId="0" borderId="117" xfId="136" applyNumberFormat="1" applyFont="1" applyFill="1" applyBorder="1" applyAlignment="1">
      <alignment horizontal="center" vertical="center" readingOrder="2"/>
    </xf>
    <xf numFmtId="3" fontId="47" fillId="0" borderId="175" xfId="136" applyNumberFormat="1" applyFont="1" applyFill="1" applyBorder="1" applyAlignment="1">
      <alignment horizontal="center" vertical="center" readingOrder="2"/>
    </xf>
    <xf numFmtId="3" fontId="47" fillId="0" borderId="116" xfId="136" applyNumberFormat="1" applyFont="1" applyFill="1" applyBorder="1" applyAlignment="1">
      <alignment horizontal="center" vertical="center" readingOrder="2"/>
    </xf>
    <xf numFmtId="3" fontId="47" fillId="0" borderId="176" xfId="136" applyNumberFormat="1" applyFont="1" applyFill="1" applyBorder="1" applyAlignment="1">
      <alignment horizontal="center" vertical="center" readingOrder="2"/>
    </xf>
    <xf numFmtId="3" fontId="26" fillId="0" borderId="117" xfId="136" applyNumberFormat="1" applyFont="1" applyFill="1" applyBorder="1" applyAlignment="1">
      <alignment vertical="center" readingOrder="2"/>
    </xf>
    <xf numFmtId="3" fontId="26" fillId="0" borderId="116" xfId="136" applyNumberFormat="1" applyFont="1" applyFill="1" applyBorder="1" applyAlignment="1">
      <alignment vertical="center" readingOrder="2"/>
    </xf>
    <xf numFmtId="9" fontId="47" fillId="0" borderId="175" xfId="77" quotePrefix="1" applyNumberFormat="1" applyFont="1" applyFill="1" applyBorder="1" applyAlignment="1">
      <alignment horizontal="center" vertical="center" readingOrder="2"/>
    </xf>
    <xf numFmtId="9" fontId="47" fillId="0" borderId="176" xfId="77" quotePrefix="1" applyNumberFormat="1" applyFont="1" applyFill="1" applyBorder="1" applyAlignment="1">
      <alignment horizontal="center" vertical="center" readingOrder="2"/>
    </xf>
    <xf numFmtId="3" fontId="26" fillId="0" borderId="117" xfId="136" applyNumberFormat="1" applyFont="1" applyBorder="1" applyAlignment="1">
      <alignment horizontal="center" vertical="center" readingOrder="2"/>
    </xf>
    <xf numFmtId="3" fontId="10" fillId="0" borderId="0" xfId="88" applyNumberFormat="1" applyAlignment="1" applyProtection="1">
      <alignment horizontal="right" vertical="center" wrapText="1" readingOrder="2"/>
    </xf>
    <xf numFmtId="3" fontId="168" fillId="0" borderId="0" xfId="136" applyNumberFormat="1" applyFont="1" applyAlignment="1">
      <alignment horizontal="right" vertical="center" readingOrder="2"/>
    </xf>
    <xf numFmtId="3" fontId="47" fillId="24" borderId="177" xfId="136" applyNumberFormat="1" applyFont="1" applyFill="1" applyBorder="1" applyAlignment="1">
      <alignment horizontal="center" vertical="center" readingOrder="2"/>
    </xf>
    <xf numFmtId="3" fontId="47" fillId="24" borderId="117" xfId="136" applyNumberFormat="1" applyFont="1" applyFill="1" applyBorder="1" applyAlignment="1">
      <alignment horizontal="center" vertical="center" readingOrder="2"/>
    </xf>
    <xf numFmtId="3" fontId="47" fillId="24" borderId="178" xfId="136" applyNumberFormat="1" applyFont="1" applyFill="1" applyBorder="1" applyAlignment="1">
      <alignment horizontal="center" vertical="center" readingOrder="2"/>
    </xf>
    <xf numFmtId="3" fontId="47" fillId="24" borderId="179" xfId="136" applyNumberFormat="1" applyFont="1" applyFill="1" applyBorder="1" applyAlignment="1">
      <alignment horizontal="center" vertical="center" readingOrder="2"/>
    </xf>
    <xf numFmtId="3" fontId="47" fillId="24" borderId="116" xfId="136" applyNumberFormat="1" applyFont="1" applyFill="1" applyBorder="1" applyAlignment="1">
      <alignment horizontal="center" vertical="center" readingOrder="2"/>
    </xf>
    <xf numFmtId="3" fontId="47" fillId="24" borderId="180" xfId="136" applyNumberFormat="1" applyFont="1" applyFill="1" applyBorder="1" applyAlignment="1">
      <alignment horizontal="center" vertical="center" readingOrder="2"/>
    </xf>
    <xf numFmtId="3" fontId="26" fillId="0" borderId="116" xfId="136" applyNumberFormat="1" applyFont="1" applyBorder="1" applyAlignment="1">
      <alignment horizontal="center" vertical="center" readingOrder="2"/>
    </xf>
    <xf numFmtId="228" fontId="47" fillId="0" borderId="117" xfId="136" applyNumberFormat="1" applyFont="1" applyFill="1" applyBorder="1" applyAlignment="1" applyProtection="1">
      <alignment horizontal="center" vertical="center" readingOrder="2"/>
    </xf>
    <xf numFmtId="228" fontId="47" fillId="0" borderId="175" xfId="136" applyNumberFormat="1" applyFont="1" applyFill="1" applyBorder="1" applyAlignment="1" applyProtection="1">
      <alignment horizontal="center" vertical="center" readingOrder="2"/>
    </xf>
    <xf numFmtId="228" fontId="47" fillId="0" borderId="116" xfId="136" applyNumberFormat="1" applyFont="1" applyFill="1" applyBorder="1" applyAlignment="1" applyProtection="1">
      <alignment horizontal="center" vertical="center" readingOrder="2"/>
    </xf>
    <xf numFmtId="228" fontId="47" fillId="0" borderId="176" xfId="136" applyNumberFormat="1" applyFont="1" applyFill="1" applyBorder="1" applyAlignment="1" applyProtection="1">
      <alignment horizontal="center" vertical="center" readingOrder="2"/>
    </xf>
    <xf numFmtId="10" fontId="47" fillId="0" borderId="117" xfId="77" applyNumberFormat="1" applyFont="1" applyFill="1" applyBorder="1" applyAlignment="1">
      <alignment horizontal="center" vertical="center" readingOrder="2"/>
    </xf>
    <xf numFmtId="10" fontId="47" fillId="0" borderId="175" xfId="77" applyNumberFormat="1" applyFont="1" applyFill="1" applyBorder="1" applyAlignment="1">
      <alignment horizontal="center" vertical="center" readingOrder="2"/>
    </xf>
    <xf numFmtId="10" fontId="47" fillId="0" borderId="116" xfId="77" applyNumberFormat="1" applyFont="1" applyFill="1" applyBorder="1" applyAlignment="1">
      <alignment horizontal="center" vertical="center" readingOrder="2"/>
    </xf>
    <xf numFmtId="10" fontId="47" fillId="0" borderId="176" xfId="77" applyNumberFormat="1" applyFont="1" applyFill="1" applyBorder="1" applyAlignment="1">
      <alignment horizontal="center" vertical="center" readingOrder="2"/>
    </xf>
    <xf numFmtId="0" fontId="26" fillId="24" borderId="114" xfId="71" applyFont="1" applyFill="1" applyBorder="1" applyAlignment="1">
      <alignment horizontal="center" vertical="center" readingOrder="2"/>
    </xf>
    <xf numFmtId="0" fontId="26" fillId="24" borderId="38" xfId="71" applyFont="1" applyFill="1" applyBorder="1" applyAlignment="1">
      <alignment horizontal="center" vertical="center" readingOrder="2"/>
    </xf>
    <xf numFmtId="10" fontId="26" fillId="0" borderId="41" xfId="71" applyNumberFormat="1" applyFont="1" applyBorder="1" applyAlignment="1">
      <alignment horizontal="center" vertical="center" readingOrder="2"/>
    </xf>
    <xf numFmtId="10" fontId="26" fillId="0" borderId="173" xfId="71" applyNumberFormat="1" applyFont="1" applyBorder="1" applyAlignment="1">
      <alignment horizontal="center" vertical="center" readingOrder="2"/>
    </xf>
    <xf numFmtId="10" fontId="26" fillId="0" borderId="24" xfId="71" applyNumberFormat="1" applyFont="1" applyBorder="1" applyAlignment="1">
      <alignment horizontal="center" vertical="center" readingOrder="2"/>
    </xf>
    <xf numFmtId="10" fontId="26" fillId="0" borderId="181" xfId="71" applyNumberFormat="1" applyFont="1" applyBorder="1" applyAlignment="1">
      <alignment horizontal="center" vertical="center" readingOrder="2"/>
    </xf>
    <xf numFmtId="10" fontId="26" fillId="0" borderId="38" xfId="71" applyNumberFormat="1" applyFont="1" applyBorder="1" applyAlignment="1">
      <alignment horizontal="center" vertical="center" readingOrder="2"/>
    </xf>
    <xf numFmtId="10" fontId="26" fillId="0" borderId="182" xfId="71" applyNumberFormat="1" applyFont="1" applyBorder="1" applyAlignment="1">
      <alignment horizontal="center" vertical="center" readingOrder="2"/>
    </xf>
    <xf numFmtId="0" fontId="47" fillId="24" borderId="112" xfId="71" applyFont="1" applyFill="1" applyBorder="1" applyAlignment="1">
      <alignment horizontal="center" vertical="center" readingOrder="2"/>
    </xf>
    <xf numFmtId="0" fontId="47" fillId="24" borderId="41" xfId="71" applyFont="1" applyFill="1" applyBorder="1" applyAlignment="1">
      <alignment horizontal="center" vertical="center" readingOrder="2"/>
    </xf>
    <xf numFmtId="212" fontId="26" fillId="24" borderId="113" xfId="133" applyFont="1" applyFill="1" applyBorder="1" applyAlignment="1">
      <alignment horizontal="center" vertical="center" readingOrder="2"/>
    </xf>
    <xf numFmtId="212" fontId="26" fillId="24" borderId="24" xfId="133" applyFont="1" applyFill="1" applyBorder="1" applyAlignment="1">
      <alignment horizontal="center" vertical="center" readingOrder="2"/>
    </xf>
    <xf numFmtId="0" fontId="26" fillId="0" borderId="0" xfId="71" applyFont="1" applyBorder="1" applyAlignment="1">
      <alignment horizontal="right" vertical="center" indent="1" readingOrder="2"/>
    </xf>
    <xf numFmtId="0" fontId="26" fillId="0" borderId="0" xfId="71" applyFont="1" applyBorder="1" applyAlignment="1">
      <alignment horizontal="justify" vertical="top" wrapText="1" readingOrder="2"/>
    </xf>
    <xf numFmtId="0" fontId="10" fillId="0" borderId="0" xfId="88" applyAlignment="1" applyProtection="1">
      <alignment horizontal="right" vertical="center" wrapText="1" readingOrder="2"/>
    </xf>
    <xf numFmtId="0" fontId="168" fillId="0" borderId="0" xfId="136" applyFont="1" applyAlignment="1">
      <alignment horizontal="right" vertical="center" readingOrder="2"/>
    </xf>
    <xf numFmtId="0" fontId="47" fillId="0" borderId="0" xfId="71" applyFont="1" applyBorder="1" applyAlignment="1">
      <alignment horizontal="center" vertical="center" readingOrder="2"/>
    </xf>
    <xf numFmtId="0" fontId="26" fillId="0" borderId="0" xfId="71" applyFont="1" applyBorder="1" applyAlignment="1">
      <alignment horizontal="center" vertical="center" readingOrder="2"/>
    </xf>
    <xf numFmtId="49" fontId="26" fillId="0" borderId="0" xfId="71" applyNumberFormat="1" applyFont="1" applyBorder="1" applyAlignment="1">
      <alignment horizontal="right" vertical="center" readingOrder="2"/>
    </xf>
    <xf numFmtId="0" fontId="26" fillId="0" borderId="104" xfId="71" applyFont="1" applyBorder="1" applyAlignment="1">
      <alignment horizontal="center" vertical="top" readingOrder="2"/>
    </xf>
    <xf numFmtId="0" fontId="50" fillId="0" borderId="0" xfId="71" applyFont="1" applyBorder="1" applyAlignment="1">
      <alignment vertical="center" readingOrder="2"/>
    </xf>
    <xf numFmtId="0" fontId="51" fillId="0" borderId="0" xfId="71" applyFont="1" applyBorder="1" applyAlignment="1">
      <alignment horizontal="left" vertical="center" readingOrder="2"/>
    </xf>
    <xf numFmtId="1" fontId="26" fillId="0" borderId="103" xfId="71" applyNumberFormat="1" applyFont="1" applyBorder="1" applyAlignment="1">
      <alignment horizontal="center" readingOrder="2"/>
    </xf>
    <xf numFmtId="0" fontId="26" fillId="0" borderId="103" xfId="71" applyNumberFormat="1" applyFont="1" applyBorder="1" applyAlignment="1">
      <alignment horizontal="center" readingOrder="2"/>
    </xf>
    <xf numFmtId="0" fontId="26" fillId="0" borderId="0" xfId="71" applyFont="1" applyBorder="1" applyAlignment="1">
      <alignment horizontal="right" vertical="center"/>
    </xf>
    <xf numFmtId="10" fontId="26" fillId="0" borderId="0" xfId="77" applyNumberFormat="1" applyFont="1" applyAlignment="1">
      <alignment horizontal="center" vertical="center" readingOrder="2"/>
    </xf>
    <xf numFmtId="169" fontId="48" fillId="35" borderId="0" xfId="57" applyNumberFormat="1" applyFont="1" applyFill="1" applyAlignment="1" applyProtection="1">
      <alignment horizontal="center" vertical="center" readingOrder="2"/>
      <protection hidden="1"/>
    </xf>
    <xf numFmtId="1" fontId="46" fillId="0" borderId="0" xfId="57" applyNumberFormat="1" applyFont="1" applyBorder="1" applyAlignment="1" applyProtection="1">
      <alignment horizontal="center" vertical="center" readingOrder="2"/>
      <protection hidden="1"/>
    </xf>
    <xf numFmtId="0" fontId="46" fillId="0" borderId="0" xfId="57" applyFont="1" applyBorder="1" applyAlignment="1" applyProtection="1">
      <alignment horizontal="center" vertical="center" readingOrder="2"/>
      <protection hidden="1"/>
    </xf>
    <xf numFmtId="1" fontId="46" fillId="0" borderId="0" xfId="57" applyNumberFormat="1" applyFont="1" applyFill="1" applyBorder="1" applyAlignment="1" applyProtection="1">
      <alignment horizontal="center" vertical="center" readingOrder="2"/>
      <protection hidden="1"/>
    </xf>
    <xf numFmtId="0" fontId="10" fillId="27" borderId="0" xfId="88" applyFill="1" applyAlignment="1" applyProtection="1">
      <alignment horizontal="center" vertical="center" readingOrder="2"/>
      <protection hidden="1"/>
    </xf>
    <xf numFmtId="0" fontId="48" fillId="27" borderId="0" xfId="57" applyFont="1" applyFill="1" applyAlignment="1" applyProtection="1">
      <alignment horizontal="center" vertical="center" readingOrder="2"/>
      <protection hidden="1"/>
    </xf>
    <xf numFmtId="1" fontId="181" fillId="42" borderId="0" xfId="57" applyNumberFormat="1" applyFont="1" applyFill="1" applyBorder="1" applyAlignment="1" applyProtection="1">
      <alignment horizontal="center" vertical="center" readingOrder="2"/>
      <protection locked="0" hidden="1"/>
    </xf>
    <xf numFmtId="1" fontId="182" fillId="42" borderId="0" xfId="57" applyNumberFormat="1" applyFont="1" applyFill="1" applyBorder="1" applyAlignment="1" applyProtection="1">
      <alignment readingOrder="2"/>
      <protection locked="0" hidden="1"/>
    </xf>
    <xf numFmtId="1" fontId="46" fillId="0" borderId="96" xfId="57" applyNumberFormat="1" applyFont="1" applyBorder="1" applyAlignment="1" applyProtection="1">
      <alignment horizontal="center" textRotation="100" readingOrder="2"/>
      <protection hidden="1"/>
    </xf>
    <xf numFmtId="1" fontId="46" fillId="0" borderId="101" xfId="57" applyNumberFormat="1" applyFont="1" applyBorder="1" applyAlignment="1" applyProtection="1">
      <alignment horizontal="center" textRotation="100" readingOrder="2"/>
      <protection hidden="1"/>
    </xf>
    <xf numFmtId="0" fontId="86" fillId="0" borderId="0" xfId="57" applyFont="1" applyAlignment="1" applyProtection="1">
      <alignment horizontal="center" vertical="center" readingOrder="2"/>
      <protection hidden="1"/>
    </xf>
    <xf numFmtId="166" fontId="48" fillId="35" borderId="0" xfId="57" applyNumberFormat="1" applyFont="1" applyFill="1" applyAlignment="1" applyProtection="1">
      <alignment horizontal="center" vertical="center" readingOrder="2"/>
      <protection hidden="1"/>
    </xf>
    <xf numFmtId="238" fontId="29" fillId="0" borderId="0" xfId="0" applyFont="1" applyAlignment="1">
      <alignment horizontal="right" vertical="center" wrapText="1" readingOrder="2"/>
    </xf>
    <xf numFmtId="238" fontId="30" fillId="0" borderId="13" xfId="0" applyFont="1" applyBorder="1" applyAlignment="1">
      <alignment horizontal="center" vertical="center" wrapText="1" readingOrder="2"/>
    </xf>
    <xf numFmtId="165" fontId="10" fillId="0" borderId="0" xfId="88" applyNumberFormat="1" applyAlignment="1" applyProtection="1">
      <alignment horizontal="right" vertical="center" readingOrder="2"/>
    </xf>
    <xf numFmtId="238" fontId="175" fillId="0" borderId="0" xfId="0" applyFont="1" applyAlignment="1">
      <alignment horizontal="right" vertical="center" readingOrder="2"/>
    </xf>
    <xf numFmtId="238" fontId="29" fillId="0" borderId="0" xfId="0" applyFont="1" applyAlignment="1">
      <alignment horizontal="right" vertical="center" readingOrder="2"/>
    </xf>
    <xf numFmtId="0" fontId="84" fillId="36" borderId="13" xfId="61" applyFont="1" applyFill="1" applyBorder="1" applyAlignment="1">
      <alignment horizontal="center" vertical="center" readingOrder="2"/>
    </xf>
    <xf numFmtId="0" fontId="48" fillId="36" borderId="13" xfId="61" applyFont="1" applyFill="1" applyBorder="1" applyAlignment="1">
      <alignment horizontal="center" vertical="center" readingOrder="2"/>
    </xf>
    <xf numFmtId="0" fontId="151" fillId="0" borderId="124" xfId="59" applyFont="1" applyFill="1" applyBorder="1" applyAlignment="1" applyProtection="1">
      <alignment horizontal="center" vertical="center"/>
      <protection hidden="1"/>
    </xf>
    <xf numFmtId="0" fontId="153" fillId="46" borderId="124" xfId="59" applyFont="1" applyFill="1" applyBorder="1" applyAlignment="1">
      <alignment horizontal="center" vertical="center"/>
    </xf>
    <xf numFmtId="0" fontId="94" fillId="55" borderId="0" xfId="63" applyFont="1" applyFill="1" applyAlignment="1">
      <alignment horizontal="center" wrapText="1"/>
    </xf>
    <xf numFmtId="0" fontId="153" fillId="48" borderId="124" xfId="59" applyFont="1" applyFill="1" applyBorder="1" applyAlignment="1">
      <alignment horizontal="center" vertical="center"/>
    </xf>
    <xf numFmtId="0" fontId="153" fillId="49" borderId="124" xfId="59" applyFont="1" applyFill="1" applyBorder="1" applyAlignment="1">
      <alignment horizontal="center" vertical="center"/>
    </xf>
    <xf numFmtId="0" fontId="154" fillId="50" borderId="124" xfId="59" applyFont="1" applyFill="1" applyBorder="1" applyAlignment="1" applyProtection="1">
      <alignment horizontal="center" vertical="center"/>
      <protection locked="0"/>
    </xf>
    <xf numFmtId="0" fontId="153" fillId="52" borderId="124" xfId="59" applyFont="1" applyFill="1" applyBorder="1" applyAlignment="1">
      <alignment horizontal="center" vertical="center"/>
    </xf>
    <xf numFmtId="0" fontId="153" fillId="53" borderId="124" xfId="59" applyFont="1" applyFill="1" applyBorder="1" applyAlignment="1">
      <alignment horizontal="center" vertical="center"/>
    </xf>
    <xf numFmtId="0" fontId="144" fillId="0" borderId="124" xfId="59" applyFont="1" applyFill="1" applyBorder="1" applyAlignment="1" applyProtection="1">
      <alignment horizontal="center" vertical="center"/>
      <protection hidden="1"/>
    </xf>
    <xf numFmtId="0" fontId="143" fillId="0" borderId="124" xfId="59" applyFont="1" applyFill="1" applyBorder="1" applyAlignment="1" applyProtection="1">
      <alignment horizontal="center" vertical="center"/>
      <protection hidden="1"/>
    </xf>
    <xf numFmtId="0" fontId="153" fillId="51" borderId="124" xfId="59" applyFont="1" applyFill="1" applyBorder="1" applyAlignment="1">
      <alignment horizontal="center" vertical="center"/>
    </xf>
    <xf numFmtId="0" fontId="153" fillId="43" borderId="124" xfId="59" applyFont="1" applyFill="1" applyBorder="1" applyAlignment="1">
      <alignment horizontal="center" vertical="center"/>
    </xf>
    <xf numFmtId="0" fontId="152" fillId="0" borderId="124" xfId="59" applyFont="1" applyFill="1" applyBorder="1" applyAlignment="1" applyProtection="1">
      <alignment horizontal="center" vertical="center"/>
      <protection hidden="1"/>
    </xf>
    <xf numFmtId="2" fontId="94" fillId="55" borderId="0" xfId="63" applyNumberFormat="1" applyFont="1" applyFill="1" applyBorder="1" applyAlignment="1">
      <alignment horizontal="center"/>
    </xf>
    <xf numFmtId="0" fontId="93" fillId="45" borderId="0" xfId="59" applyFont="1" applyFill="1" applyBorder="1" applyAlignment="1" applyProtection="1">
      <alignment horizontal="center" vertical="center"/>
      <protection hidden="1"/>
    </xf>
    <xf numFmtId="0" fontId="96" fillId="45" borderId="0" xfId="59" applyFont="1" applyFill="1" applyBorder="1" applyAlignment="1" applyProtection="1">
      <alignment horizontal="center" vertical="center"/>
      <protection hidden="1"/>
    </xf>
    <xf numFmtId="0" fontId="142" fillId="0" borderId="124" xfId="59" applyFont="1" applyFill="1" applyBorder="1" applyAlignment="1" applyProtection="1">
      <alignment horizontal="center" vertical="center"/>
      <protection hidden="1"/>
    </xf>
    <xf numFmtId="0" fontId="94" fillId="45" borderId="0" xfId="59" applyFont="1" applyFill="1" applyBorder="1" applyAlignment="1" applyProtection="1">
      <alignment horizontal="center" vertical="center"/>
      <protection hidden="1"/>
    </xf>
    <xf numFmtId="0" fontId="94" fillId="55" borderId="0" xfId="63" applyFont="1" applyFill="1" applyAlignment="1">
      <alignment horizontal="center"/>
    </xf>
    <xf numFmtId="0" fontId="88" fillId="45" borderId="13" xfId="59" applyFont="1" applyFill="1" applyBorder="1" applyAlignment="1">
      <alignment horizontal="center" vertical="center"/>
    </xf>
    <xf numFmtId="0" fontId="138" fillId="44" borderId="13" xfId="59" quotePrefix="1" applyFont="1" applyFill="1" applyBorder="1" applyAlignment="1" applyProtection="1">
      <alignment horizontal="center" vertical="center"/>
      <protection locked="0"/>
    </xf>
    <xf numFmtId="0" fontId="139" fillId="45" borderId="0" xfId="59" applyFont="1" applyFill="1" applyBorder="1" applyAlignment="1">
      <alignment horizontal="center" vertical="center"/>
    </xf>
    <xf numFmtId="0" fontId="141" fillId="45" borderId="0" xfId="59" applyFont="1" applyFill="1" applyBorder="1" applyAlignment="1" applyProtection="1">
      <alignment horizontal="center" vertical="center"/>
      <protection hidden="1"/>
    </xf>
    <xf numFmtId="10" fontId="11" fillId="0" borderId="0" xfId="137" applyNumberFormat="1" applyFont="1" applyFill="1" applyBorder="1" applyAlignment="1" applyProtection="1">
      <alignment horizontal="right"/>
    </xf>
    <xf numFmtId="10" fontId="10" fillId="0" borderId="0" xfId="88" applyNumberFormat="1" applyFill="1" applyBorder="1" applyAlignment="1" applyProtection="1">
      <alignment horizontal="right" vertical="center"/>
    </xf>
    <xf numFmtId="10" fontId="168" fillId="0" borderId="0" xfId="137" applyNumberFormat="1" applyFont="1" applyFill="1" applyBorder="1" applyAlignment="1" applyProtection="1">
      <alignment horizontal="right" vertical="center"/>
    </xf>
    <xf numFmtId="3" fontId="40" fillId="0" borderId="53" xfId="31" applyNumberFormat="1" applyFont="1" applyBorder="1" applyAlignment="1" applyProtection="1">
      <alignment horizontal="center" vertical="center" wrapText="1" readingOrder="2"/>
    </xf>
    <xf numFmtId="3" fontId="40" fillId="0" borderId="16" xfId="31" applyNumberFormat="1" applyFont="1" applyBorder="1" applyAlignment="1" applyProtection="1">
      <alignment horizontal="center" vertical="center" wrapText="1" readingOrder="2"/>
    </xf>
    <xf numFmtId="3" fontId="40" fillId="0" borderId="157" xfId="31" applyNumberFormat="1" applyFont="1" applyBorder="1" applyAlignment="1" applyProtection="1">
      <alignment horizontal="center" vertical="center" wrapText="1" readingOrder="2"/>
    </xf>
    <xf numFmtId="0" fontId="49" fillId="0" borderId="13" xfId="137" applyFont="1" applyFill="1" applyBorder="1" applyAlignment="1" applyProtection="1">
      <alignment horizontal="center" vertical="center"/>
    </xf>
    <xf numFmtId="0" fontId="53" fillId="32" borderId="166" xfId="137" applyNumberFormat="1" applyFont="1" applyFill="1" applyBorder="1" applyAlignment="1" applyProtection="1">
      <alignment horizontal="center" vertical="center" readingOrder="2"/>
      <protection locked="0"/>
    </xf>
    <xf numFmtId="0" fontId="53" fillId="32" borderId="24" xfId="137" applyNumberFormat="1" applyFont="1" applyFill="1" applyBorder="1" applyAlignment="1" applyProtection="1">
      <alignment horizontal="center" vertical="center" readingOrder="2"/>
      <protection locked="0"/>
    </xf>
    <xf numFmtId="0" fontId="53" fillId="23" borderId="166" xfId="137" applyNumberFormat="1" applyFont="1" applyFill="1" applyBorder="1" applyAlignment="1" applyProtection="1">
      <alignment horizontal="center" vertical="center" readingOrder="2"/>
      <protection locked="0"/>
    </xf>
    <xf numFmtId="0" fontId="53" fillId="23" borderId="24" xfId="137" applyNumberFormat="1" applyFont="1" applyFill="1" applyBorder="1" applyAlignment="1" applyProtection="1">
      <alignment horizontal="center" vertical="center" readingOrder="2"/>
      <protection locked="0"/>
    </xf>
    <xf numFmtId="0" fontId="53" fillId="23" borderId="167" xfId="137" applyNumberFormat="1" applyFont="1" applyFill="1" applyBorder="1" applyAlignment="1" applyProtection="1">
      <alignment horizontal="center" vertical="center" readingOrder="2"/>
      <protection locked="0"/>
    </xf>
    <xf numFmtId="0" fontId="53" fillId="23" borderId="149" xfId="137" applyNumberFormat="1" applyFont="1" applyFill="1" applyBorder="1" applyAlignment="1" applyProtection="1">
      <alignment horizontal="center" vertical="center" readingOrder="2"/>
      <protection locked="0"/>
    </xf>
    <xf numFmtId="3" fontId="40" fillId="0" borderId="32" xfId="31" applyNumberFormat="1" applyFont="1" applyBorder="1" applyAlignment="1" applyProtection="1">
      <alignment horizontal="center" vertical="center" wrapText="1" readingOrder="2"/>
    </xf>
    <xf numFmtId="3" fontId="40" fillId="0" borderId="42" xfId="31" applyNumberFormat="1" applyFont="1" applyBorder="1" applyAlignment="1" applyProtection="1">
      <alignment horizontal="center" vertical="center" wrapText="1" readingOrder="2"/>
    </xf>
    <xf numFmtId="0" fontId="53" fillId="0" borderId="0" xfId="137" applyNumberFormat="1" applyFont="1" applyFill="1" applyBorder="1" applyAlignment="1" applyProtection="1">
      <alignment horizontal="center" vertical="center" readingOrder="2"/>
    </xf>
    <xf numFmtId="1" fontId="53" fillId="0" borderId="15" xfId="137" applyNumberFormat="1" applyFont="1" applyFill="1" applyBorder="1" applyAlignment="1" applyProtection="1">
      <alignment horizontal="center" vertical="center" wrapText="1"/>
    </xf>
    <xf numFmtId="1" fontId="53" fillId="0" borderId="23" xfId="137" applyNumberFormat="1" applyFont="1" applyFill="1" applyBorder="1" applyAlignment="1" applyProtection="1">
      <alignment horizontal="center" vertical="center" wrapText="1"/>
    </xf>
    <xf numFmtId="1" fontId="53" fillId="0" borderId="19" xfId="137" applyNumberFormat="1" applyFont="1" applyFill="1" applyBorder="1" applyAlignment="1" applyProtection="1">
      <alignment horizontal="center" vertical="center" wrapText="1"/>
    </xf>
    <xf numFmtId="1" fontId="56" fillId="24" borderId="18" xfId="137" applyNumberFormat="1" applyFont="1" applyFill="1" applyBorder="1" applyAlignment="1" applyProtection="1">
      <alignment horizontal="center" vertical="center"/>
    </xf>
    <xf numFmtId="1" fontId="56" fillId="24" borderId="41" xfId="137" applyNumberFormat="1" applyFont="1" applyFill="1" applyBorder="1" applyAlignment="1" applyProtection="1">
      <alignment horizontal="center" vertical="center"/>
    </xf>
    <xf numFmtId="1" fontId="56" fillId="24" borderId="40" xfId="137" applyNumberFormat="1" applyFont="1" applyFill="1" applyBorder="1" applyAlignment="1" applyProtection="1">
      <alignment horizontal="center" vertical="center"/>
    </xf>
    <xf numFmtId="1" fontId="56" fillId="24" borderId="32" xfId="137" applyNumberFormat="1" applyFont="1" applyFill="1" applyBorder="1" applyAlignment="1" applyProtection="1">
      <alignment horizontal="center" vertical="center"/>
    </xf>
    <xf numFmtId="1" fontId="56" fillId="24" borderId="24" xfId="137" applyNumberFormat="1" applyFont="1" applyFill="1" applyBorder="1" applyAlignment="1" applyProtection="1">
      <alignment horizontal="center" vertical="center"/>
    </xf>
    <xf numFmtId="1" fontId="56" fillId="24" borderId="42" xfId="137" applyNumberFormat="1" applyFont="1" applyFill="1" applyBorder="1" applyAlignment="1" applyProtection="1">
      <alignment horizontal="center" vertical="center"/>
    </xf>
    <xf numFmtId="1" fontId="56" fillId="24" borderId="115" xfId="137" applyNumberFormat="1" applyFont="1" applyFill="1" applyBorder="1" applyAlignment="1" applyProtection="1">
      <alignment horizontal="center" vertical="center"/>
    </xf>
    <xf numFmtId="1" fontId="56" fillId="24" borderId="38" xfId="137" applyNumberFormat="1" applyFont="1" applyFill="1" applyBorder="1" applyAlignment="1" applyProtection="1">
      <alignment horizontal="center" vertical="center"/>
    </xf>
    <xf numFmtId="1" fontId="56" fillId="24" borderId="43" xfId="137" applyNumberFormat="1" applyFont="1" applyFill="1" applyBorder="1" applyAlignment="1" applyProtection="1">
      <alignment horizontal="center" vertical="center"/>
    </xf>
    <xf numFmtId="0" fontId="53" fillId="0" borderId="116" xfId="137" applyFont="1" applyBorder="1" applyAlignment="1" applyProtection="1">
      <alignment horizontal="center"/>
    </xf>
  </cellXfs>
  <cellStyles count="400">
    <cellStyle name="0.000هكتار" xfId="1"/>
    <cellStyle name="20% - Accent3" xfId="2"/>
    <cellStyle name="20% - Accent4" xfId="3"/>
    <cellStyle name="20% - Accent5" xfId="4"/>
    <cellStyle name="20% - Accent6" xfId="5"/>
    <cellStyle name="40% - Accent1" xfId="6"/>
    <cellStyle name="40% - Accent2" xfId="7"/>
    <cellStyle name="40% - Accent3" xfId="8"/>
    <cellStyle name="40% - Accent4" xfId="9"/>
    <cellStyle name="40% - Accent5" xfId="10"/>
    <cellStyle name="40% - Accent6" xfId="11"/>
    <cellStyle name="60% - Accent1" xfId="12"/>
    <cellStyle name="60% - Accent2" xfId="13"/>
    <cellStyle name="60% - Accent3" xfId="14"/>
    <cellStyle name="60% - Accent4" xfId="15"/>
    <cellStyle name="60% - Accent5" xfId="16"/>
    <cellStyle name="60% - Accent6" xfId="17"/>
    <cellStyle name="Accent1" xfId="18"/>
    <cellStyle name="Accent2" xfId="19"/>
    <cellStyle name="Accent3" xfId="20"/>
    <cellStyle name="Accent4" xfId="21"/>
    <cellStyle name="Accent5" xfId="22"/>
    <cellStyle name="Accent6" xfId="23"/>
    <cellStyle name="AdvertisingBold" xfId="24"/>
    <cellStyle name="AdvertisingExtraBold" xfId="25"/>
    <cellStyle name="AL-Mohanad" xfId="26"/>
    <cellStyle name="AL-Sarem Bold" xfId="27"/>
    <cellStyle name="Bad" xfId="28"/>
    <cellStyle name="Calculation" xfId="29"/>
    <cellStyle name="Check Cell" xfId="30"/>
    <cellStyle name="Comma" xfId="31" builtinId="3"/>
    <cellStyle name="Comma 2" xfId="32"/>
    <cellStyle name="Comma 3" xfId="33"/>
    <cellStyle name="Comma 4" xfId="379"/>
    <cellStyle name="Comma_كل المعادلات الخاصة بالدراسات -مهمة - مجرب - المخزن" xfId="34"/>
    <cellStyle name="Comma0 - Style3" xfId="35"/>
    <cellStyle name="Comma1 - Style1" xfId="36"/>
    <cellStyle name="Date" xfId="37"/>
    <cellStyle name="Date:dd.mm.yyyy" xfId="38"/>
    <cellStyle name="Date:dd.mm.yyyy 2" xfId="39"/>
    <cellStyle name="Explanatory Text" xfId="40"/>
    <cellStyle name="Fixed" xfId="41"/>
    <cellStyle name="Good" xfId="42"/>
    <cellStyle name="Heading 1" xfId="43"/>
    <cellStyle name="Heading 2" xfId="44"/>
    <cellStyle name="Heading 3" xfId="45"/>
    <cellStyle name="Heading 4" xfId="46"/>
    <cellStyle name="Hyperlink_لعمل فهرسة لاوراق المصنف" xfId="47"/>
    <cellStyle name="Input" xfId="48"/>
    <cellStyle name="L3" xfId="49"/>
    <cellStyle name="Linked Cell" xfId="50"/>
    <cellStyle name="MS_Arabic" xfId="51"/>
    <cellStyle name="Neutral" xfId="52"/>
    <cellStyle name="Normal" xfId="0" builtinId="0" customBuiltin="1"/>
    <cellStyle name="Normal 2" xfId="53"/>
    <cellStyle name="Normal 3" xfId="54"/>
    <cellStyle name="Normal 4" xfId="55"/>
    <cellStyle name="Normal 5" xfId="56"/>
    <cellStyle name="Normal 6" xfId="381"/>
    <cellStyle name="Normal 7" xfId="399"/>
    <cellStyle name="Normal_arabiccalc الة حساب مؤشرات تقييم المشاريع - الاصدار 1" xfId="57"/>
    <cellStyle name="Normal_Book3" xfId="58"/>
    <cellStyle name="Normal_CAL-A4" xfId="59"/>
    <cellStyle name="Normal_helpful calculators" xfId="60"/>
    <cellStyle name="Normal_أرقام عربية وتواريخ هجري عربية" xfId="61"/>
    <cellStyle name="Normal_انموذج الجداول الفنية والمالية" xfId="62"/>
    <cellStyle name="Normal_برنامج حساب العمر والتقويم" xfId="63"/>
    <cellStyle name="Normal_تحليل النمو الثابت البسيط" xfId="64"/>
    <cellStyle name="Normal_تمرينات على الاحصاء خاص" xfId="65"/>
    <cellStyle name="Normal_تنسيقات الارقام" xfId="66"/>
    <cellStyle name="Normal_طريقة حساب نقطة التعادل من النت مجرب" xfId="67"/>
    <cellStyle name="Normal_كل المعادلات الخاصة بالدراسات -مهمة - مجرب" xfId="68"/>
    <cellStyle name="Normal_كل المعادلات الخاصة بالدراسات -مهمة - مجرب - المخزن" xfId="69"/>
    <cellStyle name="Normal_لتحويل جميع التحويلات والمقاسات" xfId="70"/>
    <cellStyle name="Normal_منى الحسن ـ مستودعات تبريد ـ القصيم" xfId="71"/>
    <cellStyle name="Normal_ورقة6" xfId="72"/>
    <cellStyle name="Note" xfId="73"/>
    <cellStyle name="Output" xfId="74"/>
    <cellStyle name="p,q" xfId="75"/>
    <cellStyle name="Percen - Style2" xfId="76"/>
    <cellStyle name="Percent" xfId="77" builtinId="5"/>
    <cellStyle name="Percent 2" xfId="78"/>
    <cellStyle name="Percent 3" xfId="79"/>
    <cellStyle name="Percent 4" xfId="80"/>
    <cellStyle name="Percent 5" xfId="389"/>
    <cellStyle name="s" xfId="81"/>
    <cellStyle name="saltan" xfId="82"/>
    <cellStyle name="Text" xfId="83"/>
    <cellStyle name="Title" xfId="84"/>
    <cellStyle name="Total" xfId="85"/>
    <cellStyle name="Warning Text" xfId="86"/>
    <cellStyle name="آبار" xfId="87"/>
    <cellStyle name="ارتباط تشعبي" xfId="88" builtinId="8"/>
    <cellStyle name="اسبوع" xfId="89"/>
    <cellStyle name="بذرة" xfId="90"/>
    <cellStyle name="بذرة 2" xfId="396"/>
    <cellStyle name="برج" xfId="91"/>
    <cellStyle name="بوصة" xfId="92"/>
    <cellStyle name="بيان" xfId="93"/>
    <cellStyle name="بيت" xfId="94"/>
    <cellStyle name="بيت 2" xfId="384"/>
    <cellStyle name="بئر" xfId="95"/>
    <cellStyle name="بيضة" xfId="96"/>
    <cellStyle name="بيوت" xfId="97"/>
    <cellStyle name="بيوت 2" xfId="386"/>
    <cellStyle name="جالون" xfId="98"/>
    <cellStyle name="ججج" xfId="99"/>
    <cellStyle name="جدول" xfId="100"/>
    <cellStyle name="جدول_منى الحسن ـ مستودعات تبريد ـ القصيم" xfId="101"/>
    <cellStyle name="جزء في المليون" xfId="102"/>
    <cellStyle name="جم" xfId="103"/>
    <cellStyle name="جم 2" xfId="395"/>
    <cellStyle name="حبة" xfId="104"/>
    <cellStyle name="حصان" xfId="105"/>
    <cellStyle name="حظيرة" xfId="106"/>
    <cellStyle name="حوض" xfId="107"/>
    <cellStyle name="خط جد" xfId="108"/>
    <cellStyle name="خط جدول" xfId="109"/>
    <cellStyle name="خط عنوان" xfId="110"/>
    <cellStyle name="خطوط" xfId="111"/>
    <cellStyle name="دونم" xfId="112"/>
    <cellStyle name="دونم،" xfId="113"/>
    <cellStyle name="رشة" xfId="114"/>
    <cellStyle name="رشة 2" xfId="398"/>
    <cellStyle name="ريال" xfId="115"/>
    <cellStyle name="ريال_منى الحسن ـ مستودعات تبريد ـ القصيم" xfId="116"/>
    <cellStyle name="ريال،" xfId="117"/>
    <cellStyle name="ساعة" xfId="118"/>
    <cellStyle name="سخان" xfId="119"/>
    <cellStyle name="سعف" xfId="120"/>
    <cellStyle name="سنة" xfId="121"/>
    <cellStyle name="سنة 2" xfId="387"/>
    <cellStyle name="شتلة" xfId="122"/>
    <cellStyle name="شجرة" xfId="123"/>
    <cellStyle name="شهور" xfId="124"/>
    <cellStyle name="صفوف" xfId="125"/>
    <cellStyle name="صوص" xfId="126"/>
    <cellStyle name="طن" xfId="127"/>
    <cellStyle name="طن ثمار" xfId="128"/>
    <cellStyle name="طن شتلات" xfId="129"/>
    <cellStyle name="طن_الاوراق المطلوبة للوزراة" xfId="130"/>
    <cellStyle name="طنتمور" xfId="131"/>
    <cellStyle name="طنثمار" xfId="132"/>
    <cellStyle name="طنثمار_محمد حسن" xfId="133"/>
    <cellStyle name="طير" xfId="134"/>
    <cellStyle name="عادي_Book1" xfId="135"/>
    <cellStyle name="عادي_عبد الله الزامل  ــ  دجاج لاحم ـ نظام مغلق ـ " xfId="392"/>
    <cellStyle name="عادي_فهد الخلف السيف ـ مصنع العزيزية للصناعات الغذائية ( المعدلة " xfId="136"/>
    <cellStyle name="عادي_محمد حسن" xfId="388"/>
    <cellStyle name="عادي_نموذج خضار مكشوفة شوال 1421 هـ " xfId="137"/>
    <cellStyle name="عبوة" xfId="138"/>
    <cellStyle name="عبوة 2" xfId="139"/>
    <cellStyle name="عبوة_الاوراق المطلوبة للوزراة" xfId="140"/>
    <cellStyle name="عملة [0]_Book1" xfId="141"/>
    <cellStyle name="عملة_Book1" xfId="142"/>
    <cellStyle name="عنوان 5" xfId="382"/>
    <cellStyle name="عنوان جدول" xfId="143"/>
    <cellStyle name="عورة" xfId="144"/>
    <cellStyle name="غرفة" xfId="145"/>
    <cellStyle name="فاصلة [0] ريال" xfId="146"/>
    <cellStyle name="فاصلة [0]_برمان صمعان الدوسري ــخضار مكشوفة" xfId="147"/>
    <cellStyle name="فاصلة بالكجم" xfId="148"/>
    <cellStyle name="فاصلة بالكجم 2" xfId="390"/>
    <cellStyle name="فاصلة وم2" xfId="149"/>
    <cellStyle name="فاصلة_برمان صمعان الدوسري ــخضار مكشوفة" xfId="150"/>
    <cellStyle name="فسيلة" xfId="151"/>
    <cellStyle name="ق" xfId="152"/>
    <cellStyle name="قيم الصفر( )" xfId="153"/>
    <cellStyle name="قيم الصفر(ــ)" xfId="154"/>
    <cellStyle name="ك.ك/ساعة" xfId="155"/>
    <cellStyle name="كجم" xfId="156"/>
    <cellStyle name="كرتون" xfId="157"/>
    <cellStyle name="كرمة" xfId="158"/>
    <cellStyle name="كسور" xfId="159"/>
    <cellStyle name="كيس" xfId="160"/>
    <cellStyle name="كيلو" xfId="161"/>
    <cellStyle name="كيلوات" xfId="162"/>
    <cellStyle name="كيلووات" xfId="163"/>
    <cellStyle name="كيلووات 2" xfId="394"/>
    <cellStyle name="لتر" xfId="164"/>
    <cellStyle name="لتر 2" xfId="397"/>
    <cellStyle name="لفة" xfId="165"/>
    <cellStyle name="لمبة" xfId="166"/>
    <cellStyle name="م" xfId="167"/>
    <cellStyle name="م 2" xfId="383"/>
    <cellStyle name="م_التحليل المالي للدراسات" xfId="168"/>
    <cellStyle name="م_تمارين" xfId="169"/>
    <cellStyle name="م_خضار مجمد ــ الدبيخي" xfId="170"/>
    <cellStyle name="م_فيصل الهلالي ــ دجاج لاحم ـ نظام مغلق ـ" xfId="171"/>
    <cellStyle name="م_فيصل الهلالي ــ دجاج لاحم ـ نظام مغلق ـ " xfId="172"/>
    <cellStyle name="م_فيصل الهلالي ــ دجاج لاحم ـ نظام مغلق ـ_تمرينات" xfId="173"/>
    <cellStyle name="م_فيصل الهلالي ــ دجاج لاحم ـ نظام مغلق ـ_دراسة مشروع مصنع الصمعاني للصناعات المعدنية " xfId="174"/>
    <cellStyle name="م_فيصل الهلالي ــ دجاج لاحم ـ نظام مغلق ـ_دراسة مشروع مصنع الصمعاني للصناعات المعدنية _1" xfId="175"/>
    <cellStyle name="م_فيصل الهلالي ــ دجاج لاحم ـ نظام مغلق ـ_دراسة مشروع مصنع الصمعاني للصناعات المعدنية _1_خضار مجمد ــ الدبيخي" xfId="176"/>
    <cellStyle name="م_فيصل الهلالي ــ دجاج لاحم ـ نظام مغلق ـ_دراسة مشروع مصنع الصمعاني للصناعات المعدنية _1_دراسة محمد الحماد التي قدمت للوزارة" xfId="177"/>
    <cellStyle name="م_فيصل الهلالي ــ دجاج لاحم ـ نظام مغلق ـ_دراسة مشروع مصنع الصمعاني للصناعات المعدنية _1_قطعة رقم 1 التعديل الأخير" xfId="178"/>
    <cellStyle name="م_فيصل الهلالي ــ دجاج لاحم ـ نظام مغلق ـ_دراسة مشروع مصنع الصمعاني للصناعات المعدنية _1_منى الحسن ـ مستودعات تبريد ـ القصيم" xfId="179"/>
    <cellStyle name="م_فيصل الهلالي ــ دجاج لاحم ـ نظام مغلق ـ_دراسة مشروع مصنع الصمعاني للصناعات المعدنية _المخطط الزمني للمشروعات - مخطط جانيت للدراسات" xfId="180"/>
    <cellStyle name="م_فيصل الهلالي ــ دجاج لاحم ـ نظام مغلق ـ_دراسة مشروع مصنع الصمعاني للصناعات المعدنية _تقدير السكان" xfId="181"/>
    <cellStyle name="م_فيصل الهلالي ــ دجاج لاحم ـ نظام مغلق ـ_دراسة مشروع مصنع الصمعاني للصناعات المعدنية _حساب نقطة التعادل بعد التعديل" xfId="182"/>
    <cellStyle name="م_فيصل الهلالي ــ دجاج لاحم ـ نظام مغلق ـ_دراسة مشروع مصنع الصمعاني للصناعات المعدنية _كل المعادلات الخاصة بالدراسات -مهمة - مجرب" xfId="183"/>
    <cellStyle name="م_فيصل الهلالي ــ دجاج لاحم ـ نظام مغلق ـ_دراسة مشروع مصنع الصمعاني للصناعات المعدنية _كل المعادلات الخاصة بالدراسات -مهمة - مجرب - المخزن" xfId="184"/>
    <cellStyle name="م_فيصل الهلالي ــ دجاج لاحم ـ نظام مغلق ـ_دراسة مشروع مصنع الصمعاني للصناعات المعدنية _كل المعادلات الخاصة بالدراسات -مهمة - مجرب القديمة" xfId="185"/>
    <cellStyle name="م_فيصل الهلالي ــ دجاج لاحم ـ نظام مغلق ـ_دراسة مشروع مصنع الصمعاني للصناعات المعدنية _معادلة الاتجاه العام" xfId="186"/>
    <cellStyle name="م_فيصل الهلالي ــ دجاج لاحم ـ نظام مغلق ـ_دراسة مشروع مصنع الصمعاني للصناعات المعدنية _معادلة الاتجاه العام الجديدة" xfId="187"/>
    <cellStyle name="م_فيصل الهلالي ــ دجاج لاحم ـ نظام مغلق ـ_دراسة مشروع مصنع الصمعاني للصناعات المعدنية _معادلة الاتجاه العام للدكتور الصياد" xfId="188"/>
    <cellStyle name="م_فيصل الهلالي ــ دجاج لاحم ـ نظام مغلق ـ_دراسة مشروع مصنع الصمعاني للصناعات المعدنية _منى الحسن ـ مستودعات تبريد ـ القصيم" xfId="189"/>
    <cellStyle name="م_فيصل الهلالي ــ دجاج لاحم ـ نظام مغلق ـ_فيصل بن راشد بن شبيب السبيعي ـ دجاج لاحم ( مغلق ) + مسلخ" xfId="190"/>
    <cellStyle name="م_فيصل الهلالي ــ دجاج لاحم ـ نظام مغلق ـ_فيصل بن راشد بن شبيب السبيعي ـ دجاج لاحم ( مغلق ) + مسلخ_تمرينات" xfId="191"/>
    <cellStyle name="م_فيصل الهلالي ــ دجاج لاحم ـ نظام مغلق ـ_فيصل بن راشد بن شبيب السبيعي ـ دجاج لاحم ( مغلق ) + مسلخ_دراسة مشروع مصنع الصمعاني للصناعات المعدنية " xfId="192"/>
    <cellStyle name="م_فيصل الهلالي ــ دجاج لاحم ـ نظام مغلق ـ_فيصل بن راشد بن شبيب السبيعي ـ دجاج لاحم ( مغلق ) + مسلخ_دراسة مشروع مصنع الصمعاني للصناعات المعدنية _1" xfId="193"/>
    <cellStyle name="م_فيصل الهلالي ــ دجاج لاحم ـ نظام مغلق ـ_فيصل بن راشد بن شبيب السبيعي ـ دجاج لاحم ( مغلق ) + مسلخ_دراسة مشروع مصنع الصمعاني للصناعات المعدنية _1_خضار مجمد ــ الدبيخي" xfId="194"/>
    <cellStyle name="م_فيصل الهلالي ــ دجاج لاحم ـ نظام مغلق ـ_فيصل بن راشد بن شبيب السبيعي ـ دجاج لاحم ( مغلق ) + مسلخ_دراسة مشروع مصنع الصمعاني للصناعات المعدنية _1_دراسة محمد الحماد التي قدمت للوزارة" xfId="195"/>
    <cellStyle name="م_فيصل الهلالي ــ دجاج لاحم ـ نظام مغلق ـ_فيصل بن راشد بن شبيب السبيعي ـ دجاج لاحم ( مغلق ) + مسلخ_دراسة مشروع مصنع الصمعاني للصناعات المعدنية _1_قطعة رقم 1 التعديل الأخير" xfId="196"/>
    <cellStyle name="م_فيصل الهلالي ــ دجاج لاحم ـ نظام مغلق ـ_فيصل بن راشد بن شبيب السبيعي ـ دجاج لاحم ( مغلق ) + مسلخ_دراسة مشروع مصنع الصمعاني للصناعات المعدنية _1_منى الحسن ـ مستودعات تبريد ـ القصيم" xfId="197"/>
    <cellStyle name="م_فيصل الهلالي ــ دجاج لاحم ـ نظام مغلق ـ_فيصل بن راشد بن شبيب السبيعي ـ دجاج لاحم ( مغلق ) + مسلخ_دراسة مشروع مصنع الصمعاني للصناعات المعدنية _المخطط الزمني للمشروعات - مخطط جانيت للدراسات" xfId="198"/>
    <cellStyle name="م_فيصل الهلالي ــ دجاج لاحم ـ نظام مغلق ـ_فيصل بن راشد بن شبيب السبيعي ـ دجاج لاحم ( مغلق ) + مسلخ_دراسة مشروع مصنع الصمعاني للصناعات المعدنية _تقدير السكان" xfId="199"/>
    <cellStyle name="م_فيصل الهلالي ــ دجاج لاحم ـ نظام مغلق ـ_فيصل بن راشد بن شبيب السبيعي ـ دجاج لاحم ( مغلق ) + مسلخ_دراسة مشروع مصنع الصمعاني للصناعات المعدنية _حساب نقطة التعادل بعد التعديل" xfId="200"/>
    <cellStyle name="م_فيصل الهلالي ــ دجاج لاحم ـ نظام مغلق ـ_فيصل بن راشد بن شبيب السبيعي ـ دجاج لاحم ( مغلق ) + مسلخ_دراسة مشروع مصنع الصمعاني للصناعات المعدنية _كل المعادلات الخاصة بالدراسات -مهمة - مجرب" xfId="201"/>
    <cellStyle name="م_فيصل الهلالي ــ دجاج لاحم ـ نظام مغلق ـ_فيصل بن راشد بن شبيب السبيعي ـ دجاج لاحم ( مغلق ) + مسلخ_دراسة مشروع مصنع الصمعاني للصناعات المعدنية _كل المعادلات الخاصة بالدراسات -مهمة - مجرب - المخزن" xfId="202"/>
    <cellStyle name="م_فيصل الهلالي ــ دجاج لاحم ـ نظام مغلق ـ_فيصل بن راشد بن شبيب السبيعي ـ دجاج لاحم ( مغلق ) + مسلخ_دراسة مشروع مصنع الصمعاني للصناعات المعدنية _كل المعادلات الخاصة بالدراسات -مهمة - مجرب القديمة" xfId="203"/>
    <cellStyle name="م_فيصل الهلالي ــ دجاج لاحم ـ نظام مغلق ـ_فيصل بن راشد بن شبيب السبيعي ـ دجاج لاحم ( مغلق ) + مسلخ_دراسة مشروع مصنع الصمعاني للصناعات المعدنية _معادلة الاتجاه العام" xfId="204"/>
    <cellStyle name="م_فيصل الهلالي ــ دجاج لاحم ـ نظام مغلق ـ_فيصل بن راشد بن شبيب السبيعي ـ دجاج لاحم ( مغلق ) + مسلخ_دراسة مشروع مصنع الصمعاني للصناعات المعدنية _معادلة الاتجاه العام الجديدة" xfId="205"/>
    <cellStyle name="م_فيصل الهلالي ــ دجاج لاحم ـ نظام مغلق ـ_فيصل بن راشد بن شبيب السبيعي ـ دجاج لاحم ( مغلق ) + مسلخ_دراسة مشروع مصنع الصمعاني للصناعات المعدنية _معادلة الاتجاه العام للدكتور الصياد" xfId="206"/>
    <cellStyle name="م_فيصل الهلالي ــ دجاج لاحم ـ نظام مغلق ـ_فيصل بن راشد بن شبيب السبيعي ـ دجاج لاحم ( مغلق ) + مسلخ_دراسة مشروع مصنع الصمعاني للصناعات المعدنية _منى الحسن ـ مستودعات تبريد ـ القصيم" xfId="207"/>
    <cellStyle name="م_فيصل الهلالي ــ دجاج لاحم ـ نظام مغلق ـ_فيصل بن راشد بن شبيب السبيعي ـ دجاج لاحم ( مغلق ) + مسلخ_محمد حسن " xfId="208"/>
    <cellStyle name="م_فيصل الهلالي ــ دجاج لاحم ـ نظام مغلق ـ_فيصل بن راشد بن شبيب السبيعي ـ دجاج لاحم ( مغلق ) + مسلخ_محمد حسن _تقدير السكان" xfId="209"/>
    <cellStyle name="م_فيصل الهلالي ــ دجاج لاحم ـ نظام مغلق ـ_فيصل بن راشد بن شبيب السبيعي ـ دجاج لاحم ( مغلق ) + مسلخ_محمد حسن _تقدير السكان_النموذج الاساسي لدراسات الجدوى الاقتصادية" xfId="210"/>
    <cellStyle name="م_فيصل الهلالي ــ دجاج لاحم ـ نظام مغلق ـ_فيصل بن راشد بن شبيب السبيعي ـ دجاج لاحم ( مغلق ) + مسلخ_محمد حسن _تقدير السكان_النموذج الاساسي لدراسات الجدوى الاقتصادية لصندوق التنمية الصناعي" xfId="211"/>
    <cellStyle name="م_فيصل الهلالي ــ دجاج لاحم ـ نظام مغلق ـ_فيصل بن راشد بن شبيب السبيعي ـ دجاج لاحم ( مغلق ) + مسلخ_محمد حسن _تقدير السكان_النموذج الاساسي لدراسات الجدوى الاقتصادية لوزارة المالية - المدارس الاهلية" xfId="212"/>
    <cellStyle name="م_فيصل الهلالي ــ دجاج لاحم ـ نظام مغلق ـ_فيصل بن راشد بن شبيب السبيعي ـ دجاج لاحم ( مغلق ) + مسلخ_محمد حسن _تقدير السكان_دراسة القوارير الزجاجية بجدة لصندوق التنمية الصناعي" xfId="213"/>
    <cellStyle name="م_فيصل الهلالي ــ دجاج لاحم ـ نظام مغلق ـ_فيصل بن راشد بن شبيب السبيعي ـ دجاج لاحم ( مغلق ) + مسلخ_محمد حسن _تقدير السكان_دراسة مدرسة اهلية للبنات بالطائف" xfId="214"/>
    <cellStyle name="م_فيصل الهلالي ــ دجاج لاحم ـ نظام مغلق ـ_فيصل بن راشد بن شبيب السبيعي ـ دجاج لاحم ( مغلق ) + مسلخ_محمد حسن _تقدير السكان_كل المعادلات الخاصة بالدراسات -مهمة - مجرب" xfId="215"/>
    <cellStyle name="م_فيصل الهلالي ــ دجاج لاحم ـ نظام مغلق ـ_فيصل بن راشد بن شبيب السبيعي ـ دجاج لاحم ( مغلق ) + مسلخ_محمد حسن _تقدير السكان_كل المعادلات الخاصة بالدراسات -مهمة - مجرب - المخزن" xfId="216"/>
    <cellStyle name="م_فيصل الهلالي ــ دجاج لاحم ـ نظام مغلق ـ_فيصل بن راشد بن شبيب السبيعي ـ دجاج لاحم ( مغلق ) + مسلخ_محمد حسن _تقدير السكان_كل المعادلات الخاصة بالدراسات -مهمة - مجرب القديمة" xfId="217"/>
    <cellStyle name="م_فيصل الهلالي ــ دجاج لاحم ـ نظام مغلق ـ_فيصل بن راشد بن شبيب السبيعي ـ دجاج لاحم ( مغلق ) + مسلخ_محمد حسن _دراسة مشروع مصنع الصمعاني للصناعات المعدنية " xfId="218"/>
    <cellStyle name="م_فيصل الهلالي ــ دجاج لاحم ـ نظام مغلق ـ_فيصل بن راشد بن شبيب السبيعي ـ دجاج لاحم ( مغلق ) + مسلخ_محمد حسن _مصنع الصمعاني للصناعات المعدنية المعدلة 2" xfId="219"/>
    <cellStyle name="م_فيصل الهلالي ــ دجاج لاحم ـ نظام مغلق ـ_فيصل بن راشد بن شبيب السبيعي ـ دجاج لاحم ( مغلق ) + مسلخ_محمد حسن _منى الحسن ـ مستودعات تبريد ـ القصيم" xfId="220"/>
    <cellStyle name="م_فيصل الهلالي ــ دجاج لاحم ـ نظام مغلق ـ_فيصل بن راشد بن شبيب السبيعي ـ دجاج لاحم ( مغلق ) + مسلخ_مصنع الصمعاني للصناعات المعدنية" xfId="221"/>
    <cellStyle name="م_فيصل الهلالي ــ دجاج لاحم ـ نظام مغلق ـ_فيصل بن راشد بن شبيب السبيعي ـ دجاج لاحم ( مغلق ) + مسلخ_مصنع الصمعاني للصناعات المعدنية المعدلة" xfId="222"/>
    <cellStyle name="م_فيصل الهلالي ــ دجاج لاحم ـ نظام مغلق ـ_فيصل بن راشد بن شبيب السبيعي ـ دجاج لاحم ( مغلق ) + مسلخ_مصنع الصمعاني للصناعات المعدنية المعدلة 2" xfId="223"/>
    <cellStyle name="م_فيصل الهلالي ــ دجاج لاحم ـ نظام مغلق ـ_فيصل بن راشد بن شبيب السبيعي ـ دجاج لاحم ( مغلق ) + مسلخ_مصنع الصمعاني للصناعات المعدنية المعدلة_المخطط الزمني للمشروعات - مخطط جانيت للدراسات" xfId="224"/>
    <cellStyle name="م_فيصل الهلالي ــ دجاج لاحم ـ نظام مغلق ـ_فيصل بن راشد بن شبيب السبيعي ـ دجاج لاحم ( مغلق ) + مسلخ_مصنع الصمعاني للصناعات المعدنية المعدلة_تقدير السكان" xfId="225"/>
    <cellStyle name="م_فيصل الهلالي ــ دجاج لاحم ـ نظام مغلق ـ_فيصل بن راشد بن شبيب السبيعي ـ دجاج لاحم ( مغلق ) + مسلخ_مصنع الصمعاني للصناعات المعدنية المعدلة_حساب نقطة التعادل بعد التعديل" xfId="226"/>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 xfId="227"/>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المخطط الزمني للمشروعات - مخطط جانيت للدراسات" xfId="228"/>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تقدير السكان" xfId="229"/>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حساب نقطة التعادل بعد التعديل" xfId="230"/>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خضار مجمد ــ الدبيخي" xfId="231"/>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دراسة محمد الحماد التي قدمت للوزارة" xfId="232"/>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قطعة رقم 1 التعديل الأخير" xfId="233"/>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كل المعادلات الخاصة بالدراسات -مهمة - مجرب" xfId="234"/>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كل المعادلات الخاصة بالدراسات -مهمة - مجرب - المخزن" xfId="235"/>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كل المعادلات الخاصة بالدراسات -مهمة - مجرب القديمة" xfId="236"/>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معادلة الاتجاه العام" xfId="237"/>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معادلة الاتجاه العام الجديدة" xfId="238"/>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معادلة الاتجاه العام للدكتور الصياد" xfId="239"/>
    <cellStyle name="م_فيصل الهلالي ــ دجاج لاحم ـ نظام مغلق ـ_فيصل بن راشد بن شبيب السبيعي ـ دجاج لاحم ( مغلق ) + مسلخ_مصنع الصمعاني للصناعات المعدنية المعدلة_دراسة مشروع مصنع الصمعاني للصناعات المعدنية _منى الحسن ـ مستودعات تبريد ـ القصيم" xfId="240"/>
    <cellStyle name="م_فيصل الهلالي ــ دجاج لاحم ـ نظام مغلق ـ_فيصل بن راشد بن شبيب السبيعي ـ دجاج لاحم ( مغلق ) + مسلخ_مصنع الصمعاني للصناعات المعدنية المعدلة_كل المعادلات الخاصة بالدراسات -مهمة - مجرب" xfId="241"/>
    <cellStyle name="م_فيصل الهلالي ــ دجاج لاحم ـ نظام مغلق ـ_فيصل بن راشد بن شبيب السبيعي ـ دجاج لاحم ( مغلق ) + مسلخ_مصنع الصمعاني للصناعات المعدنية المعدلة_كل المعادلات الخاصة بالدراسات -مهمة - مجرب - المخزن" xfId="242"/>
    <cellStyle name="م_فيصل الهلالي ــ دجاج لاحم ـ نظام مغلق ـ_فيصل بن راشد بن شبيب السبيعي ـ دجاج لاحم ( مغلق ) + مسلخ_مصنع الصمعاني للصناعات المعدنية المعدلة_كل المعادلات الخاصة بالدراسات -مهمة - مجرب القديمة" xfId="243"/>
    <cellStyle name="م_فيصل الهلالي ــ دجاج لاحم ـ نظام مغلق ـ_فيصل بن راشد بن شبيب السبيعي ـ دجاج لاحم ( مغلق ) + مسلخ_مصنع الصمعاني للصناعات المعدنية المعدلة_معادلة الاتجاه العام" xfId="244"/>
    <cellStyle name="م_فيصل الهلالي ــ دجاج لاحم ـ نظام مغلق ـ_فيصل بن راشد بن شبيب السبيعي ـ دجاج لاحم ( مغلق ) + مسلخ_مصنع الصمعاني للصناعات المعدنية المعدلة_معادلة الاتجاه العام الجديدة" xfId="245"/>
    <cellStyle name="م_فيصل الهلالي ــ دجاج لاحم ـ نظام مغلق ـ_فيصل بن راشد بن شبيب السبيعي ـ دجاج لاحم ( مغلق ) + مسلخ_مصنع الصمعاني للصناعات المعدنية المعدلة_معادلة الاتجاه العام للدكتور الصياد" xfId="246"/>
    <cellStyle name="م_فيصل الهلالي ــ دجاج لاحم ـ نظام مغلق ـ_فيصل بن راشد بن شبيب السبيعي ـ دجاج لاحم ( مغلق ) + مسلخ_مصنع الصمعاني للصناعات المعدنية المعدلة_منى الحسن ـ مستودعات تبريد ـ القصيم" xfId="247"/>
    <cellStyle name="م_فيصل الهلالي ــ دجاج لاحم ـ نظام مغلق ـ_فيصل بن راشد بن شبيب السبيعي ـ دجاج لاحم ( مغلق ) + مسلخ_مصنع سنا النخيل لتعبئة التمور ــ الخرج" xfId="248"/>
    <cellStyle name="م_فيصل الهلالي ــ دجاج لاحم ـ نظام مغلق ـ_فيصل بن راشد بن شبيب السبيعي ـ دجاج لاحم ( مغلق ) + مسلخ_مصنع سنا النخيل لتعبئة التمور ــ الخرج_1" xfId="249"/>
    <cellStyle name="م_فيصل الهلالي ــ دجاج لاحم ـ نظام مغلق ـ_فيصل بن راشد بن شبيب السبيعي ـ دجاج لاحم ( مغلق ) + مسلخ_مصنع سنا النخيل لتعبئة التمور ــ الخرج_2" xfId="250"/>
    <cellStyle name="م_فيصل الهلالي ــ دجاج لاحم ـ نظام مغلق ـ_فيصل بن راشد بن شبيب السبيعي ـ دجاج لاحم ( مغلق ) + مسلخ_مصنع سنا النخيل لتعبئة التمور ــ الخرج_2_دراسة محمد الحماد التي قدمت للوزارة" xfId="251"/>
    <cellStyle name="م_فيصل الهلالي ــ دجاج لاحم ـ نظام مغلق ـ_فيصل بن راشد بن شبيب السبيعي ـ دجاج لاحم ( مغلق ) + مسلخ_مصنع سنا النخيل لتعبئة التمور ــ الخرج_2_قطعة رقم 1 التعديل الأخير" xfId="252"/>
    <cellStyle name="م_فيصل الهلالي ــ دجاج لاحم ـ نظام مغلق ـ_فيصل بن راشد بن شبيب السبيعي ـ دجاج لاحم ( مغلق ) + مسلخ_مصنع سنا النخيل لتعبئة التمور ــ الخرج_دراسة مشروع مصنع الصمعاني للصناعات المعدنية " xfId="253"/>
    <cellStyle name="م_فيصل الهلالي ــ دجاج لاحم ـ نظام مغلق ـ_فيصل بن راشد بن شبيب السبيعي ـ دجاج لاحم ( مغلق ) + مسلخ_مصنع سنا النخيل لتعبئة التمور ــ الخرج_مصنع الصمعاني للصناعات المعدنية المعدلة 2" xfId="254"/>
    <cellStyle name="م_فيصل الهلالي ــ دجاج لاحم ـ نظام مغلق ـ_فيصل بن راشد بن شبيب السبيعي ـ دجاج لاحم ( مغلق ) + مسلخ_مصنع سنا النخيل لتعبئة التمور ــ الخرج_منى الحسن ـ مستودعات تبريد ـ القصيم" xfId="255"/>
    <cellStyle name="م_فيصل الهلالي ــ دجاج لاحم ـ نظام مغلق ـ_فيصل بن راشد بن شبيب السبيعي ـ دجاج لاحم ( مغلق ) + مسلخ_مصنع سنا النخيل لتعبئة التمور2 ــ الخرج" xfId="256"/>
    <cellStyle name="م_فيصل الهلالي ــ دجاج لاحم ـ نظام مغلق ـ_فيصل بن راشد بن شبيب السبيعي ـ دجاج لاحم ( مغلق ) + مسلخ_مصنع سنا النخيل لتعبئة التمور2 ــ الخرج_دراسة محمد الحماد التي قدمت للوزارة" xfId="257"/>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 xfId="258"/>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المخطط الزمني للمشروعات - مخطط جانيت للدراسات" xfId="259"/>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تقدير السكان" xfId="260"/>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حساب نقطة التعادل بعد التعديل" xfId="261"/>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خضار مجمد ــ الدبيخي" xfId="262"/>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دراسة محمد الحماد التي قدمت للوزارة" xfId="263"/>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قطعة رقم 1 التعديل الأخير" xfId="264"/>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كل المعادلات الخاصة بالدراسات -مهمة - مجرب" xfId="265"/>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كل المعادلات الخاصة بالدراسات -مهمة - مجرب - المخزن" xfId="266"/>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كل المعادلات الخاصة بالدراسات -مهمة - مجرب القديمة" xfId="267"/>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معادلة الاتجاه العام" xfId="268"/>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معادلة الاتجاه العام الجديدة" xfId="269"/>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معادلة الاتجاه العام للدكتور الصياد" xfId="270"/>
    <cellStyle name="م_فيصل الهلالي ــ دجاج لاحم ـ نظام مغلق ـ_فيصل بن راشد بن شبيب السبيعي ـ دجاج لاحم ( مغلق ) + مسلخ_مصنع سنا النخيل لتعبئة التمور2 ــ الخرج_دراسة مشروع مصنع الصمعاني للصناعات المعدنية _منى الحسن ـ مستودعات تبريد ـ القصيم" xfId="271"/>
    <cellStyle name="م_فيصل الهلالي ــ دجاج لاحم ـ نظام مغلق ـ_فيصل بن راشد بن شبيب السبيعي ـ دجاج لاحم ( مغلق ) + مسلخ_مصنع سنا النخيل لتعبئة التمور2 ــ الخرج_قطعة رقم 1 التعديل الأخير" xfId="272"/>
    <cellStyle name="م_فيصل الهلالي ــ دجاج لاحم ـ نظام مغلق ـ_فيصل بن راشد بن شبيب السبيعي ـ دجاج لاحم ( مغلق ) + مسلخ_مصنع سنا النخيل لتعبئة التمور2 ــ الخرج_محمد حسن " xfId="273"/>
    <cellStyle name="م_فيصل الهلالي ــ دجاج لاحم ـ نظام مغلق ـ_فيصل بن راشد بن شبيب السبيعي ـ دجاج لاحم ( مغلق ) + مسلخ_مصنع سنا النخيل لتعبئة التمور2 ــ الخرج_محمد حسن _المخطط الزمني للمشروعات - مخطط جانيت للدراسات" xfId="274"/>
    <cellStyle name="م_فيصل الهلالي ــ دجاج لاحم ـ نظام مغلق ـ_فيصل بن راشد بن شبيب السبيعي ـ دجاج لاحم ( مغلق ) + مسلخ_مصنع سنا النخيل لتعبئة التمور2 ــ الخرج_محمد حسن _تقدير السكان" xfId="275"/>
    <cellStyle name="م_فيصل الهلالي ــ دجاج لاحم ـ نظام مغلق ـ_فيصل بن راشد بن شبيب السبيعي ـ دجاج لاحم ( مغلق ) + مسلخ_مصنع سنا النخيل لتعبئة التمور2 ــ الخرج_محمد حسن _حساب نقطة التعادل بعد التعديل" xfId="276"/>
    <cellStyle name="م_فيصل الهلالي ــ دجاج لاحم ـ نظام مغلق ـ_فيصل بن راشد بن شبيب السبيعي ـ دجاج لاحم ( مغلق ) + مسلخ_مصنع سنا النخيل لتعبئة التمور2 ــ الخرج_محمد حسن _خضار مجمد ــ الدبيخي" xfId="277"/>
    <cellStyle name="م_فيصل الهلالي ــ دجاج لاحم ـ نظام مغلق ـ_فيصل بن راشد بن شبيب السبيعي ـ دجاج لاحم ( مغلق ) + مسلخ_مصنع سنا النخيل لتعبئة التمور2 ــ الخرج_محمد حسن _دراسة محمد الحماد التي قدمت للوزارة" xfId="278"/>
    <cellStyle name="م_فيصل الهلالي ــ دجاج لاحم ـ نظام مغلق ـ_فيصل بن راشد بن شبيب السبيعي ـ دجاج لاحم ( مغلق ) + مسلخ_مصنع سنا النخيل لتعبئة التمور2 ــ الخرج_محمد حسن _قطعة رقم 1 التعديل الأخير" xfId="279"/>
    <cellStyle name="م_فيصل الهلالي ــ دجاج لاحم ـ نظام مغلق ـ_فيصل بن راشد بن شبيب السبيعي ـ دجاج لاحم ( مغلق ) + مسلخ_مصنع سنا النخيل لتعبئة التمور2 ــ الخرج_محمد حسن _كل المعادلات الخاصة بالدراسات -مهمة - مجرب" xfId="280"/>
    <cellStyle name="م_فيصل الهلالي ــ دجاج لاحم ـ نظام مغلق ـ_فيصل بن راشد بن شبيب السبيعي ـ دجاج لاحم ( مغلق ) + مسلخ_مصنع سنا النخيل لتعبئة التمور2 ــ الخرج_محمد حسن _كل المعادلات الخاصة بالدراسات -مهمة - مجرب - المخزن" xfId="281"/>
    <cellStyle name="م_فيصل الهلالي ــ دجاج لاحم ـ نظام مغلق ـ_فيصل بن راشد بن شبيب السبيعي ـ دجاج لاحم ( مغلق ) + مسلخ_مصنع سنا النخيل لتعبئة التمور2 ــ الخرج_محمد حسن _كل المعادلات الخاصة بالدراسات -مهمة - مجرب القديمة" xfId="282"/>
    <cellStyle name="م_فيصل الهلالي ــ دجاج لاحم ـ نظام مغلق ـ_فيصل بن راشد بن شبيب السبيعي ـ دجاج لاحم ( مغلق ) + مسلخ_مصنع سنا النخيل لتعبئة التمور2 ــ الخرج_محمد حسن _معادلة الاتجاه العام" xfId="283"/>
    <cellStyle name="م_فيصل الهلالي ــ دجاج لاحم ـ نظام مغلق ـ_فيصل بن راشد بن شبيب السبيعي ـ دجاج لاحم ( مغلق ) + مسلخ_مصنع سنا النخيل لتعبئة التمور2 ــ الخرج_محمد حسن _معادلة الاتجاه العام الجديدة" xfId="284"/>
    <cellStyle name="م_فيصل الهلالي ــ دجاج لاحم ـ نظام مغلق ـ_فيصل بن راشد بن شبيب السبيعي ـ دجاج لاحم ( مغلق ) + مسلخ_مصنع سنا النخيل لتعبئة التمور2 ــ الخرج_محمد حسن _معادلة الاتجاه العام للدكتور الصياد" xfId="285"/>
    <cellStyle name="م_فيصل الهلالي ــ دجاج لاحم ـ نظام مغلق ـ_فيصل بن راشد بن شبيب السبيعي ـ دجاج لاحم ( مغلق ) + مسلخ_مصنع سنا النخيل لتعبئة التمور2 ــ الخرج_محمد حسن _منى الحسن ـ مستودعات تبريد ـ القصيم" xfId="286"/>
    <cellStyle name="م_فيصل الهلالي ــ دجاج لاحم ـ نظام مغلق ـ_فيصل بن راشد بن شبيب السبيعي ـ دجاج لاحم ( مغلق ) + مسلخ_مصنع سنا النخيل لتعبئة التمور2 ــ الخرج_مصنع الصمعاني للصناعات المعدنية المعدلة 2" xfId="287"/>
    <cellStyle name="م_فيصل الهلالي ــ دجاج لاحم ـ نظام مغلق ـ_محمد حسن " xfId="288"/>
    <cellStyle name="م_فيصل الهلالي ــ دجاج لاحم ـ نظام مغلق ـ_محمد حسن _تقدير السكان" xfId="289"/>
    <cellStyle name="م_فيصل الهلالي ــ دجاج لاحم ـ نظام مغلق ـ_محمد حسن _تقدير السكان_النموذج الاساسي لدراسات الجدوى الاقتصادية" xfId="290"/>
    <cellStyle name="م_فيصل الهلالي ــ دجاج لاحم ـ نظام مغلق ـ_محمد حسن _تقدير السكان_النموذج الاساسي لدراسات الجدوى الاقتصادية لصندوق التنمية الصناعي" xfId="291"/>
    <cellStyle name="م_فيصل الهلالي ــ دجاج لاحم ـ نظام مغلق ـ_محمد حسن _تقدير السكان_النموذج الاساسي لدراسات الجدوى الاقتصادية لوزارة المالية - المدارس الاهلية" xfId="292"/>
    <cellStyle name="م_فيصل الهلالي ــ دجاج لاحم ـ نظام مغلق ـ_محمد حسن _تقدير السكان_دراسة القوارير الزجاجية بجدة لصندوق التنمية الصناعي" xfId="293"/>
    <cellStyle name="م_فيصل الهلالي ــ دجاج لاحم ـ نظام مغلق ـ_محمد حسن _تقدير السكان_دراسة مدرسة اهلية للبنات بالطائف" xfId="294"/>
    <cellStyle name="م_فيصل الهلالي ــ دجاج لاحم ـ نظام مغلق ـ_محمد حسن _تقدير السكان_كل المعادلات الخاصة بالدراسات -مهمة - مجرب" xfId="295"/>
    <cellStyle name="م_فيصل الهلالي ــ دجاج لاحم ـ نظام مغلق ـ_محمد حسن _تقدير السكان_كل المعادلات الخاصة بالدراسات -مهمة - مجرب - المخزن" xfId="296"/>
    <cellStyle name="م_فيصل الهلالي ــ دجاج لاحم ـ نظام مغلق ـ_محمد حسن _تقدير السكان_كل المعادلات الخاصة بالدراسات -مهمة - مجرب القديمة" xfId="297"/>
    <cellStyle name="م_فيصل الهلالي ــ دجاج لاحم ـ نظام مغلق ـ_محمد حسن _دراسة مشروع مصنع الصمعاني للصناعات المعدنية " xfId="298"/>
    <cellStyle name="م_فيصل الهلالي ــ دجاج لاحم ـ نظام مغلق ـ_محمد حسن _مصنع الصمعاني للصناعات المعدنية المعدلة 2" xfId="299"/>
    <cellStyle name="م_فيصل الهلالي ــ دجاج لاحم ـ نظام مغلق ـ_محمد حسن _منى الحسن ـ مستودعات تبريد ـ القصيم" xfId="300"/>
    <cellStyle name="م_فيصل الهلالي ــ دجاج لاحم ـ نظام مغلق ـ_مصنع الصمعاني للصناعات المعدنية" xfId="301"/>
    <cellStyle name="م_فيصل الهلالي ــ دجاج لاحم ـ نظام مغلق ـ_مصنع الصمعاني للصناعات المعدنية المعدلة" xfId="302"/>
    <cellStyle name="م_فيصل الهلالي ــ دجاج لاحم ـ نظام مغلق ـ_مصنع الصمعاني للصناعات المعدنية المعدلة_المخطط الزمني للمشروعات - مخطط جانيت للدراسات" xfId="303"/>
    <cellStyle name="م_فيصل الهلالي ــ دجاج لاحم ـ نظام مغلق ـ_مصنع الصمعاني للصناعات المعدنية المعدلة_تقدير السكان" xfId="304"/>
    <cellStyle name="م_فيصل الهلالي ــ دجاج لاحم ـ نظام مغلق ـ_مصنع الصمعاني للصناعات المعدنية المعدلة_حساب نقطة التعادل بعد التعديل" xfId="305"/>
    <cellStyle name="م_فيصل الهلالي ــ دجاج لاحم ـ نظام مغلق ـ_مصنع الصمعاني للصناعات المعدنية المعدلة_دراسة مشروع مصنع الصمعاني للصناعات المعدنية " xfId="306"/>
    <cellStyle name="م_فيصل الهلالي ــ دجاج لاحم ـ نظام مغلق ـ_مصنع الصمعاني للصناعات المعدنية المعدلة_دراسة مشروع مصنع الصمعاني للصناعات المعدنية _المخطط الزمني للمشروعات - مخطط جانيت للدراسات" xfId="307"/>
    <cellStyle name="م_فيصل الهلالي ــ دجاج لاحم ـ نظام مغلق ـ_مصنع الصمعاني للصناعات المعدنية المعدلة_دراسة مشروع مصنع الصمعاني للصناعات المعدنية _تقدير السكان" xfId="308"/>
    <cellStyle name="م_فيصل الهلالي ــ دجاج لاحم ـ نظام مغلق ـ_مصنع الصمعاني للصناعات المعدنية المعدلة_دراسة مشروع مصنع الصمعاني للصناعات المعدنية _حساب نقطة التعادل بعد التعديل" xfId="309"/>
    <cellStyle name="م_فيصل الهلالي ــ دجاج لاحم ـ نظام مغلق ـ_مصنع الصمعاني للصناعات المعدنية المعدلة_دراسة مشروع مصنع الصمعاني للصناعات المعدنية _خضار مجمد ــ الدبيخي" xfId="310"/>
    <cellStyle name="م_فيصل الهلالي ــ دجاج لاحم ـ نظام مغلق ـ_مصنع الصمعاني للصناعات المعدنية المعدلة_دراسة مشروع مصنع الصمعاني للصناعات المعدنية _دراسة محمد الحماد التي قدمت للوزارة" xfId="311"/>
    <cellStyle name="م_فيصل الهلالي ــ دجاج لاحم ـ نظام مغلق ـ_مصنع الصمعاني للصناعات المعدنية المعدلة_دراسة مشروع مصنع الصمعاني للصناعات المعدنية _قطعة رقم 1 التعديل الأخير" xfId="312"/>
    <cellStyle name="م_فيصل الهلالي ــ دجاج لاحم ـ نظام مغلق ـ_مصنع الصمعاني للصناعات المعدنية المعدلة_دراسة مشروع مصنع الصمعاني للصناعات المعدنية _كل المعادلات الخاصة بالدراسات -مهمة - مجرب" xfId="313"/>
    <cellStyle name="م_فيصل الهلالي ــ دجاج لاحم ـ نظام مغلق ـ_مصنع الصمعاني للصناعات المعدنية المعدلة_دراسة مشروع مصنع الصمعاني للصناعات المعدنية _كل المعادلات الخاصة بالدراسات -مهمة - مجرب - المخزن" xfId="314"/>
    <cellStyle name="م_فيصل الهلالي ــ دجاج لاحم ـ نظام مغلق ـ_مصنع الصمعاني للصناعات المعدنية المعدلة_دراسة مشروع مصنع الصمعاني للصناعات المعدنية _كل المعادلات الخاصة بالدراسات -مهمة - مجرب القديمة" xfId="315"/>
    <cellStyle name="م_فيصل الهلالي ــ دجاج لاحم ـ نظام مغلق ـ_مصنع الصمعاني للصناعات المعدنية المعدلة_دراسة مشروع مصنع الصمعاني للصناعات المعدنية _معادلة الاتجاه العام" xfId="316"/>
    <cellStyle name="م_فيصل الهلالي ــ دجاج لاحم ـ نظام مغلق ـ_مصنع الصمعاني للصناعات المعدنية المعدلة_دراسة مشروع مصنع الصمعاني للصناعات المعدنية _معادلة الاتجاه العام الجديدة" xfId="317"/>
    <cellStyle name="م_فيصل الهلالي ــ دجاج لاحم ـ نظام مغلق ـ_مصنع الصمعاني للصناعات المعدنية المعدلة_دراسة مشروع مصنع الصمعاني للصناعات المعدنية _معادلة الاتجاه العام للدكتور الصياد" xfId="318"/>
    <cellStyle name="م_فيصل الهلالي ــ دجاج لاحم ـ نظام مغلق ـ_مصنع الصمعاني للصناعات المعدنية المعدلة_دراسة مشروع مصنع الصمعاني للصناعات المعدنية _منى الحسن ـ مستودعات تبريد ـ القصيم" xfId="319"/>
    <cellStyle name="م_فيصل الهلالي ــ دجاج لاحم ـ نظام مغلق ـ_مصنع الصمعاني للصناعات المعدنية المعدلة_كل المعادلات الخاصة بالدراسات -مهمة - مجرب" xfId="320"/>
    <cellStyle name="م_فيصل الهلالي ــ دجاج لاحم ـ نظام مغلق ـ_مصنع الصمعاني للصناعات المعدنية المعدلة_كل المعادلات الخاصة بالدراسات -مهمة - مجرب - المخزن" xfId="321"/>
    <cellStyle name="م_فيصل الهلالي ــ دجاج لاحم ـ نظام مغلق ـ_مصنع الصمعاني للصناعات المعدنية المعدلة_كل المعادلات الخاصة بالدراسات -مهمة - مجرب القديمة" xfId="322"/>
    <cellStyle name="م_فيصل الهلالي ــ دجاج لاحم ـ نظام مغلق ـ_مصنع الصمعاني للصناعات المعدنية المعدلة_معادلة الاتجاه العام" xfId="323"/>
    <cellStyle name="م_فيصل الهلالي ــ دجاج لاحم ـ نظام مغلق ـ_مصنع الصمعاني للصناعات المعدنية المعدلة_معادلة الاتجاه العام الجديدة" xfId="324"/>
    <cellStyle name="م_فيصل الهلالي ــ دجاج لاحم ـ نظام مغلق ـ_مصنع الصمعاني للصناعات المعدنية المعدلة_معادلة الاتجاه العام للدكتور الصياد" xfId="325"/>
    <cellStyle name="م_فيصل الهلالي ــ دجاج لاحم ـ نظام مغلق ـ_مصنع الصمعاني للصناعات المعدنية المعدلة_منى الحسن ـ مستودعات تبريد ـ القصيم" xfId="326"/>
    <cellStyle name="م_فيصل الهلالي ــ دجاج لاحم ـ نظام مغلق ـ_مصنع سنا النخيل لتعبئة التمور ــ الخرج_1" xfId="327"/>
    <cellStyle name="م_فيصل الهلالي ــ دجاج لاحم ـ نظام مغلق ـ_مصنع سنا النخيل لتعبئة التمور ــ الخرج_2" xfId="328"/>
    <cellStyle name="م_فيصل الهلالي ــ دجاج لاحم ـ نظام مغلق ـ_مصنع سنا النخيل لتعبئة التمور ــ الخرج_2_دراسة محمد الحماد التي قدمت للوزارة" xfId="329"/>
    <cellStyle name="م_فيصل الهلالي ــ دجاج لاحم ـ نظام مغلق ـ_مصنع سنا النخيل لتعبئة التمور ــ الخرج_2_قطعة رقم 1 التعديل الأخير" xfId="330"/>
    <cellStyle name="م_فيصل الهلالي ــ دجاج لاحم ـ نظام مغلق ـ_مصنع سنا النخيل لتعبئة التمور ــ الخرج_دراسة مشروع مصنع الصمعاني للصناعات المعدنية " xfId="331"/>
    <cellStyle name="م_فيصل الهلالي ــ دجاج لاحم ـ نظام مغلق ـ_مصنع سنا النخيل لتعبئة التمور ــ الخرج_مصنع الصمعاني للصناعات المعدنية المعدلة 2" xfId="332"/>
    <cellStyle name="م_فيصل الهلالي ــ دجاج لاحم ـ نظام مغلق ـ_مصنع سنا النخيل لتعبئة التمور ــ الخرج_منى الحسن ـ مستودعات تبريد ـ القصيم" xfId="333"/>
    <cellStyle name="م_فيصل الهلالي ــ دجاج لاحم ـ نظام مغلق ـ_مصنع سنا النخيل لتعبئة التمور2 ــ الخرج" xfId="334"/>
    <cellStyle name="م_فيصل الهلالي ــ دجاج لاحم ـ نظام مغلق ـ_مصنع سنا النخيل لتعبئة التمور2 ــ الخرج_دراسة محمد الحماد التي قدمت للوزارة" xfId="335"/>
    <cellStyle name="م_فيصل الهلالي ــ دجاج لاحم ـ نظام مغلق ـ_مصنع سنا النخيل لتعبئة التمور2 ــ الخرج_دراسة مشروع مصنع الصمعاني للصناعات المعدنية " xfId="336"/>
    <cellStyle name="م_فيصل الهلالي ــ دجاج لاحم ـ نظام مغلق ـ_مصنع سنا النخيل لتعبئة التمور2 ــ الخرج_دراسة مشروع مصنع الصمعاني للصناعات المعدنية _المخطط الزمني للمشروعات - مخطط جانيت للدراسات" xfId="337"/>
    <cellStyle name="م_فيصل الهلالي ــ دجاج لاحم ـ نظام مغلق ـ_مصنع سنا النخيل لتعبئة التمور2 ــ الخرج_دراسة مشروع مصنع الصمعاني للصناعات المعدنية _تقدير السكان" xfId="338"/>
    <cellStyle name="م_فيصل الهلالي ــ دجاج لاحم ـ نظام مغلق ـ_مصنع سنا النخيل لتعبئة التمور2 ــ الخرج_دراسة مشروع مصنع الصمعاني للصناعات المعدنية _حساب نقطة التعادل بعد التعديل" xfId="339"/>
    <cellStyle name="م_فيصل الهلالي ــ دجاج لاحم ـ نظام مغلق ـ_مصنع سنا النخيل لتعبئة التمور2 ــ الخرج_دراسة مشروع مصنع الصمعاني للصناعات المعدنية _خضار مجمد ــ الدبيخي" xfId="340"/>
    <cellStyle name="م_فيصل الهلالي ــ دجاج لاحم ـ نظام مغلق ـ_مصنع سنا النخيل لتعبئة التمور2 ــ الخرج_دراسة مشروع مصنع الصمعاني للصناعات المعدنية _دراسة محمد الحماد التي قدمت للوزارة" xfId="341"/>
    <cellStyle name="م_فيصل الهلالي ــ دجاج لاحم ـ نظام مغلق ـ_مصنع سنا النخيل لتعبئة التمور2 ــ الخرج_دراسة مشروع مصنع الصمعاني للصناعات المعدنية _قطعة رقم 1 التعديل الأخير" xfId="342"/>
    <cellStyle name="م_فيصل الهلالي ــ دجاج لاحم ـ نظام مغلق ـ_مصنع سنا النخيل لتعبئة التمور2 ــ الخرج_دراسة مشروع مصنع الصمعاني للصناعات المعدنية _كل المعادلات الخاصة بالدراسات -مهمة - مجرب" xfId="343"/>
    <cellStyle name="م_فيصل الهلالي ــ دجاج لاحم ـ نظام مغلق ـ_مصنع سنا النخيل لتعبئة التمور2 ــ الخرج_دراسة مشروع مصنع الصمعاني للصناعات المعدنية _كل المعادلات الخاصة بالدراسات -مهمة - مجرب القديمة" xfId="344"/>
    <cellStyle name="م_فيصل الهلالي ــ دجاج لاحم ـ نظام مغلق ـ_مصنع سنا النخيل لتعبئة التمور2 ــ الخرج_دراسة مشروع مصنع الصمعاني للصناعات المعدنية _معادلة الاتجاه العام" xfId="345"/>
    <cellStyle name="م_فيصل الهلالي ــ دجاج لاحم ـ نظام مغلق ـ_مصنع سنا النخيل لتعبئة التمور2 ــ الخرج_دراسة مشروع مصنع الصمعاني للصناعات المعدنية _معادلة الاتجاه العام الجديدة" xfId="346"/>
    <cellStyle name="م_فيصل الهلالي ــ دجاج لاحم ـ نظام مغلق ـ_مصنع سنا النخيل لتعبئة التمور2 ــ الخرج_دراسة مشروع مصنع الصمعاني للصناعات المعدنية _معادلة الاتجاه العام للدكتور الصياد" xfId="347"/>
    <cellStyle name="م_فيصل الهلالي ــ دجاج لاحم ـ نظام مغلق ـ_مصنع سنا النخيل لتعبئة التمور2 ــ الخرج_دراسة مشروع مصنع الصمعاني للصناعات المعدنية _منى الحسن ـ مستودعات تبريد ـ القصيم" xfId="348"/>
    <cellStyle name="م_فيصل الهلالي ــ دجاج لاحم ـ نظام مغلق ـ_مصنع سنا النخيل لتعبئة التمور2 ــ الخرج_قطعة رقم 1 التعديل الأخير" xfId="349"/>
    <cellStyle name="م_فيصل الهلالي ــ دجاج لاحم ـ نظام مغلق ـ_مصنع سنا النخيل لتعبئة التمور2 ــ الخرج_محمد حسن " xfId="350"/>
    <cellStyle name="م_فيصل الهلالي ــ دجاج لاحم ـ نظام مغلق ـ_مصنع سنا النخيل لتعبئة التمور2 ــ الخرج_محمد حسن _المخطط الزمني للمشروعات - مخطط جانيت للدراسات" xfId="351"/>
    <cellStyle name="م_فيصل الهلالي ــ دجاج لاحم ـ نظام مغلق ـ_مصنع سنا النخيل لتعبئة التمور2 ــ الخرج_محمد حسن _تقدير السكان" xfId="352"/>
    <cellStyle name="م_فيصل الهلالي ــ دجاج لاحم ـ نظام مغلق ـ_مصنع سنا النخيل لتعبئة التمور2 ــ الخرج_محمد حسن _حساب نقطة التعادل بعد التعديل" xfId="353"/>
    <cellStyle name="م_فيصل الهلالي ــ دجاج لاحم ـ نظام مغلق ـ_مصنع سنا النخيل لتعبئة التمور2 ــ الخرج_محمد حسن _خضار مجمد ــ الدبيخي" xfId="354"/>
    <cellStyle name="م_فيصل الهلالي ــ دجاج لاحم ـ نظام مغلق ـ_مصنع سنا النخيل لتعبئة التمور2 ــ الخرج_محمد حسن _دراسة محمد الحماد التي قدمت للوزارة" xfId="355"/>
    <cellStyle name="م_فيصل الهلالي ــ دجاج لاحم ـ نظام مغلق ـ_مصنع سنا النخيل لتعبئة التمور2 ــ الخرج_محمد حسن _قطعة رقم 1 التعديل الأخير" xfId="356"/>
    <cellStyle name="م_فيصل الهلالي ــ دجاج لاحم ـ نظام مغلق ـ_مصنع سنا النخيل لتعبئة التمور2 ــ الخرج_محمد حسن _كل المعادلات الخاصة بالدراسات -مهمة - مجرب" xfId="357"/>
    <cellStyle name="م_فيصل الهلالي ــ دجاج لاحم ـ نظام مغلق ـ_مصنع سنا النخيل لتعبئة التمور2 ــ الخرج_محمد حسن _كل المعادلات الخاصة بالدراسات -مهمة - مجرب - المخزن" xfId="358"/>
    <cellStyle name="م_فيصل الهلالي ــ دجاج لاحم ـ نظام مغلق ـ_مصنع سنا النخيل لتعبئة التمور2 ــ الخرج_محمد حسن _كل المعادلات الخاصة بالدراسات -مهمة - مجرب القديمة" xfId="359"/>
    <cellStyle name="م_فيصل الهلالي ــ دجاج لاحم ـ نظام مغلق ـ_مصنع سنا النخيل لتعبئة التمور2 ــ الخرج_محمد حسن _معادلة الاتجاه العام" xfId="360"/>
    <cellStyle name="م_فيصل الهلالي ــ دجاج لاحم ـ نظام مغلق ـ_مصنع سنا النخيل لتعبئة التمور2 ــ الخرج_محمد حسن _معادلة الاتجاه العام الجديدة" xfId="361"/>
    <cellStyle name="م_فيصل الهلالي ــ دجاج لاحم ـ نظام مغلق ـ_مصنع سنا النخيل لتعبئة التمور2 ــ الخرج_محمد حسن _معادلة الاتجاه العام للدكتور الصياد" xfId="362"/>
    <cellStyle name="م_فيصل الهلالي ــ دجاج لاحم ـ نظام مغلق ـ_مصنع سنا النخيل لتعبئة التمور2 ــ الخرج_محمد حسن _منى الحسن ـ مستودعات تبريد ـ القصيم" xfId="363"/>
    <cellStyle name="م_فيصل الهلالي ــ دجاج لاحم ـ نظام مغلق ـ_مصنع سنا النخيل لتعبئة التمور2 ــ الخرج_مصنع الصمعاني للصناعات المعدنية المعدلة 2" xfId="364"/>
    <cellStyle name="م_معادلة الاتجاه العام الجديدة" xfId="365"/>
    <cellStyle name="م2" xfId="366"/>
    <cellStyle name="م2 2" xfId="385"/>
    <cellStyle name="م3" xfId="367"/>
    <cellStyle name="م3 2" xfId="391"/>
    <cellStyle name="متر" xfId="368"/>
    <cellStyle name="محلات" xfId="369"/>
    <cellStyle name="ميكروهات" xfId="370"/>
    <cellStyle name="نخلة" xfId="371"/>
    <cellStyle name="نسبة مئوية_تمرينات" xfId="372"/>
    <cellStyle name="نمطي" xfId="380"/>
    <cellStyle name="هكتار" xfId="373"/>
    <cellStyle name="هللة" xfId="374"/>
    <cellStyle name="وات" xfId="375"/>
    <cellStyle name="يرقة" xfId="376"/>
    <cellStyle name="يرقة 2" xfId="393"/>
    <cellStyle name="يمين" xfId="377"/>
    <cellStyle name="يوم" xfId="378"/>
  </cellStyles>
  <dxfs count="3">
    <dxf>
      <border>
        <left style="thin">
          <color indexed="64"/>
        </left>
        <right style="thin">
          <color indexed="64"/>
        </right>
        <top style="thin">
          <color indexed="64"/>
        </top>
        <bottom style="thin">
          <color indexed="64"/>
        </bottom>
      </border>
    </dxf>
    <dxf>
      <fill>
        <patternFill>
          <bgColor indexed="48"/>
        </patternFill>
      </fill>
      <border>
        <left style="thin">
          <color indexed="64"/>
        </left>
        <right style="thin">
          <color indexed="64"/>
        </right>
        <top style="thin">
          <color indexed="64"/>
        </top>
        <bottom style="thin">
          <color indexed="64"/>
        </bottom>
      </border>
    </dxf>
    <dxf>
      <fill>
        <patternFill>
          <bgColor indexed="2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_rels/chart3.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26"/>
    </mc:Choice>
    <mc:Fallback>
      <c:style val="26"/>
    </mc:Fallback>
  </mc:AlternateContent>
  <c:chart>
    <c:title>
      <c:tx>
        <c:rich>
          <a:bodyPr/>
          <a:lstStyle/>
          <a:p>
            <a:pPr>
              <a:defRPr lang="ar-SA" sz="2000" b="1" i="0" u="none" strike="noStrike" baseline="0">
                <a:solidFill>
                  <a:srgbClr val="0000FF"/>
                </a:solidFill>
                <a:latin typeface="Arial"/>
                <a:ea typeface="Arial"/>
                <a:cs typeface="Arial"/>
              </a:defRPr>
            </a:pPr>
            <a:r>
              <a:rPr lang="ar-SA"/>
              <a:t>توضيح نقطة التعادل</a:t>
            </a:r>
          </a:p>
        </c:rich>
      </c:tx>
      <c:layout>
        <c:manualLayout>
          <c:xMode val="edge"/>
          <c:yMode val="edge"/>
          <c:x val="0.34709494927998885"/>
          <c:y val="2.8218576202203798E-2"/>
        </c:manualLayout>
      </c:layout>
      <c:overlay val="0"/>
      <c:spPr>
        <a:noFill/>
        <a:ln w="25400">
          <a:noFill/>
        </a:ln>
      </c:spPr>
    </c:title>
    <c:autoTitleDeleted val="0"/>
    <c:plotArea>
      <c:layout>
        <c:manualLayout>
          <c:layoutTarget val="inner"/>
          <c:xMode val="edge"/>
          <c:yMode val="edge"/>
          <c:x val="0.19256772639731445"/>
          <c:y val="0.15456692148039736"/>
          <c:w val="0.73310871277574119"/>
          <c:h val="0.58548076318332276"/>
        </c:manualLayout>
      </c:layout>
      <c:lineChart>
        <c:grouping val="standard"/>
        <c:varyColors val="0"/>
        <c:ser>
          <c:idx val="0"/>
          <c:order val="0"/>
          <c:tx>
            <c:strRef>
              <c:f>'نقطة التعادل متعدد المنتجات'!$B$35</c:f>
              <c:strCache>
                <c:ptCount val="1"/>
                <c:pt idx="0">
                  <c:v>اجمالي التكاليف</c:v>
                </c:pt>
              </c:strCache>
            </c:strRef>
          </c:tx>
          <c:spPr>
            <a:ln w="38100">
              <a:solidFill>
                <a:srgbClr val="FF0000"/>
              </a:solidFill>
              <a:prstDash val="solid"/>
            </a:ln>
          </c:spPr>
          <c:marker>
            <c:symbol val="none"/>
          </c:marker>
          <c:cat>
            <c:numRef>
              <c:f>'نقطة التعادل متعدد المنتجات'!$D$30:$N$30</c:f>
              <c:numCache>
                <c:formatCode>#,##0</c:formatCode>
                <c:ptCount val="11"/>
                <c:pt idx="0" formatCode="General">
                  <c:v>0</c:v>
                </c:pt>
                <c:pt idx="1">
                  <c:v>500</c:v>
                </c:pt>
                <c:pt idx="2">
                  <c:v>700</c:v>
                </c:pt>
                <c:pt idx="3">
                  <c:v>900</c:v>
                </c:pt>
                <c:pt idx="4">
                  <c:v>1100</c:v>
                </c:pt>
                <c:pt idx="5">
                  <c:v>1300</c:v>
                </c:pt>
                <c:pt idx="6">
                  <c:v>1500</c:v>
                </c:pt>
                <c:pt idx="7">
                  <c:v>1700</c:v>
                </c:pt>
                <c:pt idx="8">
                  <c:v>1900</c:v>
                </c:pt>
                <c:pt idx="9">
                  <c:v>2100</c:v>
                </c:pt>
                <c:pt idx="10">
                  <c:v>2300</c:v>
                </c:pt>
              </c:numCache>
            </c:numRef>
          </c:cat>
          <c:val>
            <c:numRef>
              <c:f>'نقطة التعادل متعدد المنتجات'!$D$35:$N$35</c:f>
              <c:numCache>
                <c:formatCode>#,##0</c:formatCode>
                <c:ptCount val="11"/>
                <c:pt idx="1">
                  <c:v>0</c:v>
                </c:pt>
                <c:pt idx="2">
                  <c:v>0</c:v>
                </c:pt>
                <c:pt idx="3">
                  <c:v>0</c:v>
                </c:pt>
                <c:pt idx="4">
                  <c:v>0</c:v>
                </c:pt>
                <c:pt idx="5">
                  <c:v>0</c:v>
                </c:pt>
                <c:pt idx="6">
                  <c:v>0</c:v>
                </c:pt>
                <c:pt idx="7">
                  <c:v>0</c:v>
                </c:pt>
                <c:pt idx="8">
                  <c:v>0</c:v>
                </c:pt>
                <c:pt idx="9">
                  <c:v>0</c:v>
                </c:pt>
                <c:pt idx="10">
                  <c:v>0</c:v>
                </c:pt>
              </c:numCache>
            </c:numRef>
          </c:val>
          <c:smooth val="1"/>
          <c:extLst>
            <c:ext xmlns:c16="http://schemas.microsoft.com/office/drawing/2014/chart" uri="{C3380CC4-5D6E-409C-BE32-E72D297353CC}">
              <c16:uniqueId val="{00000000-CBFC-4E07-AD05-CC17892932D2}"/>
            </c:ext>
          </c:extLst>
        </c:ser>
        <c:ser>
          <c:idx val="1"/>
          <c:order val="1"/>
          <c:tx>
            <c:strRef>
              <c:f>'نقطة التعادل متعدد المنتجات'!$B$36</c:f>
              <c:strCache>
                <c:ptCount val="1"/>
                <c:pt idx="0">
                  <c:v>اجمالي الايرادات</c:v>
                </c:pt>
              </c:strCache>
            </c:strRef>
          </c:tx>
          <c:spPr>
            <a:ln w="38100">
              <a:solidFill>
                <a:srgbClr val="0000FF"/>
              </a:solidFill>
              <a:prstDash val="solid"/>
            </a:ln>
          </c:spPr>
          <c:marker>
            <c:symbol val="none"/>
          </c:marker>
          <c:cat>
            <c:numRef>
              <c:f>'نقطة التعادل متعدد المنتجات'!$D$30:$N$30</c:f>
              <c:numCache>
                <c:formatCode>#,##0</c:formatCode>
                <c:ptCount val="11"/>
                <c:pt idx="0" formatCode="General">
                  <c:v>0</c:v>
                </c:pt>
                <c:pt idx="1">
                  <c:v>500</c:v>
                </c:pt>
                <c:pt idx="2">
                  <c:v>700</c:v>
                </c:pt>
                <c:pt idx="3">
                  <c:v>900</c:v>
                </c:pt>
                <c:pt idx="4">
                  <c:v>1100</c:v>
                </c:pt>
                <c:pt idx="5">
                  <c:v>1300</c:v>
                </c:pt>
                <c:pt idx="6">
                  <c:v>1500</c:v>
                </c:pt>
                <c:pt idx="7">
                  <c:v>1700</c:v>
                </c:pt>
                <c:pt idx="8">
                  <c:v>1900</c:v>
                </c:pt>
                <c:pt idx="9">
                  <c:v>2100</c:v>
                </c:pt>
                <c:pt idx="10">
                  <c:v>2300</c:v>
                </c:pt>
              </c:numCache>
            </c:numRef>
          </c:cat>
          <c:val>
            <c:numRef>
              <c:f>'نقطة التعادل متعدد المنتجات'!$D$36:$N$36</c:f>
              <c:numCache>
                <c:formatCode>#,##0</c:formatCode>
                <c:ptCount val="11"/>
                <c:pt idx="1">
                  <c:v>0</c:v>
                </c:pt>
                <c:pt idx="2">
                  <c:v>0</c:v>
                </c:pt>
                <c:pt idx="3">
                  <c:v>0</c:v>
                </c:pt>
                <c:pt idx="4">
                  <c:v>0</c:v>
                </c:pt>
                <c:pt idx="5">
                  <c:v>0</c:v>
                </c:pt>
                <c:pt idx="6">
                  <c:v>0</c:v>
                </c:pt>
                <c:pt idx="7">
                  <c:v>0</c:v>
                </c:pt>
                <c:pt idx="8">
                  <c:v>0</c:v>
                </c:pt>
                <c:pt idx="9">
                  <c:v>0</c:v>
                </c:pt>
                <c:pt idx="10">
                  <c:v>0</c:v>
                </c:pt>
              </c:numCache>
            </c:numRef>
          </c:val>
          <c:smooth val="1"/>
          <c:extLst>
            <c:ext xmlns:c16="http://schemas.microsoft.com/office/drawing/2014/chart" uri="{C3380CC4-5D6E-409C-BE32-E72D297353CC}">
              <c16:uniqueId val="{00000001-CBFC-4E07-AD05-CC17892932D2}"/>
            </c:ext>
          </c:extLst>
        </c:ser>
        <c:dLbls>
          <c:showLegendKey val="0"/>
          <c:showVal val="0"/>
          <c:showCatName val="0"/>
          <c:showSerName val="0"/>
          <c:showPercent val="0"/>
          <c:showBubbleSize val="0"/>
        </c:dLbls>
        <c:smooth val="0"/>
        <c:axId val="317683536"/>
        <c:axId val="317687848"/>
      </c:lineChart>
      <c:catAx>
        <c:axId val="317683536"/>
        <c:scaling>
          <c:orientation val="minMax"/>
        </c:scaling>
        <c:delete val="0"/>
        <c:axPos val="b"/>
        <c:majorGridlines/>
        <c:title>
          <c:tx>
            <c:rich>
              <a:bodyPr/>
              <a:lstStyle/>
              <a:p>
                <a:pPr>
                  <a:defRPr lang="ar-SA" sz="1000" b="1" i="0" u="none" strike="noStrike" baseline="0">
                    <a:solidFill>
                      <a:srgbClr val="000000"/>
                    </a:solidFill>
                    <a:latin typeface="Arial"/>
                    <a:ea typeface="Arial"/>
                    <a:cs typeface="Arial"/>
                  </a:defRPr>
                </a:pPr>
                <a:r>
                  <a:rPr lang="ar-SA"/>
                  <a:t>الوحدات المباعة</a:t>
                </a:r>
              </a:p>
            </c:rich>
          </c:tx>
          <c:layout>
            <c:manualLayout>
              <c:xMode val="edge"/>
              <c:yMode val="edge"/>
              <c:x val="0.50282489182095458"/>
              <c:y val="0.8309859285210495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rtl="1">
              <a:defRPr lang="ar-SA" sz="1000" b="1" i="0" u="none" strike="noStrike" baseline="0">
                <a:solidFill>
                  <a:srgbClr val="000000"/>
                </a:solidFill>
                <a:latin typeface="Arial"/>
                <a:ea typeface="Arial"/>
                <a:cs typeface="Arial"/>
              </a:defRPr>
            </a:pPr>
            <a:endParaRPr lang="ar-SA"/>
          </a:p>
        </c:txPr>
        <c:crossAx val="317687848"/>
        <c:crosses val="autoZero"/>
        <c:auto val="1"/>
        <c:lblAlgn val="ctr"/>
        <c:lblOffset val="100"/>
        <c:tickLblSkip val="1"/>
        <c:tickMarkSkip val="1"/>
        <c:noMultiLvlLbl val="0"/>
      </c:catAx>
      <c:valAx>
        <c:axId val="317687848"/>
        <c:scaling>
          <c:orientation val="minMax"/>
        </c:scaling>
        <c:delete val="0"/>
        <c:axPos val="l"/>
        <c:majorGridlines>
          <c:spPr>
            <a:ln w="3175">
              <a:solidFill>
                <a:srgbClr val="000000"/>
              </a:solidFill>
              <a:prstDash val="solid"/>
            </a:ln>
          </c:spPr>
        </c:majorGridlines>
        <c:title>
          <c:tx>
            <c:rich>
              <a:bodyPr/>
              <a:lstStyle/>
              <a:p>
                <a:pPr>
                  <a:defRPr lang="ar-SA" sz="1000" b="1" i="0" u="none" strike="noStrike" baseline="0">
                    <a:solidFill>
                      <a:srgbClr val="000000"/>
                    </a:solidFill>
                    <a:latin typeface="Arial"/>
                    <a:ea typeface="Arial"/>
                    <a:cs typeface="Arial"/>
                  </a:defRPr>
                </a:pPr>
                <a:r>
                  <a:rPr lang="ar-SA"/>
                  <a:t>اجمالي التكاليف والايرادات بالريال</a:t>
                </a:r>
              </a:p>
            </c:rich>
          </c:tx>
          <c:layout>
            <c:manualLayout>
              <c:xMode val="edge"/>
              <c:yMode val="edge"/>
              <c:x val="2.1186422643115564E-2"/>
              <c:y val="0.27464867552348921"/>
            </c:manualLayout>
          </c:layout>
          <c:overlay val="0"/>
          <c:spPr>
            <a:noFill/>
            <a:ln w="25400">
              <a:noFill/>
            </a:ln>
          </c:spPr>
        </c:title>
        <c:numFmt formatCode="General" sourceLinked="0"/>
        <c:majorTickMark val="out"/>
        <c:minorTickMark val="none"/>
        <c:tickLblPos val="nextTo"/>
        <c:spPr>
          <a:ln w="3175">
            <a:solidFill>
              <a:srgbClr val="000000"/>
            </a:solidFill>
            <a:prstDash val="solid"/>
          </a:ln>
        </c:spPr>
        <c:txPr>
          <a:bodyPr rot="0" vert="horz"/>
          <a:lstStyle/>
          <a:p>
            <a:pPr rtl="1">
              <a:defRPr lang="ar-SA" sz="1000" b="1" i="0" u="none" strike="noStrike" baseline="0">
                <a:solidFill>
                  <a:srgbClr val="000000"/>
                </a:solidFill>
                <a:latin typeface="Arial"/>
                <a:ea typeface="Arial"/>
                <a:cs typeface="Arial"/>
              </a:defRPr>
            </a:pPr>
            <a:endParaRPr lang="ar-SA"/>
          </a:p>
        </c:txPr>
        <c:crossAx val="317683536"/>
        <c:crosses val="autoZero"/>
        <c:crossBetween val="midCat"/>
      </c:valAx>
      <c:spPr>
        <a:solidFill>
          <a:schemeClr val="bg1"/>
        </a:solidFill>
        <a:ln w="9525" cap="flat" cmpd="sng" algn="ctr">
          <a:solidFill>
            <a:schemeClr val="accent5">
              <a:shade val="95000"/>
              <a:satMod val="105000"/>
            </a:schemeClr>
          </a:solidFill>
          <a:prstDash val="solid"/>
        </a:ln>
        <a:effectLst>
          <a:outerShdw blurRad="40000" dist="20000" dir="5400000" rotWithShape="0">
            <a:srgbClr val="000000">
              <a:alpha val="38000"/>
            </a:srgbClr>
          </a:outerShdw>
        </a:effectLst>
      </c:spPr>
    </c:plotArea>
    <c:legend>
      <c:legendPos val="r"/>
      <c:layout>
        <c:manualLayout>
          <c:xMode val="edge"/>
          <c:yMode val="edge"/>
          <c:x val="9.2905405405405428E-2"/>
          <c:y val="0.89695653682056253"/>
          <c:w val="0.74831134283890188"/>
          <c:h val="6.5573785655647671E-2"/>
        </c:manualLayout>
      </c:layout>
      <c:overlay val="0"/>
      <c:spPr>
        <a:solidFill>
          <a:srgbClr val="FFFFFF"/>
        </a:solidFill>
        <a:ln w="25400">
          <a:solidFill>
            <a:srgbClr val="000000"/>
          </a:solidFill>
          <a:prstDash val="solid"/>
        </a:ln>
        <a:effectLst>
          <a:outerShdw dist="35921" dir="2700000" algn="br">
            <a:srgbClr val="000000"/>
          </a:outerShdw>
        </a:effectLst>
      </c:spPr>
      <c:txPr>
        <a:bodyPr/>
        <a:lstStyle/>
        <a:p>
          <a:pPr>
            <a:defRPr lang="ar-SA" sz="1285" b="1" i="0" u="none" strike="noStrike" baseline="0">
              <a:solidFill>
                <a:srgbClr val="000000"/>
              </a:solidFill>
              <a:latin typeface="Arial"/>
              <a:ea typeface="Arial"/>
              <a:cs typeface="Arial"/>
            </a:defRPr>
          </a:pPr>
          <a:endParaRPr lang="ar-SA"/>
        </a:p>
      </c:txPr>
    </c:legend>
    <c:plotVisOnly val="1"/>
    <c:dispBlanksAs val="gap"/>
    <c:showDLblsOverMax val="0"/>
  </c:chart>
  <c:spPr>
    <a:blipFill>
      <a:blip xmlns:r="http://schemas.openxmlformats.org/officeDocument/2006/relationships" r:embed="rId1"/>
      <a:tile tx="0" ty="0" sx="100000" sy="100000" flip="none" algn="tl"/>
    </a:blipFill>
    <a:ln w="9525" cap="flat" cmpd="sng" algn="ctr">
      <a:solidFill>
        <a:schemeClr val="accent6">
          <a:shade val="95000"/>
          <a:satMod val="105000"/>
        </a:schemeClr>
      </a:solidFill>
      <a:prstDash val="solid"/>
    </a:ln>
    <a:effectLst>
      <a:outerShdw blurRad="40000" dist="20000" dir="5400000" rotWithShape="0">
        <a:srgbClr val="000000">
          <a:alpha val="38000"/>
        </a:srgbClr>
      </a:outerShdw>
    </a:effectLst>
  </c:spPr>
  <c:txPr>
    <a:bodyPr/>
    <a:lstStyle/>
    <a:p>
      <a:pPr>
        <a:defRPr>
          <a:solidFill>
            <a:schemeClr val="dk1"/>
          </a:solidFill>
          <a:latin typeface="+mn-lt"/>
          <a:ea typeface="+mn-ea"/>
          <a:cs typeface="+mn-cs"/>
        </a:defRPr>
      </a:pPr>
      <a:endParaRPr lang="ar-SA"/>
    </a:p>
  </c:txPr>
  <c:printSettings>
    <c:headerFooter alignWithMargins="0"/>
    <c:pageMargins b="1" l="0.75000000000000022" r="0.75000000000000022"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ar-SA" sz="1000" b="0" i="0" u="none" strike="noStrike" baseline="0">
                <a:solidFill>
                  <a:srgbClr val="000000"/>
                </a:solidFill>
                <a:latin typeface="Arial"/>
                <a:ea typeface="Arial"/>
                <a:cs typeface="Arial"/>
              </a:defRPr>
            </a:pPr>
            <a:r>
              <a:rPr lang="ar-SA" sz="1600" b="1" i="0" u="none" strike="noStrike" baseline="0">
                <a:solidFill>
                  <a:srgbClr val="000000"/>
                </a:solidFill>
                <a:latin typeface="Arial"/>
                <a:cs typeface="Arial"/>
              </a:rPr>
              <a:t>تحليل نقطة التعادل     Breakeven </a:t>
            </a:r>
          </a:p>
        </c:rich>
      </c:tx>
      <c:layout>
        <c:manualLayout>
          <c:xMode val="edge"/>
          <c:yMode val="edge"/>
          <c:x val="0.35126229835305689"/>
          <c:y val="2.7287602563193139E-2"/>
        </c:manualLayout>
      </c:layout>
      <c:overlay val="0"/>
      <c:spPr>
        <a:noFill/>
        <a:ln w="25400">
          <a:noFill/>
        </a:ln>
      </c:spPr>
    </c:title>
    <c:autoTitleDeleted val="0"/>
    <c:plotArea>
      <c:layout>
        <c:manualLayout>
          <c:layoutTarget val="inner"/>
          <c:xMode val="edge"/>
          <c:yMode val="edge"/>
          <c:x val="0.16959088540365355"/>
          <c:y val="0.15107949050015579"/>
          <c:w val="0.81725262879864058"/>
          <c:h val="0.40527672848454482"/>
        </c:manualLayout>
      </c:layout>
      <c:areaChart>
        <c:grouping val="stacked"/>
        <c:varyColors val="0"/>
        <c:ser>
          <c:idx val="1"/>
          <c:order val="0"/>
          <c:tx>
            <c:strRef>
              <c:f>'نقطة التعادل متعدد المنتجات'!$B$31:$C$31</c:f>
              <c:strCache>
                <c:ptCount val="2"/>
                <c:pt idx="0">
                  <c:v>التكاليف الثابتة</c:v>
                </c:pt>
              </c:strCache>
            </c:strRef>
          </c:tx>
          <c:spPr>
            <a:solidFill>
              <a:srgbClr val="FF0000"/>
            </a:solidFill>
            <a:ln w="25400">
              <a:noFill/>
            </a:ln>
          </c:spPr>
          <c:cat>
            <c:numRef>
              <c:f>'نقطة التعادل متعدد المنتجات'!$E$30:$N$30</c:f>
              <c:numCache>
                <c:formatCode>#,##0</c:formatCode>
                <c:ptCount val="10"/>
                <c:pt idx="0">
                  <c:v>500</c:v>
                </c:pt>
                <c:pt idx="1">
                  <c:v>700</c:v>
                </c:pt>
                <c:pt idx="2">
                  <c:v>900</c:v>
                </c:pt>
                <c:pt idx="3">
                  <c:v>1100</c:v>
                </c:pt>
                <c:pt idx="4">
                  <c:v>1300</c:v>
                </c:pt>
                <c:pt idx="5">
                  <c:v>1500</c:v>
                </c:pt>
                <c:pt idx="6">
                  <c:v>1700</c:v>
                </c:pt>
                <c:pt idx="7">
                  <c:v>1900</c:v>
                </c:pt>
                <c:pt idx="8">
                  <c:v>2100</c:v>
                </c:pt>
                <c:pt idx="9">
                  <c:v>2300</c:v>
                </c:pt>
              </c:numCache>
            </c:numRef>
          </c:cat>
          <c:val>
            <c:numRef>
              <c:f>'نقطة التعادل متعدد المنتجات'!$E$31:$N$31</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673F-4A04-BD6F-9F3A264719E3}"/>
            </c:ext>
          </c:extLst>
        </c:ser>
        <c:ser>
          <c:idx val="0"/>
          <c:order val="1"/>
          <c:tx>
            <c:strRef>
              <c:f>'نقطة التعادل متعدد المنتجات'!$B$32:$C$32</c:f>
              <c:strCache>
                <c:ptCount val="2"/>
                <c:pt idx="0">
                  <c:v>التكاليف المتغيرة</c:v>
                </c:pt>
              </c:strCache>
            </c:strRef>
          </c:tx>
          <c:spPr>
            <a:solidFill>
              <a:srgbClr val="0000FF"/>
            </a:solidFill>
            <a:ln w="12700">
              <a:solidFill>
                <a:srgbClr val="0000FF"/>
              </a:solidFill>
              <a:prstDash val="solid"/>
            </a:ln>
          </c:spPr>
          <c:cat>
            <c:numRef>
              <c:f>'نقطة التعادل متعدد المنتجات'!$E$30:$N$30</c:f>
              <c:numCache>
                <c:formatCode>#,##0</c:formatCode>
                <c:ptCount val="10"/>
                <c:pt idx="0">
                  <c:v>500</c:v>
                </c:pt>
                <c:pt idx="1">
                  <c:v>700</c:v>
                </c:pt>
                <c:pt idx="2">
                  <c:v>900</c:v>
                </c:pt>
                <c:pt idx="3">
                  <c:v>1100</c:v>
                </c:pt>
                <c:pt idx="4">
                  <c:v>1300</c:v>
                </c:pt>
                <c:pt idx="5">
                  <c:v>1500</c:v>
                </c:pt>
                <c:pt idx="6">
                  <c:v>1700</c:v>
                </c:pt>
                <c:pt idx="7">
                  <c:v>1900</c:v>
                </c:pt>
                <c:pt idx="8">
                  <c:v>2100</c:v>
                </c:pt>
                <c:pt idx="9">
                  <c:v>2300</c:v>
                </c:pt>
              </c:numCache>
            </c:numRef>
          </c:cat>
          <c:val>
            <c:numRef>
              <c:f>'نقطة التعادل متعدد المنتجات'!$E$32:$N$32</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673F-4A04-BD6F-9F3A264719E3}"/>
            </c:ext>
          </c:extLst>
        </c:ser>
        <c:ser>
          <c:idx val="3"/>
          <c:order val="2"/>
          <c:tx>
            <c:strRef>
              <c:f>'نقطة التعادل متعدد المنتجات'!$B$37:$C$37</c:f>
              <c:strCache>
                <c:ptCount val="2"/>
                <c:pt idx="0">
                  <c:v>الربح( الخسارة )</c:v>
                </c:pt>
              </c:strCache>
            </c:strRef>
          </c:tx>
          <c:spPr>
            <a:solidFill>
              <a:srgbClr val="00FF00"/>
            </a:solidFill>
            <a:ln w="12700">
              <a:solidFill>
                <a:srgbClr val="00FF00"/>
              </a:solidFill>
              <a:prstDash val="solid"/>
            </a:ln>
          </c:spPr>
          <c:cat>
            <c:numRef>
              <c:f>'نقطة التعادل متعدد المنتجات'!$E$30:$N$30</c:f>
              <c:numCache>
                <c:formatCode>#,##0</c:formatCode>
                <c:ptCount val="10"/>
                <c:pt idx="0">
                  <c:v>500</c:v>
                </c:pt>
                <c:pt idx="1">
                  <c:v>700</c:v>
                </c:pt>
                <c:pt idx="2">
                  <c:v>900</c:v>
                </c:pt>
                <c:pt idx="3">
                  <c:v>1100</c:v>
                </c:pt>
                <c:pt idx="4">
                  <c:v>1300</c:v>
                </c:pt>
                <c:pt idx="5">
                  <c:v>1500</c:v>
                </c:pt>
                <c:pt idx="6">
                  <c:v>1700</c:v>
                </c:pt>
                <c:pt idx="7">
                  <c:v>1900</c:v>
                </c:pt>
                <c:pt idx="8">
                  <c:v>2100</c:v>
                </c:pt>
                <c:pt idx="9">
                  <c:v>2300</c:v>
                </c:pt>
              </c:numCache>
            </c:numRef>
          </c:cat>
          <c:val>
            <c:numRef>
              <c:f>'نقطة التعادل متعدد المنتجات'!$E$37:$N$37</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673F-4A04-BD6F-9F3A264719E3}"/>
            </c:ext>
          </c:extLst>
        </c:ser>
        <c:dLbls>
          <c:showLegendKey val="0"/>
          <c:showVal val="0"/>
          <c:showCatName val="0"/>
          <c:showSerName val="0"/>
          <c:showPercent val="0"/>
          <c:showBubbleSize val="0"/>
        </c:dLbls>
        <c:axId val="317689024"/>
        <c:axId val="317681576"/>
      </c:areaChart>
      <c:lineChart>
        <c:grouping val="standard"/>
        <c:varyColors val="0"/>
        <c:ser>
          <c:idx val="4"/>
          <c:order val="3"/>
          <c:tx>
            <c:strRef>
              <c:f>'نقطة التعادل متعدد المنتجات'!$B$35:$C$35</c:f>
              <c:strCache>
                <c:ptCount val="2"/>
                <c:pt idx="0">
                  <c:v>اجمالي التكاليف</c:v>
                </c:pt>
              </c:strCache>
            </c:strRef>
          </c:tx>
          <c:spPr>
            <a:ln w="38100">
              <a:solidFill>
                <a:srgbClr val="FF0000"/>
              </a:solidFill>
              <a:prstDash val="solid"/>
            </a:ln>
          </c:spPr>
          <c:marker>
            <c:symbol val="none"/>
          </c:marker>
          <c:cat>
            <c:numRef>
              <c:f>'نقطة التعادل متعدد المنتجات'!$E$30:$N$30</c:f>
              <c:numCache>
                <c:formatCode>#,##0</c:formatCode>
                <c:ptCount val="10"/>
                <c:pt idx="0">
                  <c:v>500</c:v>
                </c:pt>
                <c:pt idx="1">
                  <c:v>700</c:v>
                </c:pt>
                <c:pt idx="2">
                  <c:v>900</c:v>
                </c:pt>
                <c:pt idx="3">
                  <c:v>1100</c:v>
                </c:pt>
                <c:pt idx="4">
                  <c:v>1300</c:v>
                </c:pt>
                <c:pt idx="5">
                  <c:v>1500</c:v>
                </c:pt>
                <c:pt idx="6">
                  <c:v>1700</c:v>
                </c:pt>
                <c:pt idx="7">
                  <c:v>1900</c:v>
                </c:pt>
                <c:pt idx="8">
                  <c:v>2100</c:v>
                </c:pt>
                <c:pt idx="9">
                  <c:v>2300</c:v>
                </c:pt>
              </c:numCache>
            </c:numRef>
          </c:cat>
          <c:val>
            <c:numRef>
              <c:f>'نقطة التعادل متعدد المنتجات'!$E$35:$N$35</c:f>
              <c:numCache>
                <c:formatCode>#,##0</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3-673F-4A04-BD6F-9F3A264719E3}"/>
            </c:ext>
          </c:extLst>
        </c:ser>
        <c:ser>
          <c:idx val="2"/>
          <c:order val="4"/>
          <c:tx>
            <c:strRef>
              <c:f>'نقطة التعادل متعدد المنتجات'!$B$36:$C$36</c:f>
              <c:strCache>
                <c:ptCount val="2"/>
                <c:pt idx="0">
                  <c:v>اجمالي الايرادات</c:v>
                </c:pt>
              </c:strCache>
            </c:strRef>
          </c:tx>
          <c:spPr>
            <a:ln w="38100">
              <a:solidFill>
                <a:srgbClr val="000000"/>
              </a:solidFill>
              <a:prstDash val="solid"/>
              <a:headEnd type="oval"/>
              <a:tailEnd type="stealth"/>
            </a:ln>
          </c:spPr>
          <c:marker>
            <c:symbol val="none"/>
          </c:marker>
          <c:cat>
            <c:numRef>
              <c:f>'نقطة التعادل متعدد المنتجات'!$E$30:$N$30</c:f>
              <c:numCache>
                <c:formatCode>#,##0</c:formatCode>
                <c:ptCount val="10"/>
                <c:pt idx="0">
                  <c:v>500</c:v>
                </c:pt>
                <c:pt idx="1">
                  <c:v>700</c:v>
                </c:pt>
                <c:pt idx="2">
                  <c:v>900</c:v>
                </c:pt>
                <c:pt idx="3">
                  <c:v>1100</c:v>
                </c:pt>
                <c:pt idx="4">
                  <c:v>1300</c:v>
                </c:pt>
                <c:pt idx="5">
                  <c:v>1500</c:v>
                </c:pt>
                <c:pt idx="6">
                  <c:v>1700</c:v>
                </c:pt>
                <c:pt idx="7">
                  <c:v>1900</c:v>
                </c:pt>
                <c:pt idx="8">
                  <c:v>2100</c:v>
                </c:pt>
                <c:pt idx="9">
                  <c:v>2300</c:v>
                </c:pt>
              </c:numCache>
            </c:numRef>
          </c:cat>
          <c:val>
            <c:numRef>
              <c:f>'نقطة التعادل متعدد المنتجات'!$E$36:$N$36</c:f>
              <c:numCache>
                <c:formatCode>#,##0</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4-673F-4A04-BD6F-9F3A264719E3}"/>
            </c:ext>
          </c:extLst>
        </c:ser>
        <c:dLbls>
          <c:showLegendKey val="0"/>
          <c:showVal val="0"/>
          <c:showCatName val="0"/>
          <c:showSerName val="0"/>
          <c:showPercent val="0"/>
          <c:showBubbleSize val="0"/>
        </c:dLbls>
        <c:marker val="1"/>
        <c:smooth val="0"/>
        <c:axId val="317689024"/>
        <c:axId val="317681576"/>
      </c:lineChart>
      <c:catAx>
        <c:axId val="317689024"/>
        <c:scaling>
          <c:orientation val="minMax"/>
        </c:scaling>
        <c:delete val="0"/>
        <c:axPos val="b"/>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rtl="1">
              <a:defRPr lang="ar-SA" sz="1000" b="1" i="0" u="none" strike="noStrike" baseline="0">
                <a:solidFill>
                  <a:srgbClr val="000000"/>
                </a:solidFill>
                <a:latin typeface="Arial"/>
                <a:ea typeface="Arial"/>
                <a:cs typeface="Arial"/>
              </a:defRPr>
            </a:pPr>
            <a:endParaRPr lang="ar-SA"/>
          </a:p>
        </c:txPr>
        <c:crossAx val="317681576"/>
        <c:crosses val="autoZero"/>
        <c:auto val="1"/>
        <c:lblAlgn val="ctr"/>
        <c:lblOffset val="100"/>
        <c:tickMarkSkip val="1"/>
        <c:noMultiLvlLbl val="0"/>
      </c:catAx>
      <c:valAx>
        <c:axId val="317681576"/>
        <c:scaling>
          <c:orientation val="minMax"/>
        </c:scaling>
        <c:delete val="0"/>
        <c:axPos val="l"/>
        <c:title>
          <c:tx>
            <c:rich>
              <a:bodyPr/>
              <a:lstStyle/>
              <a:p>
                <a:pPr>
                  <a:defRPr lang="ar-SA" sz="1000" b="1" i="0" u="none" strike="noStrike" baseline="0">
                    <a:solidFill>
                      <a:srgbClr val="000000"/>
                    </a:solidFill>
                    <a:latin typeface="Arial"/>
                    <a:ea typeface="Arial"/>
                    <a:cs typeface="Arial"/>
                  </a:defRPr>
                </a:pPr>
                <a:r>
                  <a:rPr lang="ar-SA"/>
                  <a:t>المبلغ بالريال السعودي</a:t>
                </a:r>
              </a:p>
            </c:rich>
          </c:tx>
          <c:layout>
            <c:manualLayout>
              <c:xMode val="edge"/>
              <c:yMode val="edge"/>
              <c:x val="3.9473684210526327E-2"/>
              <c:y val="0.3093532902981723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rtl="1">
              <a:defRPr lang="ar-SA" sz="1100" b="1" i="0" u="none" strike="noStrike" baseline="0">
                <a:solidFill>
                  <a:srgbClr val="000000"/>
                </a:solidFill>
                <a:latin typeface="Arial"/>
                <a:ea typeface="Arial"/>
                <a:cs typeface="Arial"/>
              </a:defRPr>
            </a:pPr>
            <a:endParaRPr lang="ar-SA"/>
          </a:p>
        </c:txPr>
        <c:crossAx val="317689024"/>
        <c:crosses val="autoZero"/>
        <c:crossBetween val="between"/>
        <c:dispUnits>
          <c:builtInUnit val="thousands"/>
          <c:dispUnitsLbl>
            <c:layout>
              <c:manualLayout>
                <c:xMode val="edge"/>
                <c:yMode val="edge"/>
                <c:x val="6.8057080131723402E-2"/>
                <c:y val="0.15409309791332274"/>
              </c:manualLayout>
            </c:layout>
            <c:spPr>
              <a:noFill/>
              <a:ln w="25400">
                <a:noFill/>
              </a:ln>
            </c:spPr>
            <c:txPr>
              <a:bodyPr rot="-5400000" vert="horz"/>
              <a:lstStyle/>
              <a:p>
                <a:pPr algn="ctr">
                  <a:defRPr lang="ar-SA" sz="1000" b="1" i="0" u="none" strike="noStrike" baseline="0">
                    <a:solidFill>
                      <a:srgbClr val="000000"/>
                    </a:solidFill>
                    <a:latin typeface="Arial"/>
                    <a:ea typeface="Arial"/>
                    <a:cs typeface="Arial"/>
                  </a:defRPr>
                </a:pPr>
                <a:endParaRPr lang="ar-SA"/>
              </a:p>
            </c:txPr>
          </c:dispUnitsLbl>
        </c:dispUnits>
      </c:valAx>
      <c:dTable>
        <c:showHorzBorder val="1"/>
        <c:showVertBorder val="1"/>
        <c:showOutline val="1"/>
        <c:showKeys val="1"/>
        <c:spPr>
          <a:noFill/>
          <a:ln w="3175">
            <a:solidFill>
              <a:srgbClr val="000000"/>
            </a:solidFill>
            <a:prstDash val="solid"/>
          </a:ln>
          <a:effectLst>
            <a:glow rad="63500">
              <a:schemeClr val="accent6">
                <a:satMod val="175000"/>
                <a:alpha val="40000"/>
              </a:schemeClr>
            </a:glow>
          </a:effectLst>
        </c:spPr>
        <c:txPr>
          <a:bodyPr/>
          <a:lstStyle/>
          <a:p>
            <a:pPr rtl="0">
              <a:defRPr lang="ar-SA" sz="1000" b="0" i="0" u="none" strike="noStrike" baseline="0">
                <a:solidFill>
                  <a:srgbClr val="000000"/>
                </a:solidFill>
                <a:latin typeface="Arial"/>
                <a:ea typeface="Arial"/>
                <a:cs typeface="Arial"/>
              </a:defRPr>
            </a:pPr>
            <a:endParaRPr lang="ar-SA"/>
          </a:p>
        </c:txPr>
      </c:dTable>
      <c:spPr>
        <a:solidFill>
          <a:srgbClr val="FFFFFF"/>
        </a:solidFill>
        <a:ln w="3175">
          <a:solidFill>
            <a:srgbClr val="000000"/>
          </a:solidFill>
          <a:prstDash val="solid"/>
        </a:ln>
        <a:scene3d>
          <a:camera prst="orthographicFront"/>
          <a:lightRig rig="threePt" dir="t"/>
        </a:scene3d>
        <a:sp3d>
          <a:bevelT w="0" h="0" prst="slope"/>
          <a:bevelB w="0" h="0" prst="slope"/>
        </a:sp3d>
      </c:spPr>
    </c:plotArea>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ar-SA" sz="2000" b="1" i="0" u="none" strike="noStrike" baseline="0">
                <a:solidFill>
                  <a:srgbClr val="0000FF"/>
                </a:solidFill>
                <a:latin typeface="Arial"/>
                <a:ea typeface="Arial"/>
                <a:cs typeface="Arial"/>
              </a:defRPr>
            </a:pPr>
            <a:r>
              <a:rPr lang="ar-SA"/>
              <a:t>توضيح نقطة التعادل</a:t>
            </a:r>
          </a:p>
        </c:rich>
      </c:tx>
      <c:layout>
        <c:manualLayout>
          <c:xMode val="edge"/>
          <c:yMode val="edge"/>
          <c:x val="0.34709494927998885"/>
          <c:y val="2.8218626517839115E-2"/>
        </c:manualLayout>
      </c:layout>
      <c:overlay val="0"/>
      <c:spPr>
        <a:noFill/>
        <a:ln w="25400">
          <a:noFill/>
        </a:ln>
      </c:spPr>
    </c:title>
    <c:autoTitleDeleted val="0"/>
    <c:plotArea>
      <c:layout>
        <c:manualLayout>
          <c:layoutTarget val="inner"/>
          <c:xMode val="edge"/>
          <c:yMode val="edge"/>
          <c:x val="0.19256772639731445"/>
          <c:y val="0.15456692148039736"/>
          <c:w val="0.73310871277574119"/>
          <c:h val="0.58548076318332276"/>
        </c:manualLayout>
      </c:layout>
      <c:lineChart>
        <c:grouping val="standard"/>
        <c:varyColors val="0"/>
        <c:ser>
          <c:idx val="0"/>
          <c:order val="0"/>
          <c:tx>
            <c:strRef>
              <c:f>'نقطة التعادل متعدد المنتجات (2)'!$B$38</c:f>
              <c:strCache>
                <c:ptCount val="1"/>
                <c:pt idx="0">
                  <c:v>اجمالي التكاليف</c:v>
                </c:pt>
              </c:strCache>
            </c:strRef>
          </c:tx>
          <c:spPr>
            <a:ln w="38100">
              <a:solidFill>
                <a:srgbClr val="FF0000"/>
              </a:solidFill>
              <a:prstDash val="solid"/>
            </a:ln>
          </c:spPr>
          <c:marker>
            <c:symbol val="none"/>
          </c:marker>
          <c:cat>
            <c:numRef>
              <c:f>'نقطة التعادل متعدد المنتجات (2)'!$D$33:$N$33</c:f>
              <c:numCache>
                <c:formatCode>#,##0</c:formatCode>
                <c:ptCount val="11"/>
                <c:pt idx="0" formatCode="General">
                  <c:v>0</c:v>
                </c:pt>
                <c:pt idx="1">
                  <c:v>2000</c:v>
                </c:pt>
                <c:pt idx="2">
                  <c:v>3000</c:v>
                </c:pt>
                <c:pt idx="3">
                  <c:v>4000</c:v>
                </c:pt>
                <c:pt idx="4">
                  <c:v>5000</c:v>
                </c:pt>
                <c:pt idx="5">
                  <c:v>6000</c:v>
                </c:pt>
                <c:pt idx="6">
                  <c:v>7000</c:v>
                </c:pt>
                <c:pt idx="7">
                  <c:v>8000</c:v>
                </c:pt>
                <c:pt idx="8">
                  <c:v>9000</c:v>
                </c:pt>
                <c:pt idx="9">
                  <c:v>10000</c:v>
                </c:pt>
                <c:pt idx="10">
                  <c:v>11000</c:v>
                </c:pt>
              </c:numCache>
            </c:numRef>
          </c:cat>
          <c:val>
            <c:numRef>
              <c:f>'نقطة التعادل متعدد المنتجات (2)'!$D$38:$N$38</c:f>
              <c:numCache>
                <c:formatCode>#,##0</c:formatCode>
                <c:ptCount val="11"/>
                <c:pt idx="1">
                  <c:v>0</c:v>
                </c:pt>
                <c:pt idx="2">
                  <c:v>0</c:v>
                </c:pt>
                <c:pt idx="3">
                  <c:v>0</c:v>
                </c:pt>
                <c:pt idx="4">
                  <c:v>0</c:v>
                </c:pt>
                <c:pt idx="5">
                  <c:v>0</c:v>
                </c:pt>
                <c:pt idx="6">
                  <c:v>0</c:v>
                </c:pt>
                <c:pt idx="7">
                  <c:v>0</c:v>
                </c:pt>
                <c:pt idx="8">
                  <c:v>0</c:v>
                </c:pt>
                <c:pt idx="9">
                  <c:v>0</c:v>
                </c:pt>
                <c:pt idx="10">
                  <c:v>0</c:v>
                </c:pt>
              </c:numCache>
            </c:numRef>
          </c:val>
          <c:smooth val="1"/>
          <c:extLst>
            <c:ext xmlns:c16="http://schemas.microsoft.com/office/drawing/2014/chart" uri="{C3380CC4-5D6E-409C-BE32-E72D297353CC}">
              <c16:uniqueId val="{00000000-66BE-4D2E-AC90-1461EA06B2B1}"/>
            </c:ext>
          </c:extLst>
        </c:ser>
        <c:ser>
          <c:idx val="1"/>
          <c:order val="1"/>
          <c:tx>
            <c:strRef>
              <c:f>'نقطة التعادل متعدد المنتجات (2)'!$B$39</c:f>
              <c:strCache>
                <c:ptCount val="1"/>
                <c:pt idx="0">
                  <c:v>اجمالي الايرادات</c:v>
                </c:pt>
              </c:strCache>
            </c:strRef>
          </c:tx>
          <c:spPr>
            <a:ln w="38100">
              <a:solidFill>
                <a:srgbClr val="0000FF"/>
              </a:solidFill>
              <a:prstDash val="solid"/>
            </a:ln>
          </c:spPr>
          <c:marker>
            <c:symbol val="none"/>
          </c:marker>
          <c:cat>
            <c:numRef>
              <c:f>'نقطة التعادل متعدد المنتجات (2)'!$D$33:$N$33</c:f>
              <c:numCache>
                <c:formatCode>#,##0</c:formatCode>
                <c:ptCount val="11"/>
                <c:pt idx="0" formatCode="General">
                  <c:v>0</c:v>
                </c:pt>
                <c:pt idx="1">
                  <c:v>2000</c:v>
                </c:pt>
                <c:pt idx="2">
                  <c:v>3000</c:v>
                </c:pt>
                <c:pt idx="3">
                  <c:v>4000</c:v>
                </c:pt>
                <c:pt idx="4">
                  <c:v>5000</c:v>
                </c:pt>
                <c:pt idx="5">
                  <c:v>6000</c:v>
                </c:pt>
                <c:pt idx="6">
                  <c:v>7000</c:v>
                </c:pt>
                <c:pt idx="7">
                  <c:v>8000</c:v>
                </c:pt>
                <c:pt idx="8">
                  <c:v>9000</c:v>
                </c:pt>
                <c:pt idx="9">
                  <c:v>10000</c:v>
                </c:pt>
                <c:pt idx="10">
                  <c:v>11000</c:v>
                </c:pt>
              </c:numCache>
            </c:numRef>
          </c:cat>
          <c:val>
            <c:numRef>
              <c:f>'نقطة التعادل متعدد المنتجات (2)'!$D$39:$N$39</c:f>
              <c:numCache>
                <c:formatCode>#,##0</c:formatCode>
                <c:ptCount val="11"/>
                <c:pt idx="1">
                  <c:v>0</c:v>
                </c:pt>
                <c:pt idx="2">
                  <c:v>0</c:v>
                </c:pt>
                <c:pt idx="3">
                  <c:v>0</c:v>
                </c:pt>
                <c:pt idx="4">
                  <c:v>0</c:v>
                </c:pt>
                <c:pt idx="5">
                  <c:v>0</c:v>
                </c:pt>
                <c:pt idx="6">
                  <c:v>0</c:v>
                </c:pt>
                <c:pt idx="7">
                  <c:v>0</c:v>
                </c:pt>
                <c:pt idx="8">
                  <c:v>0</c:v>
                </c:pt>
                <c:pt idx="9">
                  <c:v>0</c:v>
                </c:pt>
                <c:pt idx="10">
                  <c:v>0</c:v>
                </c:pt>
              </c:numCache>
            </c:numRef>
          </c:val>
          <c:smooth val="1"/>
          <c:extLst>
            <c:ext xmlns:c16="http://schemas.microsoft.com/office/drawing/2014/chart" uri="{C3380CC4-5D6E-409C-BE32-E72D297353CC}">
              <c16:uniqueId val="{00000001-66BE-4D2E-AC90-1461EA06B2B1}"/>
            </c:ext>
          </c:extLst>
        </c:ser>
        <c:dLbls>
          <c:showLegendKey val="0"/>
          <c:showVal val="0"/>
          <c:showCatName val="0"/>
          <c:showSerName val="0"/>
          <c:showPercent val="0"/>
          <c:showBubbleSize val="0"/>
        </c:dLbls>
        <c:smooth val="0"/>
        <c:axId val="319114664"/>
        <c:axId val="319118584"/>
      </c:lineChart>
      <c:catAx>
        <c:axId val="319114664"/>
        <c:scaling>
          <c:orientation val="minMax"/>
        </c:scaling>
        <c:delete val="0"/>
        <c:axPos val="b"/>
        <c:majorGridlines/>
        <c:title>
          <c:tx>
            <c:rich>
              <a:bodyPr/>
              <a:lstStyle/>
              <a:p>
                <a:pPr>
                  <a:defRPr lang="ar-SA" sz="1000" b="1" i="0" u="none" strike="noStrike" baseline="0">
                    <a:solidFill>
                      <a:srgbClr val="000000"/>
                    </a:solidFill>
                    <a:latin typeface="Arial"/>
                    <a:ea typeface="Arial"/>
                    <a:cs typeface="Arial"/>
                  </a:defRPr>
                </a:pPr>
                <a:r>
                  <a:rPr lang="ar-SA"/>
                  <a:t>الوحدات المباعة</a:t>
                </a:r>
              </a:p>
            </c:rich>
          </c:tx>
          <c:layout>
            <c:manualLayout>
              <c:xMode val="edge"/>
              <c:yMode val="edge"/>
              <c:x val="0.50282489182095458"/>
              <c:y val="0.8309858959937702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rtl="1">
              <a:defRPr lang="ar-SA" sz="1000" b="1" i="0" u="none" strike="noStrike" baseline="0">
                <a:solidFill>
                  <a:srgbClr val="000000"/>
                </a:solidFill>
                <a:latin typeface="Arial"/>
                <a:ea typeface="Arial"/>
                <a:cs typeface="Arial"/>
              </a:defRPr>
            </a:pPr>
            <a:endParaRPr lang="ar-SA"/>
          </a:p>
        </c:txPr>
        <c:crossAx val="319118584"/>
        <c:crosses val="autoZero"/>
        <c:auto val="1"/>
        <c:lblAlgn val="ctr"/>
        <c:lblOffset val="100"/>
        <c:tickLblSkip val="1"/>
        <c:tickMarkSkip val="1"/>
        <c:noMultiLvlLbl val="0"/>
      </c:catAx>
      <c:valAx>
        <c:axId val="319118584"/>
        <c:scaling>
          <c:orientation val="minMax"/>
        </c:scaling>
        <c:delete val="0"/>
        <c:axPos val="l"/>
        <c:majorGridlines>
          <c:spPr>
            <a:ln w="3175">
              <a:solidFill>
                <a:srgbClr val="000000"/>
              </a:solidFill>
              <a:prstDash val="solid"/>
            </a:ln>
          </c:spPr>
        </c:majorGridlines>
        <c:title>
          <c:tx>
            <c:rich>
              <a:bodyPr/>
              <a:lstStyle/>
              <a:p>
                <a:pPr>
                  <a:defRPr lang="ar-SA" sz="1000" b="1" i="0" u="none" strike="noStrike" baseline="0">
                    <a:solidFill>
                      <a:srgbClr val="000000"/>
                    </a:solidFill>
                    <a:latin typeface="Arial"/>
                    <a:ea typeface="Arial"/>
                    <a:cs typeface="Arial"/>
                  </a:defRPr>
                </a:pPr>
                <a:r>
                  <a:rPr lang="ar-SA"/>
                  <a:t>اجمالي التكاليف والايرادات بالريال</a:t>
                </a:r>
              </a:p>
            </c:rich>
          </c:tx>
          <c:layout>
            <c:manualLayout>
              <c:xMode val="edge"/>
              <c:yMode val="edge"/>
              <c:x val="2.1186422643115564E-2"/>
              <c:y val="0.27464866891638545"/>
            </c:manualLayout>
          </c:layout>
          <c:overlay val="0"/>
          <c:spPr>
            <a:noFill/>
            <a:ln w="25400">
              <a:noFill/>
            </a:ln>
          </c:spPr>
        </c:title>
        <c:numFmt formatCode="General" sourceLinked="0"/>
        <c:majorTickMark val="out"/>
        <c:minorTickMark val="none"/>
        <c:tickLblPos val="nextTo"/>
        <c:spPr>
          <a:ln w="3175">
            <a:solidFill>
              <a:srgbClr val="000000"/>
            </a:solidFill>
            <a:prstDash val="solid"/>
          </a:ln>
        </c:spPr>
        <c:txPr>
          <a:bodyPr rot="0" vert="horz"/>
          <a:lstStyle/>
          <a:p>
            <a:pPr rtl="1">
              <a:defRPr lang="ar-SA" sz="1000" b="1" i="0" u="none" strike="noStrike" baseline="0">
                <a:solidFill>
                  <a:srgbClr val="000000"/>
                </a:solidFill>
                <a:latin typeface="Arial"/>
                <a:ea typeface="Arial"/>
                <a:cs typeface="Arial"/>
              </a:defRPr>
            </a:pPr>
            <a:endParaRPr lang="ar-SA"/>
          </a:p>
        </c:txPr>
        <c:crossAx val="319114664"/>
        <c:crosses val="autoZero"/>
        <c:crossBetween val="midCat"/>
      </c:valAx>
      <c:spPr>
        <a:solidFill>
          <a:schemeClr val="bg1"/>
        </a:solidFill>
        <a:ln w="9525" cap="flat" cmpd="sng" algn="ctr">
          <a:solidFill>
            <a:schemeClr val="accent5">
              <a:shade val="95000"/>
              <a:satMod val="105000"/>
            </a:schemeClr>
          </a:solidFill>
          <a:prstDash val="solid"/>
        </a:ln>
        <a:effectLst>
          <a:outerShdw blurRad="40000" dist="20000" dir="5400000" rotWithShape="0">
            <a:srgbClr val="000000">
              <a:alpha val="38000"/>
            </a:srgbClr>
          </a:outerShdw>
        </a:effectLst>
      </c:spPr>
    </c:plotArea>
    <c:legend>
      <c:legendPos val="r"/>
      <c:layout>
        <c:manualLayout>
          <c:xMode val="edge"/>
          <c:yMode val="edge"/>
          <c:x val="9.2905405405405428E-2"/>
          <c:y val="0.89461463470912295"/>
          <c:w val="0.74831134283890188"/>
          <c:h val="6.5573880188053435E-2"/>
        </c:manualLayout>
      </c:layout>
      <c:overlay val="0"/>
      <c:spPr>
        <a:solidFill>
          <a:srgbClr val="FFFFFF"/>
        </a:solidFill>
        <a:ln w="25400">
          <a:solidFill>
            <a:srgbClr val="000000"/>
          </a:solidFill>
          <a:prstDash val="solid"/>
        </a:ln>
        <a:effectLst>
          <a:outerShdw dist="35921" dir="2700000" algn="br">
            <a:srgbClr val="000000"/>
          </a:outerShdw>
        </a:effectLst>
      </c:spPr>
      <c:txPr>
        <a:bodyPr/>
        <a:lstStyle/>
        <a:p>
          <a:pPr>
            <a:defRPr lang="ar-SA" sz="1285" b="1" i="0" u="none" strike="noStrike" baseline="0">
              <a:solidFill>
                <a:srgbClr val="000000"/>
              </a:solidFill>
              <a:latin typeface="Arial"/>
              <a:ea typeface="Arial"/>
              <a:cs typeface="Arial"/>
            </a:defRPr>
          </a:pPr>
          <a:endParaRPr lang="ar-SA"/>
        </a:p>
      </c:txPr>
    </c:legend>
    <c:plotVisOnly val="1"/>
    <c:dispBlanksAs val="gap"/>
    <c:showDLblsOverMax val="0"/>
  </c:chart>
  <c:spPr>
    <a:blipFill>
      <a:blip xmlns:r="http://schemas.openxmlformats.org/officeDocument/2006/relationships" r:embed="rId1"/>
      <a:tile tx="0" ty="0" sx="100000" sy="100000" flip="none" algn="tl"/>
    </a:blipFill>
    <a:ln w="9525" cap="flat" cmpd="sng" algn="ctr">
      <a:solidFill>
        <a:schemeClr val="accent6">
          <a:shade val="95000"/>
          <a:satMod val="105000"/>
        </a:schemeClr>
      </a:solidFill>
      <a:prstDash val="solid"/>
    </a:ln>
    <a:effectLst>
      <a:outerShdw blurRad="40000" dist="20000" dir="5400000" rotWithShape="0">
        <a:srgbClr val="000000">
          <a:alpha val="38000"/>
        </a:srgbClr>
      </a:outerShdw>
    </a:effectLst>
  </c:spPr>
  <c:txPr>
    <a:bodyPr/>
    <a:lstStyle/>
    <a:p>
      <a:pPr>
        <a:defRPr>
          <a:solidFill>
            <a:schemeClr val="dk1"/>
          </a:solidFill>
          <a:latin typeface="+mn-lt"/>
          <a:ea typeface="+mn-ea"/>
          <a:cs typeface="+mn-cs"/>
        </a:defRPr>
      </a:pPr>
      <a:endParaRPr lang="ar-SA"/>
    </a:p>
  </c:txPr>
  <c:printSettings>
    <c:headerFooter alignWithMargins="0"/>
    <c:pageMargins b="1" l="0.75000000000000022" r="0.75000000000000022"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ar-SA" sz="1000" b="0" i="0" u="none" strike="noStrike" baseline="0">
                <a:solidFill>
                  <a:srgbClr val="000000"/>
                </a:solidFill>
                <a:latin typeface="Arial"/>
                <a:ea typeface="Arial"/>
                <a:cs typeface="Arial"/>
              </a:defRPr>
            </a:pPr>
            <a:r>
              <a:rPr lang="ar-SA" sz="1600" b="1" i="0" u="none" strike="noStrike" baseline="0">
                <a:solidFill>
                  <a:srgbClr val="000000"/>
                </a:solidFill>
                <a:latin typeface="Arial"/>
                <a:cs typeface="Arial"/>
              </a:rPr>
              <a:t>تحليل نقطة التعادل     Breakeven </a:t>
            </a:r>
          </a:p>
        </c:rich>
      </c:tx>
      <c:layout>
        <c:manualLayout>
          <c:xMode val="edge"/>
          <c:yMode val="edge"/>
          <c:x val="0.35126233308427696"/>
          <c:y val="2.7287602563193139E-2"/>
        </c:manualLayout>
      </c:layout>
      <c:overlay val="0"/>
      <c:spPr>
        <a:noFill/>
        <a:ln w="25400">
          <a:noFill/>
        </a:ln>
      </c:spPr>
    </c:title>
    <c:autoTitleDeleted val="0"/>
    <c:plotArea>
      <c:layout>
        <c:manualLayout>
          <c:layoutTarget val="inner"/>
          <c:xMode val="edge"/>
          <c:yMode val="edge"/>
          <c:x val="0.16934318640452961"/>
          <c:y val="0.15107949050015579"/>
          <c:w val="0.8175188309184187"/>
          <c:h val="0.40527672848454482"/>
        </c:manualLayout>
      </c:layout>
      <c:areaChart>
        <c:grouping val="stacked"/>
        <c:varyColors val="0"/>
        <c:ser>
          <c:idx val="1"/>
          <c:order val="0"/>
          <c:tx>
            <c:strRef>
              <c:f>'نقطة التعادل متعدد المنتجات (2)'!$B$34:$C$34</c:f>
              <c:strCache>
                <c:ptCount val="2"/>
                <c:pt idx="0">
                  <c:v>التكاليف الثابتة</c:v>
                </c:pt>
              </c:strCache>
            </c:strRef>
          </c:tx>
          <c:spPr>
            <a:solidFill>
              <a:srgbClr val="FF0000"/>
            </a:solidFill>
            <a:ln w="25400">
              <a:noFill/>
            </a:ln>
          </c:spPr>
          <c:cat>
            <c:numRef>
              <c:f>'نقطة التعادل متعدد المنتجات (2)'!$E$33:$N$33</c:f>
              <c:numCache>
                <c:formatCode>#,##0</c:formatCode>
                <c:ptCount val="10"/>
                <c:pt idx="0">
                  <c:v>2000</c:v>
                </c:pt>
                <c:pt idx="1">
                  <c:v>3000</c:v>
                </c:pt>
                <c:pt idx="2">
                  <c:v>4000</c:v>
                </c:pt>
                <c:pt idx="3">
                  <c:v>5000</c:v>
                </c:pt>
                <c:pt idx="4">
                  <c:v>6000</c:v>
                </c:pt>
                <c:pt idx="5">
                  <c:v>7000</c:v>
                </c:pt>
                <c:pt idx="6">
                  <c:v>8000</c:v>
                </c:pt>
                <c:pt idx="7">
                  <c:v>9000</c:v>
                </c:pt>
                <c:pt idx="8">
                  <c:v>10000</c:v>
                </c:pt>
                <c:pt idx="9">
                  <c:v>11000</c:v>
                </c:pt>
              </c:numCache>
            </c:numRef>
          </c:cat>
          <c:val>
            <c:numRef>
              <c:f>'نقطة التعادل متعدد المنتجات (2)'!$E$34:$N$34</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C252-4840-94A5-061D67E748A0}"/>
            </c:ext>
          </c:extLst>
        </c:ser>
        <c:ser>
          <c:idx val="0"/>
          <c:order val="1"/>
          <c:tx>
            <c:strRef>
              <c:f>'نقطة التعادل متعدد المنتجات (2)'!$B$35:$C$35</c:f>
              <c:strCache>
                <c:ptCount val="2"/>
                <c:pt idx="0">
                  <c:v>التكاليف المتغيرة</c:v>
                </c:pt>
              </c:strCache>
            </c:strRef>
          </c:tx>
          <c:spPr>
            <a:solidFill>
              <a:srgbClr val="0000FF"/>
            </a:solidFill>
            <a:ln w="12700">
              <a:solidFill>
                <a:srgbClr val="0000FF"/>
              </a:solidFill>
              <a:prstDash val="solid"/>
            </a:ln>
          </c:spPr>
          <c:cat>
            <c:numRef>
              <c:f>'نقطة التعادل متعدد المنتجات (2)'!$E$33:$N$33</c:f>
              <c:numCache>
                <c:formatCode>#,##0</c:formatCode>
                <c:ptCount val="10"/>
                <c:pt idx="0">
                  <c:v>2000</c:v>
                </c:pt>
                <c:pt idx="1">
                  <c:v>3000</c:v>
                </c:pt>
                <c:pt idx="2">
                  <c:v>4000</c:v>
                </c:pt>
                <c:pt idx="3">
                  <c:v>5000</c:v>
                </c:pt>
                <c:pt idx="4">
                  <c:v>6000</c:v>
                </c:pt>
                <c:pt idx="5">
                  <c:v>7000</c:v>
                </c:pt>
                <c:pt idx="6">
                  <c:v>8000</c:v>
                </c:pt>
                <c:pt idx="7">
                  <c:v>9000</c:v>
                </c:pt>
                <c:pt idx="8">
                  <c:v>10000</c:v>
                </c:pt>
                <c:pt idx="9">
                  <c:v>11000</c:v>
                </c:pt>
              </c:numCache>
            </c:numRef>
          </c:cat>
          <c:val>
            <c:numRef>
              <c:f>'نقطة التعادل متعدد المنتجات (2)'!$E$35:$N$35</c:f>
              <c:numCache>
                <c:formatCode>#,##0</c:formatCode>
                <c:ptCount val="10"/>
                <c:pt idx="0">
                  <c:v>1058000</c:v>
                </c:pt>
                <c:pt idx="1">
                  <c:v>1587000</c:v>
                </c:pt>
                <c:pt idx="2">
                  <c:v>2116000</c:v>
                </c:pt>
                <c:pt idx="3">
                  <c:v>2645000</c:v>
                </c:pt>
                <c:pt idx="4">
                  <c:v>3174000</c:v>
                </c:pt>
                <c:pt idx="5">
                  <c:v>3703000</c:v>
                </c:pt>
                <c:pt idx="6">
                  <c:v>4232000</c:v>
                </c:pt>
                <c:pt idx="7">
                  <c:v>4761000</c:v>
                </c:pt>
                <c:pt idx="8">
                  <c:v>5290000</c:v>
                </c:pt>
                <c:pt idx="9">
                  <c:v>5819000</c:v>
                </c:pt>
              </c:numCache>
            </c:numRef>
          </c:val>
          <c:extLst>
            <c:ext xmlns:c16="http://schemas.microsoft.com/office/drawing/2014/chart" uri="{C3380CC4-5D6E-409C-BE32-E72D297353CC}">
              <c16:uniqueId val="{00000001-C252-4840-94A5-061D67E748A0}"/>
            </c:ext>
          </c:extLst>
        </c:ser>
        <c:ser>
          <c:idx val="3"/>
          <c:order val="2"/>
          <c:tx>
            <c:strRef>
              <c:f>'نقطة التعادل متعدد المنتجات (2)'!$B$40:$C$40</c:f>
              <c:strCache>
                <c:ptCount val="2"/>
                <c:pt idx="0">
                  <c:v>الربح( الخسارة )</c:v>
                </c:pt>
              </c:strCache>
            </c:strRef>
          </c:tx>
          <c:spPr>
            <a:solidFill>
              <a:srgbClr val="00FF00"/>
            </a:solidFill>
            <a:ln w="12700">
              <a:solidFill>
                <a:srgbClr val="00FF00"/>
              </a:solidFill>
              <a:prstDash val="solid"/>
            </a:ln>
          </c:spPr>
          <c:cat>
            <c:numRef>
              <c:f>'نقطة التعادل متعدد المنتجات (2)'!$E$33:$N$33</c:f>
              <c:numCache>
                <c:formatCode>#,##0</c:formatCode>
                <c:ptCount val="10"/>
                <c:pt idx="0">
                  <c:v>2000</c:v>
                </c:pt>
                <c:pt idx="1">
                  <c:v>3000</c:v>
                </c:pt>
                <c:pt idx="2">
                  <c:v>4000</c:v>
                </c:pt>
                <c:pt idx="3">
                  <c:v>5000</c:v>
                </c:pt>
                <c:pt idx="4">
                  <c:v>6000</c:v>
                </c:pt>
                <c:pt idx="5">
                  <c:v>7000</c:v>
                </c:pt>
                <c:pt idx="6">
                  <c:v>8000</c:v>
                </c:pt>
                <c:pt idx="7">
                  <c:v>9000</c:v>
                </c:pt>
                <c:pt idx="8">
                  <c:v>10000</c:v>
                </c:pt>
                <c:pt idx="9">
                  <c:v>11000</c:v>
                </c:pt>
              </c:numCache>
            </c:numRef>
          </c:cat>
          <c:val>
            <c:numRef>
              <c:f>'نقطة التعادل متعدد المنتجات (2)'!$E$40:$N$40</c:f>
              <c:numCache>
                <c:formatCode>#,##0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C252-4840-94A5-061D67E748A0}"/>
            </c:ext>
          </c:extLst>
        </c:ser>
        <c:dLbls>
          <c:showLegendKey val="0"/>
          <c:showVal val="0"/>
          <c:showCatName val="0"/>
          <c:showSerName val="0"/>
          <c:showPercent val="0"/>
          <c:showBubbleSize val="0"/>
        </c:dLbls>
        <c:axId val="319115056"/>
        <c:axId val="319113096"/>
      </c:areaChart>
      <c:lineChart>
        <c:grouping val="standard"/>
        <c:varyColors val="0"/>
        <c:ser>
          <c:idx val="4"/>
          <c:order val="3"/>
          <c:tx>
            <c:strRef>
              <c:f>'نقطة التعادل متعدد المنتجات (2)'!$B$38:$C$38</c:f>
              <c:strCache>
                <c:ptCount val="2"/>
                <c:pt idx="0">
                  <c:v>اجمالي التكاليف</c:v>
                </c:pt>
              </c:strCache>
            </c:strRef>
          </c:tx>
          <c:spPr>
            <a:ln w="38100">
              <a:solidFill>
                <a:srgbClr val="FF0000"/>
              </a:solidFill>
              <a:prstDash val="solid"/>
            </a:ln>
          </c:spPr>
          <c:marker>
            <c:symbol val="none"/>
          </c:marker>
          <c:cat>
            <c:numRef>
              <c:f>'نقطة التعادل متعدد المنتجات (2)'!$E$33:$N$33</c:f>
              <c:numCache>
                <c:formatCode>#,##0</c:formatCode>
                <c:ptCount val="10"/>
                <c:pt idx="0">
                  <c:v>2000</c:v>
                </c:pt>
                <c:pt idx="1">
                  <c:v>3000</c:v>
                </c:pt>
                <c:pt idx="2">
                  <c:v>4000</c:v>
                </c:pt>
                <c:pt idx="3">
                  <c:v>5000</c:v>
                </c:pt>
                <c:pt idx="4">
                  <c:v>6000</c:v>
                </c:pt>
                <c:pt idx="5">
                  <c:v>7000</c:v>
                </c:pt>
                <c:pt idx="6">
                  <c:v>8000</c:v>
                </c:pt>
                <c:pt idx="7">
                  <c:v>9000</c:v>
                </c:pt>
                <c:pt idx="8">
                  <c:v>10000</c:v>
                </c:pt>
                <c:pt idx="9">
                  <c:v>11000</c:v>
                </c:pt>
              </c:numCache>
            </c:numRef>
          </c:cat>
          <c:val>
            <c:numRef>
              <c:f>'نقطة التعادل متعدد المنتجات (2)'!$E$38:$N$38</c:f>
              <c:numCache>
                <c:formatCode>#,##0</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3-C252-4840-94A5-061D67E748A0}"/>
            </c:ext>
          </c:extLst>
        </c:ser>
        <c:ser>
          <c:idx val="2"/>
          <c:order val="4"/>
          <c:tx>
            <c:strRef>
              <c:f>'نقطة التعادل متعدد المنتجات (2)'!$B$39:$C$39</c:f>
              <c:strCache>
                <c:ptCount val="2"/>
                <c:pt idx="0">
                  <c:v>اجمالي الايرادات</c:v>
                </c:pt>
              </c:strCache>
            </c:strRef>
          </c:tx>
          <c:spPr>
            <a:ln w="38100">
              <a:solidFill>
                <a:srgbClr val="000000"/>
              </a:solidFill>
              <a:prstDash val="solid"/>
            </a:ln>
          </c:spPr>
          <c:marker>
            <c:symbol val="none"/>
          </c:marker>
          <c:cat>
            <c:numRef>
              <c:f>'نقطة التعادل متعدد المنتجات (2)'!$E$33:$N$33</c:f>
              <c:numCache>
                <c:formatCode>#,##0</c:formatCode>
                <c:ptCount val="10"/>
                <c:pt idx="0">
                  <c:v>2000</c:v>
                </c:pt>
                <c:pt idx="1">
                  <c:v>3000</c:v>
                </c:pt>
                <c:pt idx="2">
                  <c:v>4000</c:v>
                </c:pt>
                <c:pt idx="3">
                  <c:v>5000</c:v>
                </c:pt>
                <c:pt idx="4">
                  <c:v>6000</c:v>
                </c:pt>
                <c:pt idx="5">
                  <c:v>7000</c:v>
                </c:pt>
                <c:pt idx="6">
                  <c:v>8000</c:v>
                </c:pt>
                <c:pt idx="7">
                  <c:v>9000</c:v>
                </c:pt>
                <c:pt idx="8">
                  <c:v>10000</c:v>
                </c:pt>
                <c:pt idx="9">
                  <c:v>11000</c:v>
                </c:pt>
              </c:numCache>
            </c:numRef>
          </c:cat>
          <c:val>
            <c:numRef>
              <c:f>'نقطة التعادل متعدد المنتجات (2)'!$E$39:$N$39</c:f>
              <c:numCache>
                <c:formatCode>#,##0</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4-C252-4840-94A5-061D67E748A0}"/>
            </c:ext>
          </c:extLst>
        </c:ser>
        <c:dLbls>
          <c:showLegendKey val="0"/>
          <c:showVal val="0"/>
          <c:showCatName val="0"/>
          <c:showSerName val="0"/>
          <c:showPercent val="0"/>
          <c:showBubbleSize val="0"/>
        </c:dLbls>
        <c:marker val="1"/>
        <c:smooth val="0"/>
        <c:axId val="319115056"/>
        <c:axId val="319113096"/>
      </c:lineChart>
      <c:catAx>
        <c:axId val="319115056"/>
        <c:scaling>
          <c:orientation val="minMax"/>
        </c:scaling>
        <c:delete val="0"/>
        <c:axPos val="b"/>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rtl="1">
              <a:defRPr lang="ar-SA" sz="1000" b="1" i="0" u="none" strike="noStrike" baseline="0">
                <a:solidFill>
                  <a:srgbClr val="000000"/>
                </a:solidFill>
                <a:latin typeface="Arial"/>
                <a:ea typeface="Arial"/>
                <a:cs typeface="Arial"/>
              </a:defRPr>
            </a:pPr>
            <a:endParaRPr lang="ar-SA"/>
          </a:p>
        </c:txPr>
        <c:crossAx val="319113096"/>
        <c:crosses val="autoZero"/>
        <c:auto val="1"/>
        <c:lblAlgn val="ctr"/>
        <c:lblOffset val="100"/>
        <c:tickMarkSkip val="1"/>
        <c:noMultiLvlLbl val="0"/>
      </c:catAx>
      <c:valAx>
        <c:axId val="319113096"/>
        <c:scaling>
          <c:orientation val="minMax"/>
        </c:scaling>
        <c:delete val="0"/>
        <c:axPos val="l"/>
        <c:title>
          <c:tx>
            <c:rich>
              <a:bodyPr/>
              <a:lstStyle/>
              <a:p>
                <a:pPr>
                  <a:defRPr lang="ar-SA" sz="1000" b="1" i="0" u="none" strike="noStrike" baseline="0">
                    <a:solidFill>
                      <a:srgbClr val="000000"/>
                    </a:solidFill>
                    <a:latin typeface="Arial"/>
                    <a:ea typeface="Arial"/>
                    <a:cs typeface="Arial"/>
                  </a:defRPr>
                </a:pPr>
                <a:r>
                  <a:rPr lang="ar-SA"/>
                  <a:t>المبلغ بالريال السعودي</a:t>
                </a:r>
              </a:p>
            </c:rich>
          </c:tx>
          <c:layout>
            <c:manualLayout>
              <c:xMode val="edge"/>
              <c:yMode val="edge"/>
              <c:x val="3.9416058394160583E-2"/>
              <c:y val="0.3093532902981723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rtl="1">
              <a:defRPr lang="ar-SA" sz="1100" b="1" i="0" u="none" strike="noStrike" baseline="0">
                <a:solidFill>
                  <a:srgbClr val="000000"/>
                </a:solidFill>
                <a:latin typeface="Arial"/>
                <a:ea typeface="Arial"/>
                <a:cs typeface="Arial"/>
              </a:defRPr>
            </a:pPr>
            <a:endParaRPr lang="ar-SA"/>
          </a:p>
        </c:txPr>
        <c:crossAx val="319115056"/>
        <c:crosses val="autoZero"/>
        <c:crossBetween val="between"/>
        <c:dispUnits>
          <c:builtInUnit val="thousands"/>
          <c:dispUnitsLbl>
            <c:layout>
              <c:manualLayout>
                <c:xMode val="edge"/>
                <c:yMode val="edge"/>
                <c:x val="6.8057080131723402E-2"/>
                <c:y val="0.15409309791332274"/>
              </c:manualLayout>
            </c:layout>
            <c:spPr>
              <a:noFill/>
              <a:ln w="25400">
                <a:noFill/>
              </a:ln>
            </c:spPr>
            <c:txPr>
              <a:bodyPr rot="-5400000" vert="horz"/>
              <a:lstStyle/>
              <a:p>
                <a:pPr algn="ctr">
                  <a:defRPr lang="ar-SA" sz="1000" b="1" i="0" u="none" strike="noStrike" baseline="0">
                    <a:solidFill>
                      <a:srgbClr val="000000"/>
                    </a:solidFill>
                    <a:latin typeface="Arial"/>
                    <a:ea typeface="Arial"/>
                    <a:cs typeface="Arial"/>
                  </a:defRPr>
                </a:pPr>
                <a:endParaRPr lang="ar-SA"/>
              </a:p>
            </c:txPr>
          </c:dispUnitsLbl>
        </c:dispUnits>
      </c:valAx>
      <c:dTable>
        <c:showHorzBorder val="1"/>
        <c:showVertBorder val="1"/>
        <c:showOutline val="1"/>
        <c:showKeys val="1"/>
        <c:spPr>
          <a:ln w="3175">
            <a:solidFill>
              <a:srgbClr val="000000"/>
            </a:solidFill>
            <a:prstDash val="solid"/>
          </a:ln>
        </c:spPr>
        <c:txPr>
          <a:bodyPr/>
          <a:lstStyle/>
          <a:p>
            <a:pPr rtl="0">
              <a:defRPr lang="ar-SA" sz="1000" b="0" i="0" u="none" strike="noStrike" baseline="0">
                <a:solidFill>
                  <a:srgbClr val="000000"/>
                </a:solidFill>
                <a:latin typeface="Arial"/>
                <a:ea typeface="Arial"/>
                <a:cs typeface="Arial"/>
              </a:defRPr>
            </a:pPr>
            <a:endParaRPr lang="ar-SA"/>
          </a:p>
        </c:txPr>
      </c:dTable>
      <c:spPr>
        <a:solidFill>
          <a:srgbClr val="FFFFFF"/>
        </a:solidFill>
        <a:ln w="3175">
          <a:solidFill>
            <a:srgbClr val="000000"/>
          </a:solidFill>
          <a:prstDash val="solid"/>
        </a:ln>
      </c:spPr>
    </c:plotArea>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ar-SA" sz="1500" b="1" i="0" u="none" strike="noStrike" baseline="0">
                <a:solidFill>
                  <a:srgbClr val="000000"/>
                </a:solidFill>
                <a:latin typeface="Arial"/>
                <a:ea typeface="Arial"/>
                <a:cs typeface="Arial"/>
              </a:defRPr>
            </a:pPr>
            <a:r>
              <a:rPr lang="ar-SA"/>
              <a:t>خريطة التعادل</a:t>
            </a:r>
          </a:p>
        </c:rich>
      </c:tx>
      <c:layout>
        <c:manualLayout>
          <c:xMode val="edge"/>
          <c:yMode val="edge"/>
          <c:x val="0.44132029339853313"/>
          <c:y val="3.2994841162096118E-2"/>
        </c:manualLayout>
      </c:layout>
      <c:overlay val="0"/>
      <c:spPr>
        <a:noFill/>
        <a:ln w="25400">
          <a:noFill/>
        </a:ln>
      </c:spPr>
    </c:title>
    <c:autoTitleDeleted val="0"/>
    <c:plotArea>
      <c:layout>
        <c:manualLayout>
          <c:layoutTarget val="inner"/>
          <c:xMode val="edge"/>
          <c:yMode val="edge"/>
          <c:x val="0.16870415647921766"/>
          <c:y val="0.18965540050535976"/>
          <c:w val="0.70293398533007334"/>
          <c:h val="0.64778403029752762"/>
        </c:manualLayout>
      </c:layout>
      <c:lineChart>
        <c:grouping val="standard"/>
        <c:varyColors val="0"/>
        <c:ser>
          <c:idx val="0"/>
          <c:order val="0"/>
          <c:tx>
            <c:strRef>
              <c:f>'طريقة حساب نقطة التعادل من النت'!$D$23</c:f>
              <c:strCache>
                <c:ptCount val="1"/>
                <c:pt idx="0">
                  <c:v>إجمالي التكاليف</c:v>
                </c:pt>
              </c:strCache>
            </c:strRef>
          </c:tx>
          <c:spPr>
            <a:ln w="12700">
              <a:solidFill>
                <a:srgbClr val="000080"/>
              </a:solidFill>
              <a:prstDash val="solid"/>
            </a:ln>
          </c:spPr>
          <c:marker>
            <c:symbol val="none"/>
          </c:marker>
          <c:cat>
            <c:numRef>
              <c:f>'طريقة حساب نقطة التعادل من النت'!$A$24:$A$34</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'طريقة حساب نقطة التعادل من النت'!$D$24:$D$34</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1279-4A77-9EA2-7970BC0C4B64}"/>
            </c:ext>
          </c:extLst>
        </c:ser>
        <c:ser>
          <c:idx val="1"/>
          <c:order val="1"/>
          <c:tx>
            <c:strRef>
              <c:f>'طريقة حساب نقطة التعادل من النت'!$E$23</c:f>
              <c:strCache>
                <c:ptCount val="1"/>
                <c:pt idx="0">
                  <c:v>إجمالي الإيرادات</c:v>
                </c:pt>
              </c:strCache>
            </c:strRef>
          </c:tx>
          <c:spPr>
            <a:ln w="12700">
              <a:solidFill>
                <a:srgbClr val="FF00FF"/>
              </a:solidFill>
              <a:prstDash val="solid"/>
            </a:ln>
          </c:spPr>
          <c:marker>
            <c:symbol val="none"/>
          </c:marker>
          <c:cat>
            <c:numRef>
              <c:f>'طريقة حساب نقطة التعادل من النت'!$A$24:$A$34</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'طريقة حساب نقطة التعادل من النت'!$E$24:$E$34</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1279-4A77-9EA2-7970BC0C4B64}"/>
            </c:ext>
          </c:extLst>
        </c:ser>
        <c:ser>
          <c:idx val="2"/>
          <c:order val="2"/>
          <c:tx>
            <c:v>التكاليف الثابتة</c:v>
          </c:tx>
          <c:spPr>
            <a:ln w="12700">
              <a:solidFill>
                <a:srgbClr val="FFFF00"/>
              </a:solidFill>
              <a:prstDash val="solid"/>
            </a:ln>
          </c:spPr>
          <c:marker>
            <c:symbol val="none"/>
          </c:marker>
          <c:val>
            <c:numRef>
              <c:f>'طريقة حساب نقطة التعادل من النت'!$C$24:$C$34</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2-1279-4A77-9EA2-7970BC0C4B64}"/>
            </c:ext>
          </c:extLst>
        </c:ser>
        <c:dLbls>
          <c:showLegendKey val="0"/>
          <c:showVal val="0"/>
          <c:showCatName val="0"/>
          <c:showSerName val="0"/>
          <c:showPercent val="0"/>
          <c:showBubbleSize val="0"/>
        </c:dLbls>
        <c:smooth val="0"/>
        <c:axId val="319117800"/>
        <c:axId val="319119368"/>
      </c:lineChart>
      <c:catAx>
        <c:axId val="319117800"/>
        <c:scaling>
          <c:orientation val="maxMin"/>
        </c:scaling>
        <c:delete val="0"/>
        <c:axPos val="b"/>
        <c:title>
          <c:tx>
            <c:rich>
              <a:bodyPr/>
              <a:lstStyle/>
              <a:p>
                <a:pPr>
                  <a:defRPr lang="ar-SA" sz="925" b="1" i="0" u="none" strike="noStrike" baseline="0">
                    <a:solidFill>
                      <a:srgbClr val="000000"/>
                    </a:solidFill>
                    <a:latin typeface="Arial"/>
                    <a:ea typeface="Arial"/>
                    <a:cs typeface="Arial"/>
                  </a:defRPr>
                </a:pPr>
                <a:r>
                  <a:rPr lang="ar-SA"/>
                  <a:t>حجم النشاط بالوحدات</a:t>
                </a:r>
              </a:p>
            </c:rich>
          </c:tx>
          <c:layout>
            <c:manualLayout>
              <c:xMode val="edge"/>
              <c:yMode val="edge"/>
              <c:x val="0.47188264058679708"/>
              <c:y val="0.9060923419055375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lang="ar-SA" sz="925" b="0" i="0" u="none" strike="noStrike" baseline="0">
                <a:solidFill>
                  <a:srgbClr val="000000"/>
                </a:solidFill>
                <a:latin typeface="Arial"/>
                <a:ea typeface="Arial"/>
                <a:cs typeface="Arial"/>
              </a:defRPr>
            </a:pPr>
            <a:endParaRPr lang="ar-SA"/>
          </a:p>
        </c:txPr>
        <c:crossAx val="319119368"/>
        <c:crosses val="autoZero"/>
        <c:auto val="1"/>
        <c:lblAlgn val="ctr"/>
        <c:lblOffset val="100"/>
        <c:tickLblSkip val="1"/>
        <c:tickMarkSkip val="1"/>
        <c:noMultiLvlLbl val="0"/>
      </c:catAx>
      <c:valAx>
        <c:axId val="319119368"/>
        <c:scaling>
          <c:orientation val="minMax"/>
        </c:scaling>
        <c:delete val="0"/>
        <c:axPos val="r"/>
        <c:majorGridlines>
          <c:spPr>
            <a:ln w="3175">
              <a:solidFill>
                <a:srgbClr val="000000"/>
              </a:solidFill>
              <a:prstDash val="solid"/>
            </a:ln>
          </c:spPr>
        </c:majorGridlines>
        <c:title>
          <c:tx>
            <c:rich>
              <a:bodyPr/>
              <a:lstStyle/>
              <a:p>
                <a:pPr>
                  <a:defRPr lang="ar-SA" sz="925" b="1" i="0" u="none" strike="noStrike" baseline="0">
                    <a:solidFill>
                      <a:srgbClr val="000000"/>
                    </a:solidFill>
                    <a:latin typeface="Arial"/>
                    <a:ea typeface="Arial"/>
                    <a:cs typeface="Arial"/>
                  </a:defRPr>
                </a:pPr>
                <a:r>
                  <a:rPr lang="ar-SA"/>
                  <a:t>الإيرادات والتكاليف (ريال)</a:t>
                </a:r>
              </a:p>
            </c:rich>
          </c:tx>
          <c:layout>
            <c:manualLayout>
              <c:xMode val="edge"/>
              <c:yMode val="edge"/>
              <c:x val="0.95476772616136918"/>
              <c:y val="0.3807111180068008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lang="ar-SA" sz="925" b="0" i="0" u="none" strike="noStrike" baseline="0">
                <a:solidFill>
                  <a:srgbClr val="000000"/>
                </a:solidFill>
                <a:latin typeface="Arial"/>
                <a:ea typeface="Arial"/>
                <a:cs typeface="Arial"/>
              </a:defRPr>
            </a:pPr>
            <a:endParaRPr lang="ar-SA"/>
          </a:p>
        </c:txPr>
        <c:crossAx val="319117800"/>
        <c:crosses val="autoZero"/>
        <c:crossBetween val="midCat"/>
      </c:valAx>
      <c:spPr>
        <a:solidFill>
          <a:srgbClr val="FFFFFF"/>
        </a:solidFill>
        <a:ln w="3175">
          <a:solidFill>
            <a:srgbClr val="000000"/>
          </a:solidFill>
          <a:prstDash val="solid"/>
        </a:ln>
      </c:spPr>
    </c:plotArea>
    <c:legend>
      <c:legendPos val="r"/>
      <c:layout>
        <c:manualLayout>
          <c:xMode val="edge"/>
          <c:yMode val="edge"/>
          <c:x val="1.1002444987775063E-2"/>
          <c:y val="0.44088721668412134"/>
          <c:w val="0.12102689486552567"/>
          <c:h val="0.15024656400708541"/>
        </c:manualLayout>
      </c:layout>
      <c:overlay val="0"/>
      <c:spPr>
        <a:solidFill>
          <a:srgbClr val="FFFFFF"/>
        </a:solidFill>
        <a:ln w="3175">
          <a:solidFill>
            <a:srgbClr val="000000"/>
          </a:solidFill>
          <a:prstDash val="solid"/>
        </a:ln>
      </c:spPr>
      <c:txPr>
        <a:bodyPr/>
        <a:lstStyle/>
        <a:p>
          <a:pPr>
            <a:defRPr lang="ar-SA" sz="850" b="0" i="0" u="none" strike="noStrike" baseline="0">
              <a:solidFill>
                <a:srgbClr val="000000"/>
              </a:solidFill>
              <a:latin typeface="Arial"/>
              <a:ea typeface="Arial"/>
              <a:cs typeface="Arial"/>
            </a:defRPr>
          </a:pPr>
          <a:endParaRPr lang="ar-SA"/>
        </a:p>
      </c:txPr>
    </c:legend>
    <c:plotVisOnly val="1"/>
    <c:dispBlanksAs val="gap"/>
    <c:showDLblsOverMax val="0"/>
  </c:chart>
  <c:spPr>
    <a:solidFill>
      <a:srgbClr val="FFFFFF"/>
    </a:solidFill>
    <a:ln w="3175">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556413129972893E-2"/>
          <c:y val="7.5521025393232716E-2"/>
          <c:w val="0.77102035147545822"/>
          <c:h val="0.67448088196025058"/>
        </c:manualLayout>
      </c:layout>
      <c:lineChart>
        <c:grouping val="standard"/>
        <c:varyColors val="0"/>
        <c:ser>
          <c:idx val="0"/>
          <c:order val="0"/>
          <c:tx>
            <c:strRef>
              <c:f>'فترة الاسترداد'!$AE$4</c:f>
              <c:strCache>
                <c:ptCount val="1"/>
                <c:pt idx="0">
                  <c:v>رأس المال المستثمر</c:v>
                </c:pt>
              </c:strCache>
            </c:strRef>
          </c:tx>
          <c:spPr>
            <a:ln w="31750" cap="rnd">
              <a:solidFill>
                <a:schemeClr val="accent1"/>
              </a:solidFill>
              <a:round/>
            </a:ln>
            <a:effectLst/>
          </c:spPr>
          <c:marker>
            <c:symbol val="circle"/>
            <c:size val="17"/>
            <c:spPr>
              <a:solidFill>
                <a:schemeClr val="accent1"/>
              </a:solidFill>
              <a:ln>
                <a:noFill/>
              </a:ln>
              <a:effectLst/>
            </c:spPr>
          </c:marker>
          <c:cat>
            <c:strRef>
              <c:f>('فترة الاسترداد'!$B$5,'فترة الاسترداد'!$C$6:$C$15)</c:f>
              <c:strCache>
                <c:ptCount val="11"/>
                <c:pt idx="0">
                  <c:v>0</c:v>
                </c:pt>
                <c:pt idx="1">
                  <c:v>السنة الأولى</c:v>
                </c:pt>
                <c:pt idx="2">
                  <c:v>السنة الثانية</c:v>
                </c:pt>
                <c:pt idx="3">
                  <c:v>السنة الثالثة</c:v>
                </c:pt>
                <c:pt idx="4">
                  <c:v>السنة الرابعة</c:v>
                </c:pt>
                <c:pt idx="5">
                  <c:v>السنة الخامسة</c:v>
                </c:pt>
                <c:pt idx="6">
                  <c:v>السنة السادسة</c:v>
                </c:pt>
                <c:pt idx="7">
                  <c:v>السنة السابعة</c:v>
                </c:pt>
                <c:pt idx="8">
                  <c:v>السنة الثامنة</c:v>
                </c:pt>
                <c:pt idx="9">
                  <c:v>السنة التاسعة</c:v>
                </c:pt>
                <c:pt idx="10">
                  <c:v>السنة العاشرة</c:v>
                </c:pt>
              </c:strCache>
            </c:strRef>
          </c:cat>
          <c:val>
            <c:numRef>
              <c:f>'فترة الاسترداد'!$AE$5:$AE$15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5A6-4A78-B38D-D884E6DD3C36}"/>
            </c:ext>
          </c:extLst>
        </c:ser>
        <c:ser>
          <c:idx val="1"/>
          <c:order val="1"/>
          <c:tx>
            <c:strRef>
              <c:f>'فترة الاسترداد'!$AF$4</c:f>
              <c:strCache>
                <c:ptCount val="1"/>
                <c:pt idx="0">
                  <c:v>صافي التدفقات النقدية المجمعة</c:v>
                </c:pt>
              </c:strCache>
            </c:strRef>
          </c:tx>
          <c:spPr>
            <a:ln w="31750" cap="rnd">
              <a:solidFill>
                <a:schemeClr val="accent2"/>
              </a:solidFill>
              <a:round/>
            </a:ln>
            <a:effectLst/>
          </c:spPr>
          <c:marker>
            <c:symbol val="circle"/>
            <c:size val="17"/>
            <c:spPr>
              <a:solidFill>
                <a:schemeClr val="accent2"/>
              </a:solidFill>
              <a:ln>
                <a:noFill/>
              </a:ln>
              <a:effectLst/>
            </c:spPr>
          </c:marker>
          <c:cat>
            <c:strRef>
              <c:f>('فترة الاسترداد'!$B$5,'فترة الاسترداد'!$C$6:$C$15)</c:f>
              <c:strCache>
                <c:ptCount val="11"/>
                <c:pt idx="0">
                  <c:v>0</c:v>
                </c:pt>
                <c:pt idx="1">
                  <c:v>السنة الأولى</c:v>
                </c:pt>
                <c:pt idx="2">
                  <c:v>السنة الثانية</c:v>
                </c:pt>
                <c:pt idx="3">
                  <c:v>السنة الثالثة</c:v>
                </c:pt>
                <c:pt idx="4">
                  <c:v>السنة الرابعة</c:v>
                </c:pt>
                <c:pt idx="5">
                  <c:v>السنة الخامسة</c:v>
                </c:pt>
                <c:pt idx="6">
                  <c:v>السنة السادسة</c:v>
                </c:pt>
                <c:pt idx="7">
                  <c:v>السنة السابعة</c:v>
                </c:pt>
                <c:pt idx="8">
                  <c:v>السنة الثامنة</c:v>
                </c:pt>
                <c:pt idx="9">
                  <c:v>السنة التاسعة</c:v>
                </c:pt>
                <c:pt idx="10">
                  <c:v>السنة العاشرة</c:v>
                </c:pt>
              </c:strCache>
            </c:strRef>
          </c:cat>
          <c:val>
            <c:numRef>
              <c:f>'فترة الاسترداد'!$AF$5:$AF$15</c:f>
              <c:numCache>
                <c:formatCode>#,##0</c:formatCode>
                <c:ptCount val="11"/>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F5A6-4A78-B38D-D884E6DD3C36}"/>
            </c:ext>
          </c:extLst>
        </c:ser>
        <c:dLbls>
          <c:showLegendKey val="0"/>
          <c:showVal val="0"/>
          <c:showCatName val="0"/>
          <c:showSerName val="0"/>
          <c:showPercent val="0"/>
          <c:showBubbleSize val="0"/>
        </c:dLbls>
        <c:marker val="1"/>
        <c:smooth val="0"/>
        <c:axId val="319117408"/>
        <c:axId val="319115840"/>
      </c:lineChart>
      <c:catAx>
        <c:axId val="319117408"/>
        <c:scaling>
          <c:orientation val="maxMin"/>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0" spcFirstLastPara="1" vertOverflow="ellipsis" wrap="square" anchor="ctr" anchorCtr="1"/>
          <a:lstStyle/>
          <a:p>
            <a:pPr>
              <a:defRPr lang="ar-SA" sz="900" b="0" i="0" u="none" strike="noStrike" kern="1200" cap="all" baseline="0">
                <a:solidFill>
                  <a:schemeClr val="dk1">
                    <a:lumMod val="75000"/>
                    <a:lumOff val="25000"/>
                  </a:schemeClr>
                </a:solidFill>
                <a:latin typeface="+mn-lt"/>
                <a:ea typeface="+mn-ea"/>
                <a:cs typeface="+mn-cs"/>
              </a:defRPr>
            </a:pPr>
            <a:endParaRPr lang="ar-SA"/>
          </a:p>
        </c:txPr>
        <c:crossAx val="319115840"/>
        <c:crosses val="autoZero"/>
        <c:auto val="1"/>
        <c:lblAlgn val="ctr"/>
        <c:lblOffset val="100"/>
        <c:tickLblSkip val="1"/>
        <c:tickMarkSkip val="1"/>
        <c:noMultiLvlLbl val="0"/>
      </c:catAx>
      <c:valAx>
        <c:axId val="319115840"/>
        <c:scaling>
          <c:orientation val="minMax"/>
        </c:scaling>
        <c:delete val="1"/>
        <c:axPos val="r"/>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 sourceLinked="1"/>
        <c:majorTickMark val="none"/>
        <c:minorTickMark val="none"/>
        <c:tickLblPos val="nextTo"/>
        <c:crossAx val="319117408"/>
        <c:crosses val="autoZero"/>
        <c:crossBetween val="midCat"/>
      </c:valAx>
      <c:spPr>
        <a:noFill/>
        <a:ln>
          <a:noFill/>
        </a:ln>
        <a:effectLst/>
      </c:spPr>
    </c:plotArea>
    <c:legend>
      <c:legendPos val="b"/>
      <c:layout>
        <c:manualLayout>
          <c:xMode val="edge"/>
          <c:yMode val="edge"/>
          <c:x val="6.7413031331727616E-2"/>
          <c:y val="0.88080239970003726"/>
          <c:w val="0.72921668333497669"/>
          <c:h val="9.9493166802425551E-2"/>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lang="ar-SA" sz="1100" b="0" i="0" u="none" strike="noStrike" kern="1200" baseline="0">
              <a:solidFill>
                <a:schemeClr val="dk1">
                  <a:lumMod val="75000"/>
                  <a:lumOff val="25000"/>
                </a:schemeClr>
              </a:solidFill>
              <a:latin typeface="+mn-lt"/>
              <a:ea typeface="+mn-ea"/>
              <a:cs typeface="Al-Hadith2" pitchFamily="2" charset="-78"/>
            </a:defRPr>
          </a:pPr>
          <a:endParaRPr lang="ar-SA"/>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ar-SA"/>
    </a:p>
  </c:txPr>
  <c:printSettings>
    <c:headerFooter alignWithMargins="0"/>
    <c:pageMargins b="1" l="0.75000000000000022" r="0.75000000000000022"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996253700698276E-2"/>
          <c:y val="6.2201029597120774E-2"/>
          <c:w val="0.86685904841191541"/>
          <c:h val="0.8301445103923426"/>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8654-439C-B26E-21BCB4BEA813}"/>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8654-439C-B26E-21BCB4BEA813}"/>
            </c:ext>
          </c:extLst>
        </c:ser>
        <c:dLbls>
          <c:showLegendKey val="0"/>
          <c:showVal val="0"/>
          <c:showCatName val="0"/>
          <c:showSerName val="0"/>
          <c:showPercent val="0"/>
          <c:showBubbleSize val="0"/>
        </c:dLbls>
        <c:marker val="1"/>
        <c:smooth val="0"/>
        <c:axId val="321452280"/>
        <c:axId val="321449144"/>
      </c:lineChart>
      <c:catAx>
        <c:axId val="321452280"/>
        <c:scaling>
          <c:orientation val="maxMin"/>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lang="ar-SA" sz="1000" b="0" i="0" u="none" strike="noStrike" baseline="0">
                <a:solidFill>
                  <a:srgbClr val="000000"/>
                </a:solidFill>
                <a:latin typeface="Arial"/>
                <a:ea typeface="Arial"/>
                <a:cs typeface="Arial"/>
              </a:defRPr>
            </a:pPr>
            <a:endParaRPr lang="ar-SA"/>
          </a:p>
        </c:txPr>
        <c:crossAx val="321449144"/>
        <c:crosses val="autoZero"/>
        <c:auto val="1"/>
        <c:lblAlgn val="ctr"/>
        <c:lblOffset val="100"/>
        <c:tickLblSkip val="1"/>
        <c:tickMarkSkip val="1"/>
        <c:noMultiLvlLbl val="0"/>
      </c:catAx>
      <c:valAx>
        <c:axId val="321449144"/>
        <c:scaling>
          <c:orientation val="minMax"/>
        </c:scaling>
        <c:delete val="0"/>
        <c:axPos val="r"/>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lang="ar-SA" sz="1000" b="0" i="0" u="none" strike="noStrike" baseline="0">
                <a:solidFill>
                  <a:srgbClr val="000000"/>
                </a:solidFill>
                <a:latin typeface="Arial"/>
                <a:ea typeface="Arial"/>
                <a:cs typeface="Arial"/>
              </a:defRPr>
            </a:pPr>
            <a:endParaRPr lang="ar-SA"/>
          </a:p>
        </c:txPr>
        <c:crossAx val="321452280"/>
        <c:crosses val="autoZero"/>
        <c:crossBetween val="between"/>
      </c:valAx>
      <c:spPr>
        <a:solidFill>
          <a:srgbClr val="C0C0C0"/>
        </a:solidFill>
        <a:ln w="12700">
          <a:solidFill>
            <a:srgbClr val="808080"/>
          </a:solidFill>
          <a:prstDash val="solid"/>
        </a:ln>
      </c:spPr>
    </c:plotArea>
    <c:legend>
      <c:legendPos val="r"/>
      <c:layout>
        <c:manualLayout>
          <c:xMode val="edge"/>
          <c:yMode val="edge"/>
          <c:x val="7.6628352490421452E-3"/>
          <c:y val="0.4210531791634155"/>
          <c:w val="7.1839181021912488E-2"/>
          <c:h val="0.10526305833392446"/>
        </c:manualLayout>
      </c:layout>
      <c:overlay val="0"/>
      <c:spPr>
        <a:solidFill>
          <a:srgbClr val="FFFFFF"/>
        </a:solidFill>
        <a:ln w="3175">
          <a:solidFill>
            <a:srgbClr val="000000"/>
          </a:solidFill>
          <a:prstDash val="solid"/>
        </a:ln>
      </c:spPr>
      <c:txPr>
        <a:bodyPr/>
        <a:lstStyle/>
        <a:p>
          <a:pPr>
            <a:defRPr lang="ar-SA" sz="920" b="0" i="0" u="none" strike="noStrike" baseline="0">
              <a:solidFill>
                <a:srgbClr val="000000"/>
              </a:solidFill>
              <a:latin typeface="Arial"/>
              <a:ea typeface="Arial"/>
              <a:cs typeface="Arial"/>
            </a:defRPr>
          </a:pPr>
          <a:endParaRPr lang="ar-SA"/>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6466431095406385"/>
          <c:y val="3.5031780665970992E-2"/>
        </c:manualLayout>
      </c:layout>
      <c:overlay val="0"/>
      <c:spPr>
        <a:noFill/>
        <a:ln w="25400">
          <a:noFill/>
        </a:ln>
      </c:spPr>
      <c:txPr>
        <a:bodyPr/>
        <a:lstStyle/>
        <a:p>
          <a:pPr>
            <a:defRPr lang="ar-SA" sz="575" b="0" i="0" u="none" strike="noStrike" baseline="0">
              <a:solidFill>
                <a:srgbClr val="000000"/>
              </a:solidFill>
              <a:latin typeface="Arial"/>
              <a:ea typeface="Arial"/>
              <a:cs typeface="Arial"/>
            </a:defRPr>
          </a:pPr>
          <a:endParaRPr lang="ar-SA"/>
        </a:p>
      </c:txPr>
    </c:title>
    <c:autoTitleDeleted val="0"/>
    <c:plotArea>
      <c:layout>
        <c:manualLayout>
          <c:layoutTarget val="inner"/>
          <c:xMode val="edge"/>
          <c:yMode val="edge"/>
          <c:x val="0.43286219081272104"/>
          <c:y val="0.16560509554140132"/>
          <c:w val="0.491166077738516"/>
          <c:h val="0.70063694267515941"/>
        </c:manualLayout>
      </c:layout>
      <c:lineChart>
        <c:grouping val="standard"/>
        <c:varyColors val="0"/>
        <c:ser>
          <c:idx val="1"/>
          <c:order val="0"/>
          <c:tx>
            <c:strRef>
              <c:f>'معادلة الاتجاه العام'!$E$2</c:f>
              <c:strCache>
                <c:ptCount val="1"/>
                <c:pt idx="0">
                  <c:v>الكمية ( ص )</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trendline>
            <c:spPr>
              <a:ln w="25400">
                <a:solidFill>
                  <a:srgbClr val="000000"/>
                </a:solidFill>
                <a:prstDash val="solid"/>
              </a:ln>
            </c:spPr>
            <c:trendlineType val="linear"/>
            <c:dispRSqr val="1"/>
            <c:dispEq val="1"/>
            <c:trendlineLbl>
              <c:layout>
                <c:manualLayout>
                  <c:x val="-0.12669801433831368"/>
                  <c:y val="-2.0594479830148629E-2"/>
                </c:manualLayout>
              </c:layout>
              <c:numFmt formatCode="General" sourceLinked="0"/>
              <c:spPr>
                <a:noFill/>
                <a:ln w="25400">
                  <a:noFill/>
                </a:ln>
              </c:spPr>
              <c:txPr>
                <a:bodyPr/>
                <a:lstStyle/>
                <a:p>
                  <a:pPr>
                    <a:defRPr lang="ar-SA" sz="1100" b="0" i="0" u="none" strike="noStrike" baseline="0">
                      <a:solidFill>
                        <a:srgbClr val="000000"/>
                      </a:solidFill>
                      <a:latin typeface="Arial"/>
                      <a:ea typeface="Arial"/>
                      <a:cs typeface="Arial"/>
                    </a:defRPr>
                  </a:pPr>
                  <a:endParaRPr lang="ar-SA"/>
                </a:p>
              </c:txPr>
            </c:trendlineLbl>
          </c:trendline>
          <c:val>
            <c:numRef>
              <c:f>'معادلة الاتجاه العام'!$E$6:$E$14</c:f>
              <c:numCache>
                <c:formatCode>General</c:formatCode>
                <c:ptCount val="9"/>
                <c:pt idx="0">
                  <c:v>125</c:v>
                </c:pt>
                <c:pt idx="1">
                  <c:v>127</c:v>
                </c:pt>
              </c:numCache>
            </c:numRef>
          </c:val>
          <c:smooth val="0"/>
          <c:extLst>
            <c:ext xmlns:c16="http://schemas.microsoft.com/office/drawing/2014/chart" uri="{C3380CC4-5D6E-409C-BE32-E72D297353CC}">
              <c16:uniqueId val="{00000000-113B-416F-9557-4EA53F64EFED}"/>
            </c:ext>
          </c:extLst>
        </c:ser>
        <c:dLbls>
          <c:showLegendKey val="0"/>
          <c:showVal val="0"/>
          <c:showCatName val="0"/>
          <c:showSerName val="0"/>
          <c:showPercent val="0"/>
          <c:showBubbleSize val="0"/>
        </c:dLbls>
        <c:marker val="1"/>
        <c:smooth val="0"/>
        <c:axId val="323406424"/>
        <c:axId val="323406816"/>
      </c:lineChart>
      <c:catAx>
        <c:axId val="323406424"/>
        <c:scaling>
          <c:orientation val="maxMin"/>
        </c:scaling>
        <c:delete val="0"/>
        <c:axPos val="b"/>
        <c:numFmt formatCode="General" sourceLinked="1"/>
        <c:majorTickMark val="out"/>
        <c:minorTickMark val="none"/>
        <c:tickLblPos val="nextTo"/>
        <c:spPr>
          <a:ln w="3175">
            <a:solidFill>
              <a:srgbClr val="000000"/>
            </a:solidFill>
            <a:prstDash val="solid"/>
          </a:ln>
        </c:spPr>
        <c:txPr>
          <a:bodyPr rot="0" vert="horz"/>
          <a:lstStyle/>
          <a:p>
            <a:pPr rtl="1">
              <a:defRPr lang="ar-SA" sz="800" b="1" i="0" u="none" strike="noStrike" baseline="0">
                <a:solidFill>
                  <a:srgbClr val="000000"/>
                </a:solidFill>
                <a:latin typeface="Arial"/>
                <a:ea typeface="Arial"/>
                <a:cs typeface="Arial"/>
              </a:defRPr>
            </a:pPr>
            <a:endParaRPr lang="ar-SA"/>
          </a:p>
        </c:txPr>
        <c:crossAx val="323406816"/>
        <c:crosses val="autoZero"/>
        <c:auto val="1"/>
        <c:lblAlgn val="ctr"/>
        <c:lblOffset val="100"/>
        <c:tickLblSkip val="1"/>
        <c:tickMarkSkip val="1"/>
        <c:noMultiLvlLbl val="0"/>
      </c:catAx>
      <c:valAx>
        <c:axId val="323406816"/>
        <c:scaling>
          <c:orientation val="minMax"/>
        </c:scaling>
        <c:delete val="0"/>
        <c:axPos val="r"/>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rtl="1">
              <a:defRPr lang="ar-SA" sz="800" b="1" i="0" u="none" strike="noStrike" baseline="0">
                <a:solidFill>
                  <a:srgbClr val="000000"/>
                </a:solidFill>
                <a:latin typeface="Arial"/>
                <a:ea typeface="Arial"/>
                <a:cs typeface="Arial"/>
              </a:defRPr>
            </a:pPr>
            <a:endParaRPr lang="ar-SA"/>
          </a:p>
        </c:txPr>
        <c:crossAx val="323406424"/>
        <c:crosses val="autoZero"/>
        <c:crossBetween val="between"/>
      </c:valAx>
      <c:spPr>
        <a:solidFill>
          <a:srgbClr val="FFFFFF"/>
        </a:solidFill>
        <a:ln w="12700">
          <a:solidFill>
            <a:srgbClr val="808080"/>
          </a:solidFill>
          <a:prstDash val="solid"/>
        </a:ln>
      </c:spPr>
    </c:plotArea>
    <c:legend>
      <c:legendPos val="l"/>
      <c:layout>
        <c:manualLayout>
          <c:xMode val="edge"/>
          <c:yMode val="edge"/>
          <c:x val="1.5901060070671377E-2"/>
          <c:y val="0.46815292666729924"/>
          <c:w val="0.30388692579505333"/>
          <c:h val="0.136942731556146"/>
        </c:manualLayout>
      </c:layout>
      <c:overlay val="0"/>
      <c:spPr>
        <a:noFill/>
        <a:ln w="3175">
          <a:solidFill>
            <a:srgbClr val="000000"/>
          </a:solidFill>
          <a:prstDash val="solid"/>
        </a:ln>
      </c:spPr>
      <c:txPr>
        <a:bodyPr/>
        <a:lstStyle/>
        <a:p>
          <a:pPr>
            <a:defRPr lang="ar-SA" sz="870" b="0" i="0" u="none" strike="noStrike" baseline="0">
              <a:solidFill>
                <a:srgbClr val="000000"/>
              </a:solidFill>
              <a:latin typeface="Arial"/>
              <a:ea typeface="Arial"/>
              <a:cs typeface="Arial"/>
            </a:defRPr>
          </a:pPr>
          <a:endParaRPr lang="ar-SA"/>
        </a:p>
      </c:txPr>
    </c:legend>
    <c:plotVisOnly val="1"/>
    <c:dispBlanksAs val="gap"/>
    <c:showDLblsOverMax val="0"/>
  </c:chart>
  <c:spPr>
    <a:gradFill rotWithShape="0">
      <a:gsLst>
        <a:gs pos="0">
          <a:srgbClr val="5E9EFF"/>
        </a:gs>
        <a:gs pos="39999">
          <a:srgbClr val="85C2FF"/>
        </a:gs>
        <a:gs pos="70000">
          <a:srgbClr val="C4D6EB"/>
        </a:gs>
        <a:gs pos="100000">
          <a:srgbClr val="FFEBFA"/>
        </a:gs>
      </a:gsLst>
      <a:path path="rect">
        <a:fillToRect l="50000" t="50000" r="50000" b="50000"/>
      </a:path>
    </a:gradFill>
    <a:ln w="3175">
      <a:solidFill>
        <a:srgbClr val="000000"/>
      </a:solidFill>
      <a:prstDash val="solid"/>
    </a:ln>
  </c:spPr>
  <c:txPr>
    <a:bodyPr/>
    <a:lstStyle/>
    <a:p>
      <a:pPr>
        <a:defRPr sz="575"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34486378857816"/>
          <c:y val="3.291138607674042E-2"/>
        </c:manualLayout>
      </c:layout>
      <c:overlay val="0"/>
      <c:spPr>
        <a:noFill/>
        <a:ln w="25400">
          <a:noFill/>
        </a:ln>
      </c:spPr>
      <c:txPr>
        <a:bodyPr/>
        <a:lstStyle/>
        <a:p>
          <a:pPr>
            <a:defRPr lang="ar-SA" sz="800" b="0" i="0" u="none" strike="noStrike" baseline="0">
              <a:solidFill>
                <a:srgbClr val="000000"/>
              </a:solidFill>
              <a:latin typeface="Arial"/>
              <a:ea typeface="Arial"/>
              <a:cs typeface="Arial"/>
            </a:defRPr>
          </a:pPr>
          <a:endParaRPr lang="ar-SA"/>
        </a:p>
      </c:txPr>
    </c:title>
    <c:autoTitleDeleted val="0"/>
    <c:plotArea>
      <c:layout>
        <c:manualLayout>
          <c:layoutTarget val="inner"/>
          <c:xMode val="edge"/>
          <c:yMode val="edge"/>
          <c:x val="0.29827611317695435"/>
          <c:y val="0.15949367088607602"/>
          <c:w val="0.61379362017916594"/>
          <c:h val="0.67594936708860798"/>
        </c:manualLayout>
      </c:layout>
      <c:lineChart>
        <c:grouping val="standard"/>
        <c:varyColors val="0"/>
        <c:ser>
          <c:idx val="1"/>
          <c:order val="0"/>
          <c:tx>
            <c:strRef>
              <c:f>'معادلة الاتجاه العام'!$E$2</c:f>
              <c:strCache>
                <c:ptCount val="1"/>
                <c:pt idx="0">
                  <c:v>الكمية ( ص )</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trendline>
            <c:spPr>
              <a:ln w="25400">
                <a:solidFill>
                  <a:srgbClr val="000000"/>
                </a:solidFill>
                <a:prstDash val="solid"/>
              </a:ln>
            </c:spPr>
            <c:trendlineType val="log"/>
            <c:dispRSqr val="1"/>
            <c:dispEq val="1"/>
            <c:trendlineLbl>
              <c:layout>
                <c:manualLayout>
                  <c:x val="-1.0692370350257841E-3"/>
                  <c:y val="-8.3544303797468467E-2"/>
                </c:manualLayout>
              </c:layout>
              <c:numFmt formatCode="General" sourceLinked="0"/>
              <c:spPr>
                <a:noFill/>
                <a:ln w="25400">
                  <a:noFill/>
                </a:ln>
              </c:spPr>
              <c:txPr>
                <a:bodyPr/>
                <a:lstStyle/>
                <a:p>
                  <a:pPr>
                    <a:defRPr lang="ar-SA" sz="1150" b="0" i="0" u="none" strike="noStrike" baseline="0">
                      <a:solidFill>
                        <a:srgbClr val="000000"/>
                      </a:solidFill>
                      <a:latin typeface="Arial"/>
                      <a:ea typeface="Arial"/>
                      <a:cs typeface="Arial"/>
                    </a:defRPr>
                  </a:pPr>
                  <a:endParaRPr lang="ar-SA"/>
                </a:p>
              </c:txPr>
            </c:trendlineLbl>
          </c:trendline>
          <c:cat>
            <c:numRef>
              <c:f>'معادلة الاتجاه العام'!$B$3:$B$14</c:f>
              <c:numCache>
                <c:formatCode>General</c:formatCode>
                <c:ptCount val="12"/>
                <c:pt idx="0">
                  <c:v>2002</c:v>
                </c:pt>
                <c:pt idx="1">
                  <c:v>2003</c:v>
                </c:pt>
                <c:pt idx="2">
                  <c:v>2004</c:v>
                </c:pt>
                <c:pt idx="3">
                  <c:v>2005</c:v>
                </c:pt>
                <c:pt idx="4">
                  <c:v>2006</c:v>
                </c:pt>
              </c:numCache>
            </c:numRef>
          </c:cat>
          <c:val>
            <c:numRef>
              <c:f>'معادلة الاتجاه العام'!$E$3:$E$14</c:f>
              <c:numCache>
                <c:formatCode>General</c:formatCode>
                <c:ptCount val="12"/>
                <c:pt idx="0">
                  <c:v>119</c:v>
                </c:pt>
                <c:pt idx="1">
                  <c:v>121</c:v>
                </c:pt>
                <c:pt idx="2">
                  <c:v>115</c:v>
                </c:pt>
                <c:pt idx="3">
                  <c:v>125</c:v>
                </c:pt>
                <c:pt idx="4">
                  <c:v>127</c:v>
                </c:pt>
              </c:numCache>
            </c:numRef>
          </c:val>
          <c:smooth val="0"/>
          <c:extLst>
            <c:ext xmlns:c16="http://schemas.microsoft.com/office/drawing/2014/chart" uri="{C3380CC4-5D6E-409C-BE32-E72D297353CC}">
              <c16:uniqueId val="{00000000-FEFC-4CF4-A93F-0B75E964FFD6}"/>
            </c:ext>
          </c:extLst>
        </c:ser>
        <c:dLbls>
          <c:showLegendKey val="0"/>
          <c:showVal val="0"/>
          <c:showCatName val="0"/>
          <c:showSerName val="0"/>
          <c:showPercent val="0"/>
          <c:showBubbleSize val="0"/>
        </c:dLbls>
        <c:marker val="1"/>
        <c:smooth val="0"/>
        <c:axId val="323399760"/>
        <c:axId val="323402504"/>
      </c:lineChart>
      <c:catAx>
        <c:axId val="323399760"/>
        <c:scaling>
          <c:orientation val="maxMin"/>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rtl="1">
              <a:defRPr lang="ar-SA" sz="1025" b="1" i="0" u="none" strike="noStrike" baseline="0">
                <a:solidFill>
                  <a:srgbClr val="000000"/>
                </a:solidFill>
                <a:latin typeface="Arial"/>
                <a:ea typeface="Arial"/>
                <a:cs typeface="Arial"/>
              </a:defRPr>
            </a:pPr>
            <a:endParaRPr lang="ar-SA"/>
          </a:p>
        </c:txPr>
        <c:crossAx val="323402504"/>
        <c:crosses val="autoZero"/>
        <c:auto val="1"/>
        <c:lblAlgn val="ctr"/>
        <c:lblOffset val="100"/>
        <c:tickLblSkip val="1"/>
        <c:tickMarkSkip val="1"/>
        <c:noMultiLvlLbl val="0"/>
      </c:catAx>
      <c:valAx>
        <c:axId val="323402504"/>
        <c:scaling>
          <c:orientation val="minMax"/>
        </c:scaling>
        <c:delete val="0"/>
        <c:axPos val="r"/>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rtl="1">
              <a:defRPr lang="ar-SA" sz="1025" b="1" i="0" u="none" strike="noStrike" baseline="0">
                <a:solidFill>
                  <a:srgbClr val="000000"/>
                </a:solidFill>
                <a:latin typeface="Arial"/>
                <a:ea typeface="Arial"/>
                <a:cs typeface="Arial"/>
              </a:defRPr>
            </a:pPr>
            <a:endParaRPr lang="ar-SA"/>
          </a:p>
        </c:txPr>
        <c:crossAx val="323399760"/>
        <c:crosses val="autoZero"/>
        <c:crossBetween val="between"/>
      </c:valAx>
      <c:spPr>
        <a:solidFill>
          <a:srgbClr val="FFFFFF"/>
        </a:solidFill>
        <a:ln w="12700">
          <a:solidFill>
            <a:srgbClr val="808080"/>
          </a:solidFill>
          <a:prstDash val="solid"/>
        </a:ln>
      </c:spPr>
    </c:plotArea>
    <c:legend>
      <c:legendPos val="r"/>
      <c:layout>
        <c:manualLayout>
          <c:xMode val="edge"/>
          <c:yMode val="edge"/>
          <c:x val="8.6206896551724171E-3"/>
          <c:y val="0.35443044619422581"/>
          <c:w val="0.28103448275862081"/>
          <c:h val="0.2430378702662167"/>
        </c:manualLayout>
      </c:layout>
      <c:overlay val="0"/>
      <c:spPr>
        <a:noFill/>
        <a:ln w="3175">
          <a:solidFill>
            <a:srgbClr val="000000"/>
          </a:solidFill>
          <a:prstDash val="solid"/>
        </a:ln>
      </c:spPr>
      <c:txPr>
        <a:bodyPr/>
        <a:lstStyle/>
        <a:p>
          <a:pPr>
            <a:defRPr lang="ar-SA" sz="1100" b="0" i="0" u="none" strike="noStrike" baseline="0">
              <a:solidFill>
                <a:srgbClr val="000000"/>
              </a:solidFill>
              <a:latin typeface="Arial"/>
              <a:ea typeface="Arial"/>
              <a:cs typeface="Arial"/>
            </a:defRPr>
          </a:pPr>
          <a:endParaRPr lang="ar-SA"/>
        </a:p>
      </c:txPr>
    </c:legend>
    <c:plotVisOnly val="1"/>
    <c:dispBlanksAs val="gap"/>
    <c:showDLblsOverMax val="0"/>
  </c:chart>
  <c:spPr>
    <a:gradFill rotWithShape="0">
      <a:gsLst>
        <a:gs pos="0">
          <a:srgbClr val="5E9EFF"/>
        </a:gs>
        <a:gs pos="39999">
          <a:srgbClr val="85C2FF"/>
        </a:gs>
        <a:gs pos="70000">
          <a:srgbClr val="C4D6EB"/>
        </a:gs>
        <a:gs pos="100000">
          <a:srgbClr val="FFEBFA"/>
        </a:gs>
      </a:gsLst>
      <a:path path="rect">
        <a:fillToRect l="50000" t="50000" r="50000" b="50000"/>
      </a:path>
    </a:gra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546253777101392"/>
          <c:y val="3.2171478565179379E-2"/>
        </c:manualLayout>
      </c:layout>
      <c:overlay val="0"/>
      <c:spPr>
        <a:noFill/>
        <a:ln w="25400">
          <a:noFill/>
        </a:ln>
      </c:spPr>
      <c:txPr>
        <a:bodyPr/>
        <a:lstStyle/>
        <a:p>
          <a:pPr>
            <a:defRPr lang="ar-SA" sz="800" b="0" i="0" u="none" strike="noStrike" baseline="0">
              <a:solidFill>
                <a:srgbClr val="000000"/>
              </a:solidFill>
              <a:latin typeface="Arial"/>
              <a:ea typeface="Arial"/>
              <a:cs typeface="Arial"/>
            </a:defRPr>
          </a:pPr>
          <a:endParaRPr lang="ar-SA"/>
        </a:p>
      </c:txPr>
    </c:title>
    <c:autoTitleDeleted val="0"/>
    <c:plotArea>
      <c:layout>
        <c:manualLayout>
          <c:layoutTarget val="inner"/>
          <c:xMode val="edge"/>
          <c:yMode val="edge"/>
          <c:x val="0.29747923572022378"/>
          <c:y val="0.16353908807793671"/>
          <c:w val="0.62184924981063694"/>
          <c:h val="0.67292313291085404"/>
        </c:manualLayout>
      </c:layout>
      <c:lineChart>
        <c:grouping val="standard"/>
        <c:varyColors val="0"/>
        <c:ser>
          <c:idx val="1"/>
          <c:order val="0"/>
          <c:tx>
            <c:strRef>
              <c:f>'معادلة الاتجاه العام'!$E$2</c:f>
              <c:strCache>
                <c:ptCount val="1"/>
                <c:pt idx="0">
                  <c:v>الكمية ( ص )</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trendline>
            <c:spPr>
              <a:ln w="25400">
                <a:solidFill>
                  <a:srgbClr val="000000"/>
                </a:solidFill>
                <a:prstDash val="solid"/>
              </a:ln>
            </c:spPr>
            <c:trendlineType val="log"/>
            <c:dispRSqr val="1"/>
            <c:dispEq val="1"/>
            <c:trendlineLbl>
              <c:layout>
                <c:manualLayout>
                  <c:x val="-1.0728423652925742E-2"/>
                  <c:y val="-0.11796274795409291"/>
                </c:manualLayout>
              </c:layout>
              <c:numFmt formatCode="General" sourceLinked="0"/>
              <c:spPr>
                <a:noFill/>
                <a:ln w="25400">
                  <a:noFill/>
                </a:ln>
              </c:spPr>
              <c:txPr>
                <a:bodyPr/>
                <a:lstStyle/>
                <a:p>
                  <a:pPr>
                    <a:defRPr lang="ar-SA" sz="1100" b="0" i="0" u="none" strike="noStrike" baseline="0">
                      <a:solidFill>
                        <a:srgbClr val="000000"/>
                      </a:solidFill>
                      <a:latin typeface="Arial"/>
                      <a:ea typeface="Arial"/>
                      <a:cs typeface="Arial"/>
                    </a:defRPr>
                  </a:pPr>
                  <a:endParaRPr lang="ar-SA"/>
                </a:p>
              </c:txPr>
            </c:trendlineLbl>
          </c:trendline>
          <c:cat>
            <c:numRef>
              <c:f>'معادلة الاتجاه العام'!$B$3:$B$14</c:f>
              <c:numCache>
                <c:formatCode>General</c:formatCode>
                <c:ptCount val="12"/>
                <c:pt idx="0">
                  <c:v>2002</c:v>
                </c:pt>
                <c:pt idx="1">
                  <c:v>2003</c:v>
                </c:pt>
                <c:pt idx="2">
                  <c:v>2004</c:v>
                </c:pt>
                <c:pt idx="3">
                  <c:v>2005</c:v>
                </c:pt>
                <c:pt idx="4">
                  <c:v>2006</c:v>
                </c:pt>
              </c:numCache>
            </c:numRef>
          </c:cat>
          <c:val>
            <c:numRef>
              <c:f>'معادلة الاتجاه العام'!$E$3:$E$14</c:f>
              <c:numCache>
                <c:formatCode>General</c:formatCode>
                <c:ptCount val="12"/>
                <c:pt idx="0">
                  <c:v>119</c:v>
                </c:pt>
                <c:pt idx="1">
                  <c:v>121</c:v>
                </c:pt>
                <c:pt idx="2">
                  <c:v>115</c:v>
                </c:pt>
                <c:pt idx="3">
                  <c:v>125</c:v>
                </c:pt>
                <c:pt idx="4">
                  <c:v>127</c:v>
                </c:pt>
              </c:numCache>
            </c:numRef>
          </c:val>
          <c:smooth val="0"/>
          <c:extLst>
            <c:ext xmlns:c16="http://schemas.microsoft.com/office/drawing/2014/chart" uri="{C3380CC4-5D6E-409C-BE32-E72D297353CC}">
              <c16:uniqueId val="{00000000-9DF8-4CBA-8120-DA017302D15A}"/>
            </c:ext>
          </c:extLst>
        </c:ser>
        <c:dLbls>
          <c:showLegendKey val="0"/>
          <c:showVal val="0"/>
          <c:showCatName val="0"/>
          <c:showSerName val="0"/>
          <c:showPercent val="0"/>
          <c:showBubbleSize val="0"/>
        </c:dLbls>
        <c:marker val="1"/>
        <c:smooth val="0"/>
        <c:axId val="323407208"/>
        <c:axId val="323400544"/>
      </c:lineChart>
      <c:catAx>
        <c:axId val="323407208"/>
        <c:scaling>
          <c:orientation val="maxMin"/>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rtl="1">
              <a:defRPr lang="ar-SA" sz="950" b="1" i="0" u="none" strike="noStrike" baseline="0">
                <a:solidFill>
                  <a:srgbClr val="000000"/>
                </a:solidFill>
                <a:latin typeface="Arial"/>
                <a:ea typeface="Arial"/>
                <a:cs typeface="Arial"/>
              </a:defRPr>
            </a:pPr>
            <a:endParaRPr lang="ar-SA"/>
          </a:p>
        </c:txPr>
        <c:crossAx val="323400544"/>
        <c:crosses val="autoZero"/>
        <c:auto val="1"/>
        <c:lblAlgn val="ctr"/>
        <c:lblOffset val="100"/>
        <c:tickLblSkip val="1"/>
        <c:tickMarkSkip val="1"/>
        <c:noMultiLvlLbl val="0"/>
      </c:catAx>
      <c:valAx>
        <c:axId val="323400544"/>
        <c:scaling>
          <c:orientation val="minMax"/>
        </c:scaling>
        <c:delete val="0"/>
        <c:axPos val="r"/>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rtl="1">
              <a:defRPr lang="ar-SA" sz="950" b="1" i="0" u="none" strike="noStrike" baseline="0">
                <a:solidFill>
                  <a:srgbClr val="000000"/>
                </a:solidFill>
                <a:latin typeface="Arial"/>
                <a:ea typeface="Arial"/>
                <a:cs typeface="Arial"/>
              </a:defRPr>
            </a:pPr>
            <a:endParaRPr lang="ar-SA"/>
          </a:p>
        </c:txPr>
        <c:crossAx val="323407208"/>
        <c:crosses val="autoZero"/>
        <c:crossBetween val="between"/>
      </c:valAx>
      <c:spPr>
        <a:solidFill>
          <a:srgbClr val="FFFFFF"/>
        </a:solidFill>
        <a:ln w="12700">
          <a:solidFill>
            <a:srgbClr val="808080"/>
          </a:solidFill>
          <a:prstDash val="solid"/>
        </a:ln>
      </c:spPr>
    </c:plotArea>
    <c:legend>
      <c:legendPos val="r"/>
      <c:layout>
        <c:manualLayout>
          <c:xMode val="edge"/>
          <c:yMode val="edge"/>
          <c:x val="8.403361344537813E-3"/>
          <c:y val="0.35120640689144639"/>
          <c:w val="0.2739495798319328"/>
          <c:h val="0.25737263611279376"/>
        </c:manualLayout>
      </c:layout>
      <c:overlay val="0"/>
      <c:spPr>
        <a:noFill/>
        <a:ln w="3175">
          <a:solidFill>
            <a:srgbClr val="000000"/>
          </a:solidFill>
          <a:prstDash val="solid"/>
        </a:ln>
      </c:spPr>
      <c:txPr>
        <a:bodyPr/>
        <a:lstStyle/>
        <a:p>
          <a:pPr>
            <a:defRPr lang="ar-SA" sz="1100" b="0" i="0" u="none" strike="noStrike" baseline="0">
              <a:solidFill>
                <a:srgbClr val="000000"/>
              </a:solidFill>
              <a:latin typeface="Arial"/>
              <a:ea typeface="Arial"/>
              <a:cs typeface="Arial"/>
            </a:defRPr>
          </a:pPr>
          <a:endParaRPr lang="ar-SA"/>
        </a:p>
      </c:txPr>
    </c:legend>
    <c:plotVisOnly val="1"/>
    <c:dispBlanksAs val="gap"/>
    <c:showDLblsOverMax val="0"/>
  </c:chart>
  <c:spPr>
    <a:gradFill rotWithShape="0">
      <a:gsLst>
        <a:gs pos="0">
          <a:srgbClr val="5E9EFF"/>
        </a:gs>
        <a:gs pos="39999">
          <a:srgbClr val="85C2FF"/>
        </a:gs>
        <a:gs pos="70000">
          <a:srgbClr val="C4D6EB"/>
        </a:gs>
        <a:gs pos="100000">
          <a:srgbClr val="FFEBFA"/>
        </a:gs>
      </a:gsLst>
      <a:path path="rect">
        <a:fillToRect l="50000" t="50000" r="50000" b="50000"/>
      </a:path>
    </a:gra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648673226191561"/>
          <c:y val="3.4782608695652174E-2"/>
        </c:manualLayout>
      </c:layout>
      <c:overlay val="0"/>
      <c:spPr>
        <a:noFill/>
        <a:ln w="25400">
          <a:noFill/>
        </a:ln>
      </c:spPr>
      <c:txPr>
        <a:bodyPr/>
        <a:lstStyle/>
        <a:p>
          <a:pPr>
            <a:defRPr lang="ar-SA" sz="800" b="0" i="0" u="none" strike="noStrike" baseline="0">
              <a:solidFill>
                <a:srgbClr val="000000"/>
              </a:solidFill>
              <a:latin typeface="Arial"/>
              <a:ea typeface="Arial"/>
              <a:cs typeface="Arial"/>
            </a:defRPr>
          </a:pPr>
          <a:endParaRPr lang="ar-SA"/>
        </a:p>
      </c:txPr>
    </c:title>
    <c:autoTitleDeleted val="0"/>
    <c:plotArea>
      <c:layout>
        <c:manualLayout>
          <c:layoutTarget val="inner"/>
          <c:xMode val="edge"/>
          <c:yMode val="edge"/>
          <c:x val="0.47619123978736883"/>
          <c:y val="0.17971065361937738"/>
          <c:w val="0.4449925033875069"/>
          <c:h val="0.66376999481995813"/>
        </c:manualLayout>
      </c:layout>
      <c:lineChart>
        <c:grouping val="standard"/>
        <c:varyColors val="0"/>
        <c:ser>
          <c:idx val="1"/>
          <c:order val="0"/>
          <c:tx>
            <c:strRef>
              <c:f>'معادلة الاتجاه العام'!$E$2</c:f>
              <c:strCache>
                <c:ptCount val="1"/>
                <c:pt idx="0">
                  <c:v>الكمية ( ص )</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trendline>
            <c:spPr>
              <a:ln w="25400">
                <a:solidFill>
                  <a:srgbClr val="000000"/>
                </a:solidFill>
                <a:prstDash val="solid"/>
              </a:ln>
            </c:spPr>
            <c:trendlineType val="poly"/>
            <c:order val="2"/>
            <c:dispRSqr val="1"/>
            <c:dispEq val="1"/>
            <c:trendlineLbl>
              <c:layout>
                <c:manualLayout>
                  <c:x val="-1.5356246968850899E-2"/>
                  <c:y val="-1.8840633394448032E-2"/>
                </c:manualLayout>
              </c:layout>
              <c:numFmt formatCode="General" sourceLinked="0"/>
              <c:spPr>
                <a:noFill/>
                <a:ln w="25400">
                  <a:noFill/>
                </a:ln>
              </c:spPr>
              <c:txPr>
                <a:bodyPr/>
                <a:lstStyle/>
                <a:p>
                  <a:pPr>
                    <a:defRPr lang="ar-SA" sz="950" b="0" i="0" u="none" strike="noStrike" baseline="0">
                      <a:solidFill>
                        <a:srgbClr val="000000"/>
                      </a:solidFill>
                      <a:latin typeface="Arial"/>
                      <a:ea typeface="Arial"/>
                      <a:cs typeface="Arial"/>
                    </a:defRPr>
                  </a:pPr>
                  <a:endParaRPr lang="ar-SA"/>
                </a:p>
              </c:txPr>
            </c:trendlineLbl>
          </c:trendline>
          <c:cat>
            <c:numRef>
              <c:f>'معادلة الاتجاه العام'!$B$3:$B$14</c:f>
              <c:numCache>
                <c:formatCode>General</c:formatCode>
                <c:ptCount val="12"/>
                <c:pt idx="0">
                  <c:v>2002</c:v>
                </c:pt>
                <c:pt idx="1">
                  <c:v>2003</c:v>
                </c:pt>
                <c:pt idx="2">
                  <c:v>2004</c:v>
                </c:pt>
                <c:pt idx="3">
                  <c:v>2005</c:v>
                </c:pt>
                <c:pt idx="4">
                  <c:v>2006</c:v>
                </c:pt>
              </c:numCache>
            </c:numRef>
          </c:cat>
          <c:val>
            <c:numRef>
              <c:f>'معادلة الاتجاه العام'!$E$3:$E$14</c:f>
              <c:numCache>
                <c:formatCode>General</c:formatCode>
                <c:ptCount val="12"/>
                <c:pt idx="0">
                  <c:v>119</c:v>
                </c:pt>
                <c:pt idx="1">
                  <c:v>121</c:v>
                </c:pt>
                <c:pt idx="2">
                  <c:v>115</c:v>
                </c:pt>
                <c:pt idx="3">
                  <c:v>125</c:v>
                </c:pt>
                <c:pt idx="4">
                  <c:v>127</c:v>
                </c:pt>
              </c:numCache>
            </c:numRef>
          </c:val>
          <c:smooth val="0"/>
          <c:extLst>
            <c:ext xmlns:c16="http://schemas.microsoft.com/office/drawing/2014/chart" uri="{C3380CC4-5D6E-409C-BE32-E72D297353CC}">
              <c16:uniqueId val="{00000000-9EB9-4205-9583-4D9F5260D7FC}"/>
            </c:ext>
          </c:extLst>
        </c:ser>
        <c:dLbls>
          <c:showLegendKey val="0"/>
          <c:showVal val="0"/>
          <c:showCatName val="0"/>
          <c:showSerName val="0"/>
          <c:showPercent val="0"/>
          <c:showBubbleSize val="0"/>
        </c:dLbls>
        <c:marker val="1"/>
        <c:smooth val="0"/>
        <c:axId val="323401720"/>
        <c:axId val="323402112"/>
      </c:lineChart>
      <c:catAx>
        <c:axId val="323401720"/>
        <c:scaling>
          <c:orientation val="maxMin"/>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rtl="1">
              <a:defRPr lang="ar-SA" sz="875" b="1" i="0" u="none" strike="noStrike" baseline="0">
                <a:solidFill>
                  <a:srgbClr val="000000"/>
                </a:solidFill>
                <a:latin typeface="Arial"/>
                <a:ea typeface="Arial"/>
                <a:cs typeface="Arial"/>
              </a:defRPr>
            </a:pPr>
            <a:endParaRPr lang="ar-SA"/>
          </a:p>
        </c:txPr>
        <c:crossAx val="323402112"/>
        <c:crosses val="autoZero"/>
        <c:auto val="1"/>
        <c:lblAlgn val="ctr"/>
        <c:lblOffset val="100"/>
        <c:tickLblSkip val="1"/>
        <c:tickMarkSkip val="1"/>
        <c:noMultiLvlLbl val="0"/>
      </c:catAx>
      <c:valAx>
        <c:axId val="323402112"/>
        <c:scaling>
          <c:orientation val="minMax"/>
        </c:scaling>
        <c:delete val="0"/>
        <c:axPos val="r"/>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rtl="1">
              <a:defRPr lang="ar-SA" sz="875" b="1" i="0" u="none" strike="noStrike" baseline="0">
                <a:solidFill>
                  <a:srgbClr val="000000"/>
                </a:solidFill>
                <a:latin typeface="Arial"/>
                <a:ea typeface="Arial"/>
                <a:cs typeface="Arial"/>
              </a:defRPr>
            </a:pPr>
            <a:endParaRPr lang="ar-SA"/>
          </a:p>
        </c:txPr>
        <c:crossAx val="323401720"/>
        <c:crosses val="autoZero"/>
        <c:crossBetween val="between"/>
      </c:valAx>
      <c:spPr>
        <a:solidFill>
          <a:srgbClr val="FFFFFF"/>
        </a:solidFill>
        <a:ln w="12700">
          <a:solidFill>
            <a:srgbClr val="808080"/>
          </a:solidFill>
          <a:prstDash val="solid"/>
        </a:ln>
      </c:spPr>
    </c:plotArea>
    <c:legend>
      <c:legendPos val="r"/>
      <c:layout>
        <c:manualLayout>
          <c:xMode val="edge"/>
          <c:yMode val="edge"/>
          <c:x val="1.4778325123152709E-2"/>
          <c:y val="0.3420289855072467"/>
          <c:w val="0.44663382594417078"/>
          <c:h val="0.27826086956521751"/>
        </c:manualLayout>
      </c:layout>
      <c:overlay val="0"/>
      <c:spPr>
        <a:noFill/>
        <a:ln w="3175">
          <a:solidFill>
            <a:srgbClr val="000000"/>
          </a:solidFill>
          <a:prstDash val="solid"/>
        </a:ln>
      </c:spPr>
      <c:txPr>
        <a:bodyPr/>
        <a:lstStyle/>
        <a:p>
          <a:pPr>
            <a:defRPr lang="ar-SA" sz="1100" b="0" i="0" u="none" strike="noStrike" baseline="0">
              <a:solidFill>
                <a:srgbClr val="000000"/>
              </a:solidFill>
              <a:latin typeface="Arial"/>
              <a:ea typeface="Arial"/>
              <a:cs typeface="Arial"/>
            </a:defRPr>
          </a:pPr>
          <a:endParaRPr lang="ar-SA"/>
        </a:p>
      </c:txPr>
    </c:legend>
    <c:plotVisOnly val="1"/>
    <c:dispBlanksAs val="gap"/>
    <c:showDLblsOverMax val="0"/>
  </c:chart>
  <c:spPr>
    <a:gradFill rotWithShape="0">
      <a:gsLst>
        <a:gs pos="0">
          <a:srgbClr val="5E9EFF"/>
        </a:gs>
        <a:gs pos="39999">
          <a:srgbClr val="85C2FF"/>
        </a:gs>
        <a:gs pos="70000">
          <a:srgbClr val="C4D6EB"/>
        </a:gs>
        <a:gs pos="100000">
          <a:srgbClr val="FFEBFA"/>
        </a:gs>
      </a:gsLst>
      <a:path path="rect">
        <a:fillToRect l="50000" t="50000" r="50000" b="50000"/>
      </a:path>
    </a:gra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559210526315791"/>
          <c:y val="3.3333459823546151E-2"/>
        </c:manualLayout>
      </c:layout>
      <c:overlay val="0"/>
      <c:spPr>
        <a:noFill/>
        <a:ln w="25400">
          <a:noFill/>
        </a:ln>
      </c:spPr>
      <c:txPr>
        <a:bodyPr/>
        <a:lstStyle/>
        <a:p>
          <a:pPr>
            <a:defRPr lang="ar-SA" sz="800" b="0" i="0" u="none" strike="noStrike" baseline="0">
              <a:solidFill>
                <a:srgbClr val="000000"/>
              </a:solidFill>
              <a:latin typeface="Arial"/>
              <a:ea typeface="Arial"/>
              <a:cs typeface="Arial"/>
            </a:defRPr>
          </a:pPr>
          <a:endParaRPr lang="ar-SA"/>
        </a:p>
      </c:txPr>
    </c:title>
    <c:autoTitleDeleted val="0"/>
    <c:plotArea>
      <c:layout>
        <c:manualLayout>
          <c:layoutTarget val="inner"/>
          <c:xMode val="edge"/>
          <c:yMode val="edge"/>
          <c:x val="0.4325657894736844"/>
          <c:y val="0.15897475704816971"/>
          <c:w val="0.48848684210526339"/>
          <c:h val="0.70000175280887666"/>
        </c:manualLayout>
      </c:layout>
      <c:lineChart>
        <c:grouping val="standard"/>
        <c:varyColors val="0"/>
        <c:ser>
          <c:idx val="1"/>
          <c:order val="0"/>
          <c:tx>
            <c:strRef>
              <c:f>'معادلة الاتجاه العام'!$E$2</c:f>
              <c:strCache>
                <c:ptCount val="1"/>
                <c:pt idx="0">
                  <c:v>الكمية ( ص )</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trendline>
            <c:spPr>
              <a:ln w="25400">
                <a:solidFill>
                  <a:srgbClr val="000000"/>
                </a:solidFill>
                <a:prstDash val="solid"/>
              </a:ln>
            </c:spPr>
            <c:trendlineType val="power"/>
            <c:dispRSqr val="1"/>
            <c:dispEq val="1"/>
            <c:trendlineLbl>
              <c:layout>
                <c:manualLayout>
                  <c:xMode val="edge"/>
                  <c:yMode val="edge"/>
                  <c:x val="6.7434210526315819E-2"/>
                  <c:y val="9.7435897435897478E-2"/>
                </c:manualLayout>
              </c:layout>
              <c:numFmt formatCode="General" sourceLinked="0"/>
              <c:spPr>
                <a:noFill/>
                <a:ln w="25400">
                  <a:noFill/>
                </a:ln>
              </c:spPr>
              <c:txPr>
                <a:bodyPr/>
                <a:lstStyle/>
                <a:p>
                  <a:pPr>
                    <a:defRPr lang="ar-SA" sz="950" b="0" i="0" u="none" strike="noStrike" baseline="0">
                      <a:solidFill>
                        <a:srgbClr val="000000"/>
                      </a:solidFill>
                      <a:latin typeface="Arial"/>
                      <a:ea typeface="Arial"/>
                      <a:cs typeface="Arial"/>
                    </a:defRPr>
                  </a:pPr>
                  <a:endParaRPr lang="ar-SA"/>
                </a:p>
              </c:txPr>
            </c:trendlineLbl>
          </c:trendline>
          <c:cat>
            <c:numRef>
              <c:f>'معادلة الاتجاه العام'!$B$3:$B$14</c:f>
              <c:numCache>
                <c:formatCode>General</c:formatCode>
                <c:ptCount val="12"/>
                <c:pt idx="0">
                  <c:v>2002</c:v>
                </c:pt>
                <c:pt idx="1">
                  <c:v>2003</c:v>
                </c:pt>
                <c:pt idx="2">
                  <c:v>2004</c:v>
                </c:pt>
                <c:pt idx="3">
                  <c:v>2005</c:v>
                </c:pt>
                <c:pt idx="4">
                  <c:v>2006</c:v>
                </c:pt>
              </c:numCache>
            </c:numRef>
          </c:cat>
          <c:val>
            <c:numRef>
              <c:f>'معادلة الاتجاه العام'!$E$3:$E$14</c:f>
              <c:numCache>
                <c:formatCode>General</c:formatCode>
                <c:ptCount val="12"/>
                <c:pt idx="0">
                  <c:v>119</c:v>
                </c:pt>
                <c:pt idx="1">
                  <c:v>121</c:v>
                </c:pt>
                <c:pt idx="2">
                  <c:v>115</c:v>
                </c:pt>
                <c:pt idx="3">
                  <c:v>125</c:v>
                </c:pt>
                <c:pt idx="4">
                  <c:v>127</c:v>
                </c:pt>
              </c:numCache>
            </c:numRef>
          </c:val>
          <c:smooth val="0"/>
          <c:extLst>
            <c:ext xmlns:c16="http://schemas.microsoft.com/office/drawing/2014/chart" uri="{C3380CC4-5D6E-409C-BE32-E72D297353CC}">
              <c16:uniqueId val="{00000000-1AA8-4913-9FA7-7B9FAD83021F}"/>
            </c:ext>
          </c:extLst>
        </c:ser>
        <c:dLbls>
          <c:showLegendKey val="0"/>
          <c:showVal val="0"/>
          <c:showCatName val="0"/>
          <c:showSerName val="0"/>
          <c:showPercent val="0"/>
          <c:showBubbleSize val="0"/>
        </c:dLbls>
        <c:marker val="1"/>
        <c:smooth val="0"/>
        <c:axId val="323936584"/>
        <c:axId val="323938936"/>
      </c:lineChart>
      <c:catAx>
        <c:axId val="323936584"/>
        <c:scaling>
          <c:orientation val="maxMin"/>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rtl="1">
              <a:defRPr lang="ar-SA" sz="1000" b="1" i="0" u="none" strike="noStrike" baseline="0">
                <a:solidFill>
                  <a:srgbClr val="000000"/>
                </a:solidFill>
                <a:latin typeface="Arial"/>
                <a:ea typeface="Arial"/>
                <a:cs typeface="Arial"/>
              </a:defRPr>
            </a:pPr>
            <a:endParaRPr lang="ar-SA"/>
          </a:p>
        </c:txPr>
        <c:crossAx val="323938936"/>
        <c:crosses val="autoZero"/>
        <c:auto val="1"/>
        <c:lblAlgn val="ctr"/>
        <c:lblOffset val="100"/>
        <c:tickLblSkip val="1"/>
        <c:tickMarkSkip val="1"/>
        <c:noMultiLvlLbl val="0"/>
      </c:catAx>
      <c:valAx>
        <c:axId val="323938936"/>
        <c:scaling>
          <c:orientation val="minMax"/>
        </c:scaling>
        <c:delete val="0"/>
        <c:axPos val="r"/>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rtl="1">
              <a:defRPr lang="ar-SA" sz="1000" b="1" i="0" u="none" strike="noStrike" baseline="0">
                <a:solidFill>
                  <a:srgbClr val="000000"/>
                </a:solidFill>
                <a:latin typeface="Arial"/>
                <a:ea typeface="Arial"/>
                <a:cs typeface="Arial"/>
              </a:defRPr>
            </a:pPr>
            <a:endParaRPr lang="ar-SA"/>
          </a:p>
        </c:txPr>
        <c:crossAx val="323936584"/>
        <c:crosses val="autoZero"/>
        <c:crossBetween val="between"/>
      </c:valAx>
      <c:spPr>
        <a:solidFill>
          <a:srgbClr val="FFFFFF"/>
        </a:solidFill>
        <a:ln w="12700">
          <a:solidFill>
            <a:srgbClr val="808080"/>
          </a:solidFill>
          <a:prstDash val="solid"/>
        </a:ln>
      </c:spPr>
    </c:plotArea>
    <c:legend>
      <c:legendPos val="r"/>
      <c:layout>
        <c:manualLayout>
          <c:xMode val="edge"/>
          <c:yMode val="edge"/>
          <c:wMode val="edge"/>
          <c:hMode val="edge"/>
          <c:x val="2.1381578947368422E-2"/>
          <c:y val="0.33076912373905087"/>
          <c:w val="0.40953947368421062"/>
          <c:h val="0.57692287259273334"/>
        </c:manualLayout>
      </c:layout>
      <c:overlay val="0"/>
      <c:spPr>
        <a:noFill/>
        <a:ln w="3175">
          <a:solidFill>
            <a:srgbClr val="000000"/>
          </a:solidFill>
          <a:prstDash val="solid"/>
        </a:ln>
      </c:spPr>
      <c:txPr>
        <a:bodyPr/>
        <a:lstStyle/>
        <a:p>
          <a:pPr>
            <a:defRPr lang="ar-SA" sz="1100" b="0" i="0" u="none" strike="noStrike" baseline="0">
              <a:solidFill>
                <a:srgbClr val="000000"/>
              </a:solidFill>
              <a:latin typeface="Arial"/>
              <a:ea typeface="Arial"/>
              <a:cs typeface="Arial"/>
            </a:defRPr>
          </a:pPr>
          <a:endParaRPr lang="ar-SA"/>
        </a:p>
      </c:txPr>
    </c:legend>
    <c:plotVisOnly val="1"/>
    <c:dispBlanksAs val="gap"/>
    <c:showDLblsOverMax val="0"/>
  </c:chart>
  <c:spPr>
    <a:gradFill rotWithShape="0">
      <a:gsLst>
        <a:gs pos="0">
          <a:srgbClr val="5E9EFF"/>
        </a:gs>
        <a:gs pos="39999">
          <a:srgbClr val="85C2FF"/>
        </a:gs>
        <a:gs pos="70000">
          <a:srgbClr val="C4D6EB"/>
        </a:gs>
        <a:gs pos="100000">
          <a:srgbClr val="FFEBFA"/>
        </a:gs>
      </a:gsLst>
      <a:path path="rect">
        <a:fillToRect l="50000" t="50000" r="50000" b="50000"/>
      </a:path>
    </a:gra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1"/>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760033595800531"/>
          <c:y val="3.2432418028964675E-2"/>
        </c:manualLayout>
      </c:layout>
      <c:overlay val="0"/>
      <c:spPr>
        <a:noFill/>
        <a:ln w="25400">
          <a:noFill/>
        </a:ln>
      </c:spPr>
      <c:txPr>
        <a:bodyPr/>
        <a:lstStyle/>
        <a:p>
          <a:pPr>
            <a:defRPr lang="ar-SA" sz="800" b="0" i="0" u="none" strike="noStrike" baseline="0">
              <a:solidFill>
                <a:srgbClr val="000000"/>
              </a:solidFill>
              <a:latin typeface="Arial"/>
              <a:ea typeface="Arial"/>
              <a:cs typeface="Arial"/>
            </a:defRPr>
          </a:pPr>
          <a:endParaRPr lang="ar-SA"/>
        </a:p>
      </c:txPr>
    </c:title>
    <c:autoTitleDeleted val="0"/>
    <c:plotArea>
      <c:layout>
        <c:manualLayout>
          <c:layoutTarget val="inner"/>
          <c:xMode val="edge"/>
          <c:yMode val="edge"/>
          <c:x val="0.27200021250016604"/>
          <c:y val="0.16486508243386094"/>
          <c:w val="0.6512005087503977"/>
          <c:h val="0.7135144551235949"/>
        </c:manualLayout>
      </c:layout>
      <c:lineChart>
        <c:grouping val="standard"/>
        <c:varyColors val="0"/>
        <c:ser>
          <c:idx val="1"/>
          <c:order val="0"/>
          <c:tx>
            <c:strRef>
              <c:f>'معادلة الاتجاه العام'!$E$2</c:f>
              <c:strCache>
                <c:ptCount val="1"/>
                <c:pt idx="0">
                  <c:v>الكمية ( ص )</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trendline>
            <c:spPr>
              <a:ln w="25400">
                <a:solidFill>
                  <a:srgbClr val="000000"/>
                </a:solidFill>
                <a:prstDash val="solid"/>
              </a:ln>
            </c:spPr>
            <c:trendlineType val="exp"/>
            <c:dispRSqr val="1"/>
            <c:dispEq val="1"/>
            <c:trendlineLbl>
              <c:layout>
                <c:manualLayout>
                  <c:xMode val="edge"/>
                  <c:yMode val="edge"/>
                  <c:x val="4.6400000000000004E-2"/>
                  <c:y val="0.12702702702702703"/>
                </c:manualLayout>
              </c:layout>
              <c:tx>
                <c:rich>
                  <a:bodyPr/>
                  <a:lstStyle/>
                  <a:p>
                    <a:pPr>
                      <a:defRPr lang="ar-SA" sz="800" b="0" i="0" u="none" strike="noStrike" baseline="0">
                        <a:solidFill>
                          <a:srgbClr val="000000"/>
                        </a:solidFill>
                        <a:latin typeface="Arial"/>
                        <a:ea typeface="Arial"/>
                        <a:cs typeface="Arial"/>
                      </a:defRPr>
                    </a:pPr>
                    <a:r>
                      <a:rPr lang="en-US" sz="1000" b="0" i="0" u="none" strike="noStrike" baseline="0">
                        <a:solidFill>
                          <a:srgbClr val="000000"/>
                        </a:solidFill>
                        <a:latin typeface="Arial"/>
                        <a:cs typeface="Arial"/>
                      </a:rPr>
                      <a:t>y = 226282e</a:t>
                    </a:r>
                    <a:r>
                      <a:rPr lang="en-US" sz="1000" b="0" i="0" u="none" strike="noStrike" baseline="30000">
                        <a:solidFill>
                          <a:srgbClr val="000000"/>
                        </a:solidFill>
                        <a:latin typeface="Arial"/>
                        <a:cs typeface="Arial"/>
                      </a:rPr>
                      <a:t>0.0519x</a:t>
                    </a:r>
                    <a:endParaRPr lang="en-US" sz="1000" b="0" i="0" u="none" strike="noStrike" baseline="0">
                      <a:solidFill>
                        <a:srgbClr val="000000"/>
                      </a:solidFill>
                      <a:latin typeface="Arial"/>
                      <a:cs typeface="Arial"/>
                    </a:endParaRPr>
                  </a:p>
                  <a:p>
                    <a:pPr>
                      <a:defRPr lang="ar-SA" sz="800" b="0" i="0" u="none" strike="noStrike" baseline="0">
                        <a:solidFill>
                          <a:srgbClr val="000000"/>
                        </a:solidFill>
                        <a:latin typeface="Arial"/>
                        <a:ea typeface="Arial"/>
                        <a:cs typeface="Arial"/>
                      </a:defRPr>
                    </a:pPr>
                    <a:r>
                      <a:rPr lang="en-US" sz="1000" b="0" i="0" u="none" strike="noStrike" baseline="0">
                        <a:solidFill>
                          <a:srgbClr val="000000"/>
                        </a:solidFill>
                        <a:latin typeface="Arial"/>
                        <a:cs typeface="Arial"/>
                      </a:rPr>
                      <a:t>R</a:t>
                    </a:r>
                    <a:r>
                      <a:rPr lang="en-US" sz="1000" b="0" i="0" u="none" strike="noStrike" baseline="30000">
                        <a:solidFill>
                          <a:srgbClr val="000000"/>
                        </a:solidFill>
                        <a:latin typeface="Arial"/>
                        <a:cs typeface="Arial"/>
                      </a:rPr>
                      <a:t>2</a:t>
                    </a:r>
                    <a:r>
                      <a:rPr lang="en-US" sz="1000" b="0" i="0" u="none" strike="noStrike" baseline="0">
                        <a:solidFill>
                          <a:srgbClr val="000000"/>
                        </a:solidFill>
                        <a:latin typeface="Arial"/>
                        <a:cs typeface="Arial"/>
                      </a:rPr>
                      <a:t> = 0.5276</a:t>
                    </a:r>
                  </a:p>
                </c:rich>
              </c:tx>
              <c:numFmt formatCode="General" sourceLinked="0"/>
              <c:spPr>
                <a:noFill/>
                <a:ln w="25400">
                  <a:noFill/>
                </a:ln>
              </c:spPr>
            </c:trendlineLbl>
          </c:trendline>
          <c:cat>
            <c:numRef>
              <c:f>'معادلة الاتجاه العام'!$B$3:$B$14</c:f>
              <c:numCache>
                <c:formatCode>General</c:formatCode>
                <c:ptCount val="12"/>
                <c:pt idx="0">
                  <c:v>2002</c:v>
                </c:pt>
                <c:pt idx="1">
                  <c:v>2003</c:v>
                </c:pt>
                <c:pt idx="2">
                  <c:v>2004</c:v>
                </c:pt>
                <c:pt idx="3">
                  <c:v>2005</c:v>
                </c:pt>
                <c:pt idx="4">
                  <c:v>2006</c:v>
                </c:pt>
              </c:numCache>
            </c:numRef>
          </c:cat>
          <c:val>
            <c:numRef>
              <c:f>'معادلة الاتجاه العام'!$E$3:$E$14</c:f>
              <c:numCache>
                <c:formatCode>General</c:formatCode>
                <c:ptCount val="12"/>
                <c:pt idx="0">
                  <c:v>119</c:v>
                </c:pt>
                <c:pt idx="1">
                  <c:v>121</c:v>
                </c:pt>
                <c:pt idx="2">
                  <c:v>115</c:v>
                </c:pt>
                <c:pt idx="3">
                  <c:v>125</c:v>
                </c:pt>
                <c:pt idx="4">
                  <c:v>127</c:v>
                </c:pt>
              </c:numCache>
            </c:numRef>
          </c:val>
          <c:smooth val="0"/>
          <c:extLst>
            <c:ext xmlns:c16="http://schemas.microsoft.com/office/drawing/2014/chart" uri="{C3380CC4-5D6E-409C-BE32-E72D297353CC}">
              <c16:uniqueId val="{00000000-4B07-4D0E-AB09-DC1B48221254}"/>
            </c:ext>
          </c:extLst>
        </c:ser>
        <c:dLbls>
          <c:showLegendKey val="0"/>
          <c:showVal val="0"/>
          <c:showCatName val="0"/>
          <c:showSerName val="0"/>
          <c:showPercent val="0"/>
          <c:showBubbleSize val="0"/>
        </c:dLbls>
        <c:marker val="1"/>
        <c:smooth val="0"/>
        <c:axId val="323935800"/>
        <c:axId val="323938152"/>
      </c:lineChart>
      <c:catAx>
        <c:axId val="323935800"/>
        <c:scaling>
          <c:orientation val="maxMin"/>
        </c:scaling>
        <c:delete val="0"/>
        <c:axPos val="b"/>
        <c:numFmt formatCode="General" sourceLinked="1"/>
        <c:majorTickMark val="out"/>
        <c:minorTickMark val="none"/>
        <c:tickLblPos val="nextTo"/>
        <c:spPr>
          <a:ln w="3175">
            <a:solidFill>
              <a:srgbClr val="000000"/>
            </a:solidFill>
            <a:prstDash val="solid"/>
          </a:ln>
        </c:spPr>
        <c:txPr>
          <a:bodyPr rot="0" vert="horz"/>
          <a:lstStyle/>
          <a:p>
            <a:pPr rtl="1">
              <a:defRPr lang="ar-SA" sz="950" b="1" i="0" u="none" strike="noStrike" baseline="0">
                <a:solidFill>
                  <a:srgbClr val="000000"/>
                </a:solidFill>
                <a:latin typeface="Arial"/>
                <a:ea typeface="Arial"/>
                <a:cs typeface="Arial"/>
              </a:defRPr>
            </a:pPr>
            <a:endParaRPr lang="ar-SA"/>
          </a:p>
        </c:txPr>
        <c:crossAx val="323938152"/>
        <c:crosses val="autoZero"/>
        <c:auto val="1"/>
        <c:lblAlgn val="ctr"/>
        <c:lblOffset val="100"/>
        <c:tickLblSkip val="1"/>
        <c:tickMarkSkip val="1"/>
        <c:noMultiLvlLbl val="0"/>
      </c:catAx>
      <c:valAx>
        <c:axId val="323938152"/>
        <c:scaling>
          <c:orientation val="minMax"/>
        </c:scaling>
        <c:delete val="0"/>
        <c:axPos val="r"/>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rtl="1">
              <a:defRPr lang="ar-SA" sz="950" b="1" i="0" u="none" strike="noStrike" baseline="0">
                <a:solidFill>
                  <a:srgbClr val="000000"/>
                </a:solidFill>
                <a:latin typeface="Arial"/>
                <a:ea typeface="Arial"/>
                <a:cs typeface="Arial"/>
              </a:defRPr>
            </a:pPr>
            <a:endParaRPr lang="ar-SA"/>
          </a:p>
        </c:txPr>
        <c:crossAx val="323935800"/>
        <c:crosses val="autoZero"/>
        <c:crossBetween val="between"/>
      </c:valAx>
      <c:spPr>
        <a:solidFill>
          <a:srgbClr val="FFFFFF"/>
        </a:solidFill>
        <a:ln w="12700">
          <a:solidFill>
            <a:srgbClr val="808080"/>
          </a:solidFill>
          <a:prstDash val="solid"/>
        </a:ln>
      </c:spPr>
    </c:plotArea>
    <c:legend>
      <c:legendPos val="r"/>
      <c:layout>
        <c:manualLayout>
          <c:xMode val="edge"/>
          <c:yMode val="edge"/>
          <c:wMode val="edge"/>
          <c:hMode val="edge"/>
          <c:x val="8.0000000000000054E-3"/>
          <c:y val="0.38648706982693176"/>
          <c:w val="0.27840016797900291"/>
          <c:h val="0.64594668052280291"/>
        </c:manualLayout>
      </c:layout>
      <c:overlay val="0"/>
      <c:spPr>
        <a:noFill/>
        <a:ln w="3175">
          <a:solidFill>
            <a:srgbClr val="000000"/>
          </a:solidFill>
          <a:prstDash val="solid"/>
        </a:ln>
      </c:spPr>
      <c:txPr>
        <a:bodyPr/>
        <a:lstStyle/>
        <a:p>
          <a:pPr>
            <a:defRPr lang="ar-SA" sz="1010" b="0" i="0" u="none" strike="noStrike" baseline="0">
              <a:solidFill>
                <a:srgbClr val="000000"/>
              </a:solidFill>
              <a:latin typeface="Arial"/>
              <a:ea typeface="Arial"/>
              <a:cs typeface="Arial"/>
            </a:defRPr>
          </a:pPr>
          <a:endParaRPr lang="ar-SA"/>
        </a:p>
      </c:txPr>
    </c:legend>
    <c:plotVisOnly val="1"/>
    <c:dispBlanksAs val="gap"/>
    <c:showDLblsOverMax val="0"/>
  </c:chart>
  <c:spPr>
    <a:gradFill rotWithShape="0">
      <a:gsLst>
        <a:gs pos="0">
          <a:srgbClr val="5E9EFF"/>
        </a:gs>
        <a:gs pos="39999">
          <a:srgbClr val="85C2FF"/>
        </a:gs>
        <a:gs pos="70000">
          <a:srgbClr val="C4D6EB"/>
        </a:gs>
        <a:gs pos="100000">
          <a:srgbClr val="FFEBFA"/>
        </a:gs>
      </a:gsLst>
      <a:path path="rect">
        <a:fillToRect l="50000" t="50000" r="50000" b="50000"/>
      </a:path>
    </a:gra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ar-SA" sz="1200" b="1" i="0" u="none" strike="noStrike" baseline="0">
                <a:solidFill>
                  <a:srgbClr val="000000"/>
                </a:solidFill>
                <a:latin typeface="Tahoma"/>
                <a:ea typeface="Tahoma"/>
                <a:cs typeface="Tahoma"/>
              </a:defRPr>
            </a:pPr>
            <a:r>
              <a:rPr lang="en-US"/>
              <a:t>Unit Contribution Margin</a:t>
            </a:r>
          </a:p>
        </c:rich>
      </c:tx>
      <c:layout>
        <c:manualLayout>
          <c:xMode val="edge"/>
          <c:yMode val="edge"/>
          <c:x val="0.13584365203350912"/>
          <c:y val="2.7529808773903278E-2"/>
        </c:manualLayout>
      </c:layout>
      <c:overlay val="0"/>
      <c:spPr>
        <a:noFill/>
        <a:ln w="25400">
          <a:noFill/>
        </a:ln>
      </c:spPr>
    </c:title>
    <c:autoTitleDeleted val="0"/>
    <c:plotArea>
      <c:layout>
        <c:manualLayout>
          <c:layoutTarget val="inner"/>
          <c:xMode val="edge"/>
          <c:yMode val="edge"/>
          <c:x val="0.16910796614147688"/>
          <c:y val="0.25187032418952632"/>
          <c:w val="0.31291631530115804"/>
          <c:h val="0.58603491271820451"/>
        </c:manualLayout>
      </c:layout>
      <c:pieChart>
        <c:varyColors val="1"/>
        <c:ser>
          <c:idx val="0"/>
          <c:order val="0"/>
          <c:spPr>
            <a:solidFill>
              <a:srgbClr val="8080FF"/>
            </a:solidFill>
            <a:ln w="12700">
              <a:solidFill>
                <a:srgbClr val="000000"/>
              </a:solidFill>
              <a:prstDash val="solid"/>
            </a:ln>
          </c:spPr>
          <c:dPt>
            <c:idx val="1"/>
            <c:bubble3D val="0"/>
            <c:spPr>
              <a:solidFill>
                <a:srgbClr val="802060"/>
              </a:solidFill>
              <a:ln w="12700">
                <a:solidFill>
                  <a:srgbClr val="000000"/>
                </a:solidFill>
                <a:prstDash val="solid"/>
              </a:ln>
            </c:spPr>
            <c:extLst>
              <c:ext xmlns:c16="http://schemas.microsoft.com/office/drawing/2014/chart" uri="{C3380CC4-5D6E-409C-BE32-E72D297353CC}">
                <c16:uniqueId val="{00000001-60D2-4595-B8C0-D74AF64E2D11}"/>
              </c:ext>
            </c:extLst>
          </c:dPt>
          <c:dLbls>
            <c:numFmt formatCode="0%" sourceLinked="0"/>
            <c:spPr>
              <a:noFill/>
              <a:ln w="25400">
                <a:noFill/>
              </a:ln>
            </c:spPr>
            <c:txPr>
              <a:bodyPr wrap="square" lIns="38100" tIns="19050" rIns="38100" bIns="19050" anchor="ctr">
                <a:spAutoFit/>
              </a:bodyPr>
              <a:lstStyle/>
              <a:p>
                <a:pPr>
                  <a:defRPr lang="ar-SA" sz="850" b="0" i="0" u="none" strike="noStrike" baseline="0">
                    <a:solidFill>
                      <a:srgbClr val="000000"/>
                    </a:solidFill>
                    <a:latin typeface="Tahoma"/>
                    <a:ea typeface="Tahoma"/>
                    <a:cs typeface="Tahoma"/>
                  </a:defRPr>
                </a:pPr>
                <a:endParaRPr lang="ar-SA"/>
              </a:p>
            </c:txPr>
            <c:showLegendKey val="0"/>
            <c:showVal val="1"/>
            <c:showCatName val="0"/>
            <c:showSerName val="0"/>
            <c:showPercent val="1"/>
            <c:showBubbleSize val="0"/>
            <c:showLeaderLines val="1"/>
            <c:extLst>
              <c:ext xmlns:c15="http://schemas.microsoft.com/office/drawing/2012/chart" uri="{CE6537A1-D6FC-4f65-9D91-7224C49458BB}"/>
            </c:extLst>
          </c:dLbls>
          <c:cat>
            <c:strRef>
              <c:f>('Breakeven Analysis Data'!$C$18,'Breakeven Analysis Data'!$C$23)</c:f>
              <c:strCache>
                <c:ptCount val="2"/>
                <c:pt idx="0">
                  <c:v>Variable costs per unit</c:v>
                </c:pt>
                <c:pt idx="1">
                  <c:v>Unit contribution margin</c:v>
                </c:pt>
              </c:strCache>
            </c:strRef>
          </c:cat>
          <c:val>
            <c:numRef>
              <c:f>('Breakeven Analysis Data'!$F$18,'Breakeven Analysis Data'!$F$23)</c:f>
              <c:numCache>
                <c:formatCode>#,##0_ ;[Red]\-#,##0\ </c:formatCode>
                <c:ptCount val="2"/>
                <c:pt idx="0" formatCode="#,##0">
                  <c:v>0</c:v>
                </c:pt>
                <c:pt idx="1">
                  <c:v>0</c:v>
                </c:pt>
              </c:numCache>
            </c:numRef>
          </c:val>
          <c:extLst>
            <c:ext xmlns:c16="http://schemas.microsoft.com/office/drawing/2014/chart" uri="{C3380CC4-5D6E-409C-BE32-E72D297353CC}">
              <c16:uniqueId val="{00000002-60D2-4595-B8C0-D74AF64E2D11}"/>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54460719041278294"/>
          <c:y val="0.25436395450568677"/>
          <c:w val="0.3501997336884155"/>
          <c:h val="0.349127359080115"/>
        </c:manualLayout>
      </c:layout>
      <c:overlay val="0"/>
      <c:spPr>
        <a:solidFill>
          <a:srgbClr val="FFFFFF"/>
        </a:solidFill>
        <a:ln w="25400">
          <a:noFill/>
        </a:ln>
      </c:spPr>
      <c:txPr>
        <a:bodyPr/>
        <a:lstStyle/>
        <a:p>
          <a:pPr>
            <a:defRPr lang="ar-SA" sz="1400" b="0" i="0" u="none" strike="noStrike" baseline="0">
              <a:solidFill>
                <a:srgbClr val="000000"/>
              </a:solidFill>
              <a:latin typeface="Tahoma"/>
              <a:ea typeface="Tahoma"/>
              <a:cs typeface="Tahoma"/>
            </a:defRPr>
          </a:pPr>
          <a:endParaRPr lang="ar-SA"/>
        </a:p>
      </c:txPr>
    </c:legend>
    <c:plotVisOnly val="1"/>
    <c:dispBlanksAs val="zero"/>
    <c:showDLblsOverMax val="0"/>
  </c:chart>
  <c:spPr>
    <a:solidFill>
      <a:srgbClr val="FFFFFF"/>
    </a:solidFill>
    <a:ln w="9525">
      <a:noFill/>
    </a:ln>
  </c:spPr>
  <c:txPr>
    <a:bodyPr/>
    <a:lstStyle/>
    <a:p>
      <a:pPr>
        <a:defRPr sz="850" b="0" i="0" u="none" strike="noStrike" baseline="0">
          <a:solidFill>
            <a:srgbClr val="000000"/>
          </a:solidFill>
          <a:latin typeface="Tahoma"/>
          <a:ea typeface="Tahoma"/>
          <a:cs typeface="Tahoma"/>
        </a:defRPr>
      </a:pPr>
      <a:endParaRPr lang="ar-SA"/>
    </a:p>
  </c:txPr>
  <c:printSettings>
    <c:headerFooter alignWithMargins="0"/>
    <c:pageMargins b="1" l="0.75000000000000022" r="0.75000000000000022"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ar-SA" sz="1200" b="1" i="0" u="none" strike="noStrike" baseline="0">
                <a:solidFill>
                  <a:srgbClr val="000000"/>
                </a:solidFill>
                <a:latin typeface="Tahoma"/>
                <a:ea typeface="Tahoma"/>
                <a:cs typeface="Tahoma"/>
              </a:defRPr>
            </a:pPr>
            <a:r>
              <a:rPr lang="en-US"/>
              <a:t>Variable Costs Per Unit</a:t>
            </a:r>
          </a:p>
        </c:rich>
      </c:tx>
      <c:layout>
        <c:manualLayout>
          <c:xMode val="edge"/>
          <c:yMode val="edge"/>
          <c:x val="0.11976492978218367"/>
          <c:y val="3.3502927518675563E-2"/>
        </c:manualLayout>
      </c:layout>
      <c:overlay val="0"/>
      <c:spPr>
        <a:noFill/>
        <a:ln w="25400">
          <a:noFill/>
        </a:ln>
      </c:spPr>
    </c:title>
    <c:autoTitleDeleted val="0"/>
    <c:plotArea>
      <c:layout>
        <c:manualLayout>
          <c:layoutTarget val="inner"/>
          <c:xMode val="edge"/>
          <c:yMode val="edge"/>
          <c:x val="0.14342648082991072"/>
          <c:y val="0.22480676883168008"/>
          <c:w val="0.32005353592600433"/>
          <c:h val="0.62274058952224021"/>
        </c:manualLayout>
      </c:layout>
      <c:pieChart>
        <c:varyColors val="1"/>
        <c:ser>
          <c:idx val="0"/>
          <c:order val="0"/>
          <c:tx>
            <c:strRef>
              <c:f>'Breakeven Analysis Data'!$F$9</c:f>
              <c:strCache>
                <c:ptCount val="1"/>
                <c:pt idx="0">
                  <c:v>Variable Costs</c:v>
                </c:pt>
              </c:strCache>
            </c:strRef>
          </c:tx>
          <c:spPr>
            <a:solidFill>
              <a:srgbClr val="8080FF"/>
            </a:solidFill>
            <a:ln w="12700">
              <a:solidFill>
                <a:srgbClr val="000000"/>
              </a:solidFill>
              <a:prstDash val="solid"/>
            </a:ln>
          </c:spPr>
          <c:dPt>
            <c:idx val="1"/>
            <c:bubble3D val="0"/>
            <c:spPr>
              <a:solidFill>
                <a:srgbClr val="802060"/>
              </a:solidFill>
              <a:ln w="12700">
                <a:solidFill>
                  <a:srgbClr val="000000"/>
                </a:solidFill>
                <a:prstDash val="solid"/>
              </a:ln>
            </c:spPr>
            <c:extLst>
              <c:ext xmlns:c16="http://schemas.microsoft.com/office/drawing/2014/chart" uri="{C3380CC4-5D6E-409C-BE32-E72D297353CC}">
                <c16:uniqueId val="{00000001-F008-427D-8FF9-C8CB27AC79B3}"/>
              </c:ext>
            </c:extLst>
          </c:dPt>
          <c:dPt>
            <c:idx val="2"/>
            <c:bubble3D val="0"/>
            <c:spPr>
              <a:solidFill>
                <a:srgbClr val="FFFFC0"/>
              </a:solidFill>
              <a:ln w="12700">
                <a:solidFill>
                  <a:srgbClr val="000000"/>
                </a:solidFill>
                <a:prstDash val="solid"/>
              </a:ln>
            </c:spPr>
            <c:extLst>
              <c:ext xmlns:c16="http://schemas.microsoft.com/office/drawing/2014/chart" uri="{C3380CC4-5D6E-409C-BE32-E72D297353CC}">
                <c16:uniqueId val="{00000002-F008-427D-8FF9-C8CB27AC79B3}"/>
              </c:ext>
            </c:extLst>
          </c:dPt>
          <c:dPt>
            <c:idx val="3"/>
            <c:bubble3D val="0"/>
            <c:spPr>
              <a:solidFill>
                <a:srgbClr val="A0E0E0"/>
              </a:solidFill>
              <a:ln w="12700">
                <a:solidFill>
                  <a:srgbClr val="000000"/>
                </a:solidFill>
                <a:prstDash val="solid"/>
              </a:ln>
            </c:spPr>
            <c:extLst>
              <c:ext xmlns:c16="http://schemas.microsoft.com/office/drawing/2014/chart" uri="{C3380CC4-5D6E-409C-BE32-E72D297353CC}">
                <c16:uniqueId val="{00000003-F008-427D-8FF9-C8CB27AC79B3}"/>
              </c:ext>
            </c:extLst>
          </c:dPt>
          <c:dPt>
            <c:idx val="4"/>
            <c:bubble3D val="0"/>
            <c:spPr>
              <a:solidFill>
                <a:srgbClr val="600080"/>
              </a:solidFill>
              <a:ln w="12700">
                <a:solidFill>
                  <a:srgbClr val="000000"/>
                </a:solidFill>
                <a:prstDash val="solid"/>
              </a:ln>
            </c:spPr>
            <c:extLst>
              <c:ext xmlns:c16="http://schemas.microsoft.com/office/drawing/2014/chart" uri="{C3380CC4-5D6E-409C-BE32-E72D297353CC}">
                <c16:uniqueId val="{00000004-F008-427D-8FF9-C8CB27AC79B3}"/>
              </c:ext>
            </c:extLst>
          </c:dPt>
          <c:dLbls>
            <c:numFmt formatCode="0%" sourceLinked="0"/>
            <c:spPr>
              <a:noFill/>
              <a:ln w="25400">
                <a:noFill/>
              </a:ln>
            </c:spPr>
            <c:txPr>
              <a:bodyPr wrap="square" lIns="38100" tIns="19050" rIns="38100" bIns="19050" anchor="ctr">
                <a:spAutoFit/>
              </a:bodyPr>
              <a:lstStyle/>
              <a:p>
                <a:pPr>
                  <a:defRPr lang="ar-SA" sz="1400" b="0" i="0" u="none" strike="noStrike" baseline="0">
                    <a:solidFill>
                      <a:srgbClr val="000000"/>
                    </a:solidFill>
                    <a:latin typeface="Arial"/>
                    <a:ea typeface="Arial"/>
                    <a:cs typeface="Arial"/>
                  </a:defRPr>
                </a:pPr>
                <a:endParaRPr lang="ar-SA"/>
              </a:p>
            </c:txPr>
            <c:showLegendKey val="0"/>
            <c:showVal val="1"/>
            <c:showCatName val="0"/>
            <c:showSerName val="0"/>
            <c:showPercent val="1"/>
            <c:showBubbleSize val="0"/>
            <c:showLeaderLines val="1"/>
            <c:extLst>
              <c:ext xmlns:c15="http://schemas.microsoft.com/office/drawing/2012/chart" uri="{CE6537A1-D6FC-4f65-9D91-7224C49458BB}"/>
            </c:extLst>
          </c:dLbls>
          <c:val>
            <c:numRef>
              <c:f>'Breakeven Analysis Data'!$F$10:$F$17</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8-F008-427D-8FF9-C8CB27AC79B3}"/>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62948290826196496"/>
          <c:y val="0.39276586580523615"/>
          <c:w val="0.33864583660110215"/>
          <c:h val="0.47803728380106331"/>
        </c:manualLayout>
      </c:layout>
      <c:overlay val="0"/>
      <c:spPr>
        <a:solidFill>
          <a:srgbClr val="FFFFFF"/>
        </a:solidFill>
        <a:ln w="25400">
          <a:noFill/>
        </a:ln>
      </c:spPr>
      <c:txPr>
        <a:bodyPr/>
        <a:lstStyle/>
        <a:p>
          <a:pPr rtl="0">
            <a:defRPr lang="ar-SA" sz="1600" b="0" i="0" u="none" strike="noStrike" baseline="0">
              <a:solidFill>
                <a:srgbClr val="000000"/>
              </a:solidFill>
              <a:latin typeface="Arial"/>
              <a:ea typeface="Arial"/>
              <a:cs typeface="Arial"/>
            </a:defRPr>
          </a:pPr>
          <a:endParaRPr lang="ar-SA"/>
        </a:p>
      </c:txPr>
    </c:legend>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ar-SA"/>
    </a:p>
  </c:txPr>
  <c:printSettings>
    <c:headerFooter alignWithMargins="0"/>
    <c:pageMargins b="1" l="0.75000000000000022" r="0.75000000000000022"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ar-SA" sz="1600" b="1" i="0" u="none" strike="noStrike" baseline="0">
                <a:solidFill>
                  <a:srgbClr val="000000"/>
                </a:solidFill>
                <a:latin typeface="Tahoma"/>
                <a:ea typeface="Tahoma"/>
                <a:cs typeface="Tahoma"/>
              </a:defRPr>
            </a:pPr>
            <a:r>
              <a:rPr lang="en-US"/>
              <a:t>Breakeven Analysis Chart</a:t>
            </a:r>
          </a:p>
        </c:rich>
      </c:tx>
      <c:layout>
        <c:manualLayout>
          <c:xMode val="edge"/>
          <c:yMode val="edge"/>
          <c:x val="0.34739177740307026"/>
          <c:y val="1.9575838973305601E-2"/>
        </c:manualLayout>
      </c:layout>
      <c:overlay val="0"/>
      <c:spPr>
        <a:noFill/>
        <a:ln w="25400">
          <a:noFill/>
        </a:ln>
      </c:spPr>
    </c:title>
    <c:autoTitleDeleted val="0"/>
    <c:plotArea>
      <c:layout>
        <c:manualLayout>
          <c:layoutTarget val="inner"/>
          <c:xMode val="edge"/>
          <c:yMode val="edge"/>
          <c:x val="9.8722986247544206E-2"/>
          <c:y val="0.14548506862480129"/>
          <c:w val="0.69056974459724929"/>
          <c:h val="0.75752570214982773"/>
        </c:manualLayout>
      </c:layout>
      <c:lineChart>
        <c:grouping val="standard"/>
        <c:varyColors val="0"/>
        <c:ser>
          <c:idx val="0"/>
          <c:order val="0"/>
          <c:tx>
            <c:strRef>
              <c:f>'Breakeven Analysis Data'!$B$37</c:f>
              <c:strCache>
                <c:ptCount val="1"/>
                <c:pt idx="0">
                  <c:v>Fixed costs per period</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val>
            <c:numRef>
              <c:f>'Breakeven Analysis Data'!$D$37:$N$37</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1977-4D24-BD67-3E811A9805E9}"/>
            </c:ext>
          </c:extLst>
        </c:ser>
        <c:ser>
          <c:idx val="1"/>
          <c:order val="1"/>
          <c:tx>
            <c:strRef>
              <c:f>'Breakeven Analysis Data'!$B$39</c:f>
              <c:strCache>
                <c:ptCount val="1"/>
                <c:pt idx="0">
                  <c:v>Total costs</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val>
            <c:numRef>
              <c:f>'Breakeven Analysis Data'!$D$39:$N$39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1977-4D24-BD67-3E811A9805E9}"/>
            </c:ext>
          </c:extLst>
        </c:ser>
        <c:ser>
          <c:idx val="2"/>
          <c:order val="2"/>
          <c:tx>
            <c:strRef>
              <c:f>'Breakeven Analysis Data'!$B$40</c:f>
              <c:strCache>
                <c:ptCount val="1"/>
                <c:pt idx="0">
                  <c:v>Total sales</c:v>
                </c:pt>
              </c:strCache>
            </c:strRef>
          </c:tx>
          <c:spPr>
            <a:ln w="12700">
              <a:solidFill>
                <a:srgbClr val="FF8080"/>
              </a:solidFill>
              <a:prstDash val="solid"/>
            </a:ln>
          </c:spPr>
          <c:marker>
            <c:symbol val="triangle"/>
            <c:size val="5"/>
            <c:spPr>
              <a:solidFill>
                <a:srgbClr val="FF8080"/>
              </a:solidFill>
              <a:ln>
                <a:solidFill>
                  <a:srgbClr val="FF8080"/>
                </a:solidFill>
                <a:prstDash val="solid"/>
              </a:ln>
            </c:spPr>
          </c:marker>
          <c:val>
            <c:numRef>
              <c:f>'Breakeven Analysis Data'!$D$40:$N$40</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2-1977-4D24-BD67-3E811A9805E9}"/>
            </c:ext>
          </c:extLst>
        </c:ser>
        <c:ser>
          <c:idx val="3"/>
          <c:order val="3"/>
          <c:tx>
            <c:strRef>
              <c:f>'Breakeven Analysis Data'!$B$41</c:f>
              <c:strCache>
                <c:ptCount val="1"/>
                <c:pt idx="0">
                  <c:v>Net profit (loss)</c:v>
                </c:pt>
              </c:strCache>
            </c:strRef>
          </c:tx>
          <c:spPr>
            <a:ln w="12700">
              <a:solidFill>
                <a:srgbClr val="00FFFF"/>
              </a:solidFill>
              <a:prstDash val="solid"/>
            </a:ln>
          </c:spPr>
          <c:marker>
            <c:symbol val="x"/>
            <c:size val="5"/>
            <c:spPr>
              <a:noFill/>
              <a:ln>
                <a:solidFill>
                  <a:srgbClr val="00FFFF"/>
                </a:solidFill>
                <a:prstDash val="solid"/>
              </a:ln>
            </c:spPr>
          </c:marker>
          <c:val>
            <c:numRef>
              <c:f>'Breakeven Analysis Data'!$D$41:$N$41</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3-1977-4D24-BD67-3E811A9805E9}"/>
            </c:ext>
          </c:extLst>
        </c:ser>
        <c:dLbls>
          <c:showLegendKey val="0"/>
          <c:showVal val="0"/>
          <c:showCatName val="0"/>
          <c:showSerName val="0"/>
          <c:showPercent val="0"/>
          <c:showBubbleSize val="0"/>
        </c:dLbls>
        <c:marker val="1"/>
        <c:smooth val="0"/>
        <c:axId val="323933448"/>
        <c:axId val="323932664"/>
      </c:lineChart>
      <c:catAx>
        <c:axId val="323933448"/>
        <c:scaling>
          <c:orientation val="minMax"/>
        </c:scaling>
        <c:delete val="0"/>
        <c:axPos val="b"/>
        <c:title>
          <c:tx>
            <c:rich>
              <a:bodyPr/>
              <a:lstStyle/>
              <a:p>
                <a:pPr>
                  <a:defRPr lang="ar-SA" sz="925" b="1" i="0" u="none" strike="noStrike" baseline="0">
                    <a:solidFill>
                      <a:srgbClr val="000000"/>
                    </a:solidFill>
                    <a:latin typeface="Tahoma"/>
                    <a:ea typeface="Tahoma"/>
                    <a:cs typeface="Tahoma"/>
                  </a:defRPr>
                </a:pPr>
                <a:r>
                  <a:rPr lang="en-US"/>
                  <a:t>Sales Volume (Units)</a:t>
                </a:r>
              </a:p>
            </c:rich>
          </c:tx>
          <c:layout>
            <c:manualLayout>
              <c:xMode val="edge"/>
              <c:yMode val="edge"/>
              <c:x val="0.38179802917562622"/>
              <c:y val="0.9331158103564817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lang="ar-SA" sz="925" b="0" i="0" u="none" strike="noStrike" baseline="0">
                <a:solidFill>
                  <a:srgbClr val="000000"/>
                </a:solidFill>
                <a:latin typeface="Arial"/>
                <a:ea typeface="Arial"/>
                <a:cs typeface="Arial"/>
              </a:defRPr>
            </a:pPr>
            <a:endParaRPr lang="ar-SA"/>
          </a:p>
        </c:txPr>
        <c:crossAx val="323932664"/>
        <c:crosses val="autoZero"/>
        <c:auto val="1"/>
        <c:lblAlgn val="ctr"/>
        <c:lblOffset val="100"/>
        <c:tickLblSkip val="1"/>
        <c:tickMarkSkip val="1"/>
        <c:noMultiLvlLbl val="0"/>
      </c:catAx>
      <c:valAx>
        <c:axId val="323932664"/>
        <c:scaling>
          <c:orientation val="minMax"/>
        </c:scaling>
        <c:delete val="0"/>
        <c:axPos val="l"/>
        <c:majorGridlines>
          <c:spPr>
            <a:ln w="3175">
              <a:solidFill>
                <a:srgbClr val="000000"/>
              </a:solidFill>
              <a:prstDash val="solid"/>
            </a:ln>
          </c:spPr>
        </c:majorGridlines>
        <c:title>
          <c:tx>
            <c:rich>
              <a:bodyPr/>
              <a:lstStyle/>
              <a:p>
                <a:pPr>
                  <a:defRPr lang="ar-SA" sz="925" b="1" i="0" u="none" strike="noStrike" baseline="0">
                    <a:solidFill>
                      <a:srgbClr val="000000"/>
                    </a:solidFill>
                    <a:latin typeface="Tahoma"/>
                    <a:ea typeface="Tahoma"/>
                    <a:cs typeface="Tahoma"/>
                  </a:defRPr>
                </a:pPr>
                <a:r>
                  <a:rPr lang="en-US"/>
                  <a:t>Dollars</a:t>
                </a:r>
              </a:p>
            </c:rich>
          </c:tx>
          <c:layout>
            <c:manualLayout>
              <c:xMode val="edge"/>
              <c:yMode val="edge"/>
              <c:x val="2.3307447571018266E-2"/>
              <c:y val="0.4861338319332158"/>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lang="ar-SA" sz="925" b="0" i="0" u="none" strike="noStrike" baseline="0">
                <a:solidFill>
                  <a:srgbClr val="000000"/>
                </a:solidFill>
                <a:latin typeface="Arial"/>
                <a:ea typeface="Arial"/>
                <a:cs typeface="Arial"/>
              </a:defRPr>
            </a:pPr>
            <a:endParaRPr lang="ar-SA"/>
          </a:p>
        </c:txPr>
        <c:crossAx val="323933448"/>
        <c:crosses val="autoZero"/>
        <c:crossBetween val="between"/>
      </c:valAx>
      <c:spPr>
        <a:gradFill rotWithShape="0">
          <a:gsLst>
            <a:gs pos="0">
              <a:srgbClr val="C0C0C0"/>
            </a:gs>
            <a:gs pos="100000">
              <a:srgbClr val="FFFFFF"/>
            </a:gs>
          </a:gsLst>
          <a:lin ang="18900000" scaled="1"/>
        </a:gradFill>
        <a:ln w="12700">
          <a:solidFill>
            <a:srgbClr val="808080"/>
          </a:solidFill>
          <a:prstDash val="solid"/>
        </a:ln>
      </c:spPr>
    </c:plotArea>
    <c:legend>
      <c:legendPos val="r"/>
      <c:layout>
        <c:manualLayout>
          <c:xMode val="edge"/>
          <c:yMode val="edge"/>
          <c:x val="0.79420432220039294"/>
          <c:y val="0.44983312704641015"/>
          <c:w val="0.18614931237721033"/>
          <c:h val="0.16722425583089751"/>
        </c:manualLayout>
      </c:layout>
      <c:overlay val="0"/>
      <c:spPr>
        <a:solidFill>
          <a:srgbClr val="FFFFFF"/>
        </a:solidFill>
        <a:ln w="25400">
          <a:noFill/>
        </a:ln>
      </c:spPr>
      <c:txPr>
        <a:bodyPr/>
        <a:lstStyle/>
        <a:p>
          <a:pPr>
            <a:defRPr lang="ar-SA" sz="920" b="0" i="0" u="none" strike="noStrike" baseline="0">
              <a:solidFill>
                <a:srgbClr val="000000"/>
              </a:solidFill>
              <a:latin typeface="Arial"/>
              <a:ea typeface="Arial"/>
              <a:cs typeface="Arial"/>
            </a:defRPr>
          </a:pPr>
          <a:endParaRPr lang="ar-SA"/>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ar-SA"/>
    </a:p>
  </c:txPr>
  <c:printSettings>
    <c:headerFooter/>
    <c:pageMargins b="0.75000000000000022" l="0.70000000000000018" r="0.70000000000000018" t="0.75000000000000022" header="0.3000000000000001" footer="0.3000000000000001"/>
    <c:pageSetup orientation="portrait"/>
  </c:printSettings>
</c:chartSpace>
</file>

<file path=xl/ctrlProps/ctrlProp1.xml><?xml version="1.0" encoding="utf-8"?>
<formControlPr xmlns="http://schemas.microsoft.com/office/spreadsheetml/2009/9/main" objectType="Drop" dropStyle="combo" dx="22" fmlaLink="#REF!" fmlaRange="#REF!" sel="0" val="0"/>
</file>

<file path=xl/ctrlProps/ctrlProp2.xml><?xml version="1.0" encoding="utf-8"?>
<formControlPr xmlns="http://schemas.microsoft.com/office/spreadsheetml/2009/9/main" objectType="Drop" dropStyle="combo" dx="22" fmlaLink="#REF!" fmlaRange="#REF!" sel="0" val="0"/>
</file>

<file path=xl/ctrlProps/ctrlProp3.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1" Type="http://schemas.openxmlformats.org/officeDocument/2006/relationships/chart" Target="../charts/chart7.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0.xml"/><Relationship Id="rId7" Type="http://schemas.openxmlformats.org/officeDocument/2006/relationships/image" Target="../media/image2.png"/><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8.xml.rels><?xml version="1.0" encoding="UTF-8" standalone="yes"?>
<Relationships xmlns="http://schemas.openxmlformats.org/package/2006/relationships"><Relationship Id="rId1" Type="http://schemas.openxmlformats.org/officeDocument/2006/relationships/image" Target="../media/image4.emf"/></Relationships>
</file>

<file path=xl/drawings/_rels/drawing9.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28575</xdr:colOff>
          <xdr:row>0</xdr:row>
          <xdr:rowOff>0</xdr:rowOff>
        </xdr:from>
        <xdr:to>
          <xdr:col>3</xdr:col>
          <xdr:colOff>0</xdr:colOff>
          <xdr:row>0</xdr:row>
          <xdr:rowOff>0</xdr:rowOff>
        </xdr:to>
        <xdr:sp macro="" textlink="">
          <xdr:nvSpPr>
            <xdr:cNvPr id="1419265" name="Drop Down 1" hidden="1">
              <a:extLst>
                <a:ext uri="{63B3BB69-23CF-44E3-9099-C40C66FF867C}">
                  <a14:compatExt spid="_x0000_s14192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28575</xdr:colOff>
          <xdr:row>0</xdr:row>
          <xdr:rowOff>0</xdr:rowOff>
        </xdr:from>
        <xdr:to>
          <xdr:col>4</xdr:col>
          <xdr:colOff>28575</xdr:colOff>
          <xdr:row>0</xdr:row>
          <xdr:rowOff>0</xdr:rowOff>
        </xdr:to>
        <xdr:sp macro="" textlink="">
          <xdr:nvSpPr>
            <xdr:cNvPr id="1419266" name="Drop Down 2" hidden="1">
              <a:extLst>
                <a:ext uri="{63B3BB69-23CF-44E3-9099-C40C66FF867C}">
                  <a14:compatExt spid="_x0000_s141926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8</xdr:col>
      <xdr:colOff>838200</xdr:colOff>
      <xdr:row>43</xdr:row>
      <xdr:rowOff>171450</xdr:rowOff>
    </xdr:from>
    <xdr:to>
      <xdr:col>14</xdr:col>
      <xdr:colOff>809625</xdr:colOff>
      <xdr:row>57</xdr:row>
      <xdr:rowOff>85725</xdr:rowOff>
    </xdr:to>
    <xdr:graphicFrame macro="">
      <xdr:nvGraphicFramePr>
        <xdr:cNvPr id="1409115" name="مخطط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PrintsWithSheet="0"/>
  </xdr:twoCellAnchor>
  <xdr:twoCellAnchor editAs="absolute">
    <xdr:from>
      <xdr:col>1</xdr:col>
      <xdr:colOff>104775</xdr:colOff>
      <xdr:row>43</xdr:row>
      <xdr:rowOff>219075</xdr:rowOff>
    </xdr:from>
    <xdr:to>
      <xdr:col>8</xdr:col>
      <xdr:colOff>600075</xdr:colOff>
      <xdr:row>57</xdr:row>
      <xdr:rowOff>38100</xdr:rowOff>
    </xdr:to>
    <xdr:graphicFrame macro="">
      <xdr:nvGraphicFramePr>
        <xdr:cNvPr id="1409116" name="مخطط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PrintsWithSheet="0"/>
  </xdr:twoCellAnchor>
</xdr:wsDr>
</file>

<file path=xl/drawings/drawing3.xml><?xml version="1.0" encoding="utf-8"?>
<xdr:wsDr xmlns:xdr="http://schemas.openxmlformats.org/drawingml/2006/spreadsheetDrawing" xmlns:a="http://schemas.openxmlformats.org/drawingml/2006/main">
  <xdr:twoCellAnchor editAs="absolute">
    <xdr:from>
      <xdr:col>5</xdr:col>
      <xdr:colOff>1343025</xdr:colOff>
      <xdr:row>38</xdr:row>
      <xdr:rowOff>95250</xdr:rowOff>
    </xdr:from>
    <xdr:to>
      <xdr:col>10</xdr:col>
      <xdr:colOff>276225</xdr:colOff>
      <xdr:row>52</xdr:row>
      <xdr:rowOff>28575</xdr:rowOff>
    </xdr:to>
    <xdr:graphicFrame macro="">
      <xdr:nvGraphicFramePr>
        <xdr:cNvPr id="1410139" name="مخطط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PrintsWithSheet="0"/>
  </xdr:twoCellAnchor>
  <xdr:twoCellAnchor editAs="absolute">
    <xdr:from>
      <xdr:col>1</xdr:col>
      <xdr:colOff>104775</xdr:colOff>
      <xdr:row>38</xdr:row>
      <xdr:rowOff>142875</xdr:rowOff>
    </xdr:from>
    <xdr:to>
      <xdr:col>5</xdr:col>
      <xdr:colOff>1114425</xdr:colOff>
      <xdr:row>51</xdr:row>
      <xdr:rowOff>285750</xdr:rowOff>
    </xdr:to>
    <xdr:graphicFrame macro="">
      <xdr:nvGraphicFramePr>
        <xdr:cNvPr id="1410140" name="مخطط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PrintsWithSheet="0"/>
  </xdr:twoCellAnchor>
</xdr:wsDr>
</file>

<file path=xl/drawings/drawing4.xml><?xml version="1.0" encoding="utf-8"?>
<xdr:wsDr xmlns:xdr="http://schemas.openxmlformats.org/drawingml/2006/spreadsheetDrawing" xmlns:a="http://schemas.openxmlformats.org/drawingml/2006/main">
  <xdr:twoCellAnchor>
    <xdr:from>
      <xdr:col>6</xdr:col>
      <xdr:colOff>552450</xdr:colOff>
      <xdr:row>1</xdr:row>
      <xdr:rowOff>0</xdr:rowOff>
    </xdr:from>
    <xdr:to>
      <xdr:col>19</xdr:col>
      <xdr:colOff>419100</xdr:colOff>
      <xdr:row>20</xdr:row>
      <xdr:rowOff>104775</xdr:rowOff>
    </xdr:to>
    <xdr:graphicFrame macro="">
      <xdr:nvGraphicFramePr>
        <xdr:cNvPr id="1411118" name="مخطط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absolute">
    <xdr:from>
      <xdr:col>13</xdr:col>
      <xdr:colOff>276225</xdr:colOff>
      <xdr:row>3</xdr:row>
      <xdr:rowOff>428625</xdr:rowOff>
    </xdr:from>
    <xdr:to>
      <xdr:col>18</xdr:col>
      <xdr:colOff>190500</xdr:colOff>
      <xdr:row>15</xdr:row>
      <xdr:rowOff>180975</xdr:rowOff>
    </xdr:to>
    <xdr:graphicFrame macro="">
      <xdr:nvGraphicFramePr>
        <xdr:cNvPr id="1419310" name="مخطط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14</xdr:col>
      <xdr:colOff>904875</xdr:colOff>
      <xdr:row>2</xdr:row>
      <xdr:rowOff>38100</xdr:rowOff>
    </xdr:from>
    <xdr:to>
      <xdr:col>23</xdr:col>
      <xdr:colOff>47625</xdr:colOff>
      <xdr:row>16</xdr:row>
      <xdr:rowOff>47625</xdr:rowOff>
    </xdr:to>
    <xdr:graphicFrame macro="">
      <xdr:nvGraphicFramePr>
        <xdr:cNvPr id="1420334" name="مخطط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15</xdr:col>
      <xdr:colOff>142875</xdr:colOff>
      <xdr:row>1</xdr:row>
      <xdr:rowOff>66675</xdr:rowOff>
    </xdr:from>
    <xdr:to>
      <xdr:col>21</xdr:col>
      <xdr:colOff>504825</xdr:colOff>
      <xdr:row>10</xdr:row>
      <xdr:rowOff>266700</xdr:rowOff>
    </xdr:to>
    <xdr:graphicFrame macro="">
      <xdr:nvGraphicFramePr>
        <xdr:cNvPr id="1416508" name="مخطط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152400</xdr:colOff>
      <xdr:row>12</xdr:row>
      <xdr:rowOff>66675</xdr:rowOff>
    </xdr:from>
    <xdr:to>
      <xdr:col>21</xdr:col>
      <xdr:colOff>647700</xdr:colOff>
      <xdr:row>25</xdr:row>
      <xdr:rowOff>85725</xdr:rowOff>
    </xdr:to>
    <xdr:graphicFrame macro="">
      <xdr:nvGraphicFramePr>
        <xdr:cNvPr id="1416509" name="مخطط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123825</xdr:colOff>
      <xdr:row>26</xdr:row>
      <xdr:rowOff>95250</xdr:rowOff>
    </xdr:from>
    <xdr:to>
      <xdr:col>21</xdr:col>
      <xdr:colOff>762000</xdr:colOff>
      <xdr:row>37</xdr:row>
      <xdr:rowOff>485775</xdr:rowOff>
    </xdr:to>
    <xdr:graphicFrame macro="">
      <xdr:nvGraphicFramePr>
        <xdr:cNvPr id="1416510" name="مخطط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28575</xdr:colOff>
      <xdr:row>38</xdr:row>
      <xdr:rowOff>209550</xdr:rowOff>
    </xdr:from>
    <xdr:to>
      <xdr:col>21</xdr:col>
      <xdr:colOff>800100</xdr:colOff>
      <xdr:row>49</xdr:row>
      <xdr:rowOff>257175</xdr:rowOff>
    </xdr:to>
    <xdr:graphicFrame macro="">
      <xdr:nvGraphicFramePr>
        <xdr:cNvPr id="1416511" name="مخطط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57150</xdr:colOff>
      <xdr:row>50</xdr:row>
      <xdr:rowOff>304800</xdr:rowOff>
    </xdr:from>
    <xdr:to>
      <xdr:col>21</xdr:col>
      <xdr:colOff>819150</xdr:colOff>
      <xdr:row>63</xdr:row>
      <xdr:rowOff>171450</xdr:rowOff>
    </xdr:to>
    <xdr:graphicFrame macro="">
      <xdr:nvGraphicFramePr>
        <xdr:cNvPr id="1416512" name="مخطط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0</xdr:colOff>
      <xdr:row>64</xdr:row>
      <xdr:rowOff>152400</xdr:rowOff>
    </xdr:from>
    <xdr:to>
      <xdr:col>22</xdr:col>
      <xdr:colOff>85725</xdr:colOff>
      <xdr:row>76</xdr:row>
      <xdr:rowOff>133350</xdr:rowOff>
    </xdr:to>
    <xdr:graphicFrame macro="">
      <xdr:nvGraphicFramePr>
        <xdr:cNvPr id="1416513" name="مخطط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581025</xdr:colOff>
      <xdr:row>28</xdr:row>
      <xdr:rowOff>0</xdr:rowOff>
    </xdr:from>
    <xdr:to>
      <xdr:col>13</xdr:col>
      <xdr:colOff>190500</xdr:colOff>
      <xdr:row>33</xdr:row>
      <xdr:rowOff>38100</xdr:rowOff>
    </xdr:to>
    <xdr:pic>
      <xdr:nvPicPr>
        <xdr:cNvPr id="1416514" name="Picture 15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3692125" y="8648700"/>
          <a:ext cx="5686425"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752475</xdr:colOff>
      <xdr:row>38</xdr:row>
      <xdr:rowOff>95250</xdr:rowOff>
    </xdr:from>
    <xdr:to>
      <xdr:col>20</xdr:col>
      <xdr:colOff>514350</xdr:colOff>
      <xdr:row>66</xdr:row>
      <xdr:rowOff>47625</xdr:rowOff>
    </xdr:to>
    <xdr:pic>
      <xdr:nvPicPr>
        <xdr:cNvPr id="453679"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827125" y="7648575"/>
          <a:ext cx="10353675" cy="582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8</xdr:col>
          <xdr:colOff>1343025</xdr:colOff>
          <xdr:row>23</xdr:row>
          <xdr:rowOff>152400</xdr:rowOff>
        </xdr:from>
        <xdr:to>
          <xdr:col>9</xdr:col>
          <xdr:colOff>285750</xdr:colOff>
          <xdr:row>25</xdr:row>
          <xdr:rowOff>28575</xdr:rowOff>
        </xdr:to>
        <xdr:sp macro="" textlink="">
          <xdr:nvSpPr>
            <xdr:cNvPr id="453633" name="Object 1" hidden="1">
              <a:extLst>
                <a:ext uri="{63B3BB69-23CF-44E3-9099-C40C66FF867C}">
                  <a14:compatExt spid="_x0000_s4536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8</xdr:col>
      <xdr:colOff>2628900</xdr:colOff>
      <xdr:row>0</xdr:row>
      <xdr:rowOff>238125</xdr:rowOff>
    </xdr:from>
    <xdr:to>
      <xdr:col>12</xdr:col>
      <xdr:colOff>952500</xdr:colOff>
      <xdr:row>16</xdr:row>
      <xdr:rowOff>171450</xdr:rowOff>
    </xdr:to>
    <xdr:graphicFrame macro="">
      <xdr:nvGraphicFramePr>
        <xdr:cNvPr id="1414280"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2676525</xdr:colOff>
      <xdr:row>16</xdr:row>
      <xdr:rowOff>104775</xdr:rowOff>
    </xdr:from>
    <xdr:to>
      <xdr:col>12</xdr:col>
      <xdr:colOff>1019175</xdr:colOff>
      <xdr:row>33</xdr:row>
      <xdr:rowOff>66675</xdr:rowOff>
    </xdr:to>
    <xdr:graphicFrame macro="">
      <xdr:nvGraphicFramePr>
        <xdr:cNvPr id="141428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1228725</xdr:colOff>
      <xdr:row>46</xdr:row>
      <xdr:rowOff>161925</xdr:rowOff>
    </xdr:from>
    <xdr:to>
      <xdr:col>13</xdr:col>
      <xdr:colOff>762000</xdr:colOff>
      <xdr:row>76</xdr:row>
      <xdr:rowOff>142875</xdr:rowOff>
    </xdr:to>
    <xdr:graphicFrame macro="">
      <xdr:nvGraphicFramePr>
        <xdr:cNvPr id="1414282" name="مخطط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16</xdr:row>
      <xdr:rowOff>142875</xdr:rowOff>
    </xdr:from>
    <xdr:to>
      <xdr:col>6</xdr:col>
      <xdr:colOff>0</xdr:colOff>
      <xdr:row>16</xdr:row>
      <xdr:rowOff>142875</xdr:rowOff>
    </xdr:to>
    <xdr:sp macro="" textlink="">
      <xdr:nvSpPr>
        <xdr:cNvPr id="271776" name="Line 1"/>
        <xdr:cNvSpPr>
          <a:spLocks noChangeShapeType="1"/>
        </xdr:cNvSpPr>
      </xdr:nvSpPr>
      <xdr:spPr bwMode="auto">
        <a:xfrm>
          <a:off x="122434350" y="2190750"/>
          <a:ext cx="876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22</xdr:row>
      <xdr:rowOff>123825</xdr:rowOff>
    </xdr:from>
    <xdr:to>
      <xdr:col>9</xdr:col>
      <xdr:colOff>0</xdr:colOff>
      <xdr:row>26</xdr:row>
      <xdr:rowOff>57150</xdr:rowOff>
    </xdr:to>
    <xdr:pic>
      <xdr:nvPicPr>
        <xdr:cNvPr id="271777"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120710325" y="3324225"/>
          <a:ext cx="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35</xdr:row>
      <xdr:rowOff>200025</xdr:rowOff>
    </xdr:from>
    <xdr:to>
      <xdr:col>5</xdr:col>
      <xdr:colOff>0</xdr:colOff>
      <xdr:row>40</xdr:row>
      <xdr:rowOff>171450</xdr:rowOff>
    </xdr:to>
    <xdr:pic>
      <xdr:nvPicPr>
        <xdr:cNvPr id="271778"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123310650" y="6715125"/>
          <a:ext cx="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22</xdr:row>
      <xdr:rowOff>238125</xdr:rowOff>
    </xdr:from>
    <xdr:to>
      <xdr:col>5</xdr:col>
      <xdr:colOff>0</xdr:colOff>
      <xdr:row>27</xdr:row>
      <xdr:rowOff>9525</xdr:rowOff>
    </xdr:to>
    <xdr:pic>
      <xdr:nvPicPr>
        <xdr:cNvPr id="271779"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123310650" y="3438525"/>
          <a:ext cx="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35</xdr:row>
      <xdr:rowOff>142875</xdr:rowOff>
    </xdr:from>
    <xdr:to>
      <xdr:col>9</xdr:col>
      <xdr:colOff>0</xdr:colOff>
      <xdr:row>40</xdr:row>
      <xdr:rowOff>114300</xdr:rowOff>
    </xdr:to>
    <xdr:pic>
      <xdr:nvPicPr>
        <xdr:cNvPr id="271780"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120710325" y="6657975"/>
          <a:ext cx="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49</xdr:row>
      <xdr:rowOff>104775</xdr:rowOff>
    </xdr:from>
    <xdr:to>
      <xdr:col>5</xdr:col>
      <xdr:colOff>0</xdr:colOff>
      <xdr:row>54</xdr:row>
      <xdr:rowOff>76200</xdr:rowOff>
    </xdr:to>
    <xdr:pic>
      <xdr:nvPicPr>
        <xdr:cNvPr id="271781"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123310650" y="10020300"/>
          <a:ext cx="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50</xdr:row>
      <xdr:rowOff>0</xdr:rowOff>
    </xdr:from>
    <xdr:to>
      <xdr:col>9</xdr:col>
      <xdr:colOff>0</xdr:colOff>
      <xdr:row>54</xdr:row>
      <xdr:rowOff>200025</xdr:rowOff>
    </xdr:to>
    <xdr:pic>
      <xdr:nvPicPr>
        <xdr:cNvPr id="271782" name="Picture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120710325" y="10144125"/>
          <a:ext cx="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63</xdr:row>
      <xdr:rowOff>152400</xdr:rowOff>
    </xdr:from>
    <xdr:to>
      <xdr:col>5</xdr:col>
      <xdr:colOff>0</xdr:colOff>
      <xdr:row>68</xdr:row>
      <xdr:rowOff>123825</xdr:rowOff>
    </xdr:to>
    <xdr:pic>
      <xdr:nvPicPr>
        <xdr:cNvPr id="271783"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123310650" y="13420725"/>
          <a:ext cx="0" cy="1200150"/>
        </a:xfrm>
        <a:prstGeom prst="rect">
          <a:avLst/>
        </a:prstGeom>
        <a:gradFill rotWithShape="1">
          <a:gsLst>
            <a:gs pos="0">
              <a:srgbClr val="00FFFF"/>
            </a:gs>
            <a:gs pos="100000">
              <a:srgbClr val="007676"/>
            </a:gs>
          </a:gsLst>
          <a:lin ang="0" scaled="1"/>
        </a:gra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64</xdr:row>
      <xdr:rowOff>19050</xdr:rowOff>
    </xdr:from>
    <xdr:to>
      <xdr:col>9</xdr:col>
      <xdr:colOff>0</xdr:colOff>
      <xdr:row>68</xdr:row>
      <xdr:rowOff>219075</xdr:rowOff>
    </xdr:to>
    <xdr:pic>
      <xdr:nvPicPr>
        <xdr:cNvPr id="271784"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666" t="6061" r="3334" b="1515"/>
        <a:stretch>
          <a:fillRect/>
        </a:stretch>
      </xdr:blipFill>
      <xdr:spPr bwMode="auto">
        <a:xfrm>
          <a:off x="120710325" y="13515975"/>
          <a:ext cx="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22</xdr:col>
          <xdr:colOff>171450</xdr:colOff>
          <xdr:row>8</xdr:row>
          <xdr:rowOff>171450</xdr:rowOff>
        </xdr:from>
        <xdr:to>
          <xdr:col>27</xdr:col>
          <xdr:colOff>438150</xdr:colOff>
          <xdr:row>13</xdr:row>
          <xdr:rowOff>104775</xdr:rowOff>
        </xdr:to>
        <xdr:sp macro="" textlink="">
          <xdr:nvSpPr>
            <xdr:cNvPr id="271370" name="Button 10" hidden="1">
              <a:extLst>
                <a:ext uri="{63B3BB69-23CF-44E3-9099-C40C66FF867C}">
                  <a14:compatExt spid="_x0000_s27137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1">
                <a:defRPr sz="1000"/>
              </a:pPr>
              <a:r>
                <a:rPr lang="ar-SA" sz="1200" b="0" i="0" u="none" strike="noStrike" baseline="0">
                  <a:solidFill>
                    <a:srgbClr val="000000"/>
                  </a:solidFill>
                  <a:latin typeface="Arial"/>
                  <a:cs typeface="Arial"/>
                </a:rPr>
                <a:t>صفحة حساب العمر وتحويل التأريخ</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603;&#1604;%20&#1605;&#1575;%20&#1610;&#1582;&#1589;%20&#1604;&#1604;&#1593;&#1605;&#1604;%20&#1604;&#1583;&#1585;&#1575;&#1587;&#1575;&#1578;%20&#1575;&#1604;&#1580;&#1583;&#1608;&#1609;%20&#1575;&#1604;&#1575;&#1602;&#1578;&#1589;&#1575;&#1583;&#1610;&#1577;\&#1575;&#1604;&#1583;&#1585;&#1575;&#1587;&#1577;%20&#1575;&#1604;&#1606;&#1605;&#1608;&#1584;&#1580;&#1610;&#1577;%20&#1604;&#1583;&#1585;&#1575;&#1587;&#1575;&#1578;%20&#1575;&#1604;&#1580;&#1583;&#1608;&#1609;%20&#1575;&#1604;&#1575;&#1602;&#1578;&#1589;&#1575;&#1583;&#1610;&#1577;%20&#1604;&#1589;&#1606;&#1583;&#1608;&#1602;%20&#1575;&#1604;&#1578;&#1606;&#1605;&#1610;&#1577;%20&#1575;&#1604;&#1589;&#1606;&#1575;&#1593;&#1610;%20&#1604;&#1593;&#1575;&#1605;%202016\&#1583;&#1585;&#1575;&#1587;&#1577;%20&#1575;&#1602;&#1578;&#1589;&#1575;&#1583;&#1610;&#1577;%20&#1588;&#1575;&#1605;&#1604;&#1577;%20&#1605;&#1606;%20&#1575;&#1604;&#1606;&#157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0%20BackUp\2_Omar\&#1578;&#1593;&#1604;&#1610;&#1605;&#1609;\!0_ok\_Chart\_Gantt%20Chart\OK\1\All%20%23%23%23%20Color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575;&#1604;&#1606;&#1605;&#1608;&#1584;&#1580;%20&#1575;&#1604;&#1606;&#1607;&#1575;&#1574;&#1610;%20&#1604;&#1583;&#1585;&#1575;&#1587;&#1575;&#1578;%20&#1575;&#1604;&#1576;&#1610;&#1608;&#1578;%20&#1575;&#1604;&#1605;&#1581;&#1605;&#1610;&#1577;%20-%20&#1575;&#1604;&#1587;&#1610;&#158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عنوان"/>
      <sheetName val="دراسة الريادة الشخصية"/>
      <sheetName val="الدراسة المبدئية"/>
      <sheetName val="المقدمة"/>
      <sheetName val="المناخ الاستثماري"/>
      <sheetName val="الدراسة القانونية"/>
      <sheetName val="الدراسة السوقية"/>
      <sheetName val="الدراسة الفنية والهندسية"/>
      <sheetName val="الدراسة المالية"/>
      <sheetName val="التحليل المالي"/>
      <sheetName val="تحليل الحساسية"/>
      <sheetName val="الربحية القومية"/>
      <sheetName val="تحليل المخاطر"/>
      <sheetName val="الحقو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ورقة1"/>
      <sheetName val="ورقة2"/>
      <sheetName val="XL Colors"/>
      <sheetName val="Omar"/>
      <sheetName val="Enumeration"/>
    </sheetNames>
    <sheetDataSet>
      <sheetData sheetId="0" refreshError="1"/>
      <sheetData sheetId="1" refreshError="1"/>
      <sheetData sheetId="2"/>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فهرس الدراسة للاوراق"/>
      <sheetName val="معلومات عن الدراسة"/>
      <sheetName val="الأرض"/>
      <sheetName val="الإيجار"/>
      <sheetName val="المباني والإنشاءات"/>
      <sheetName val="المعدات"/>
      <sheetName val="تكاليف البيوت المحمية"/>
      <sheetName val="وسائل النقل والانتقال"/>
      <sheetName val="تكلفة المولدات والمضخات"/>
      <sheetName val="الاثاثات"/>
      <sheetName val="ما قبل التشغيل"/>
      <sheetName val="جداول الاهلاك والصيانة"/>
      <sheetName val="رأس المال الثابت"/>
      <sheetName val="الاجور والرواتب"/>
      <sheetName val="الأجور الإدارية"/>
      <sheetName val="الإجور الإنتاجية"/>
      <sheetName val="الاجور الوطنية"/>
      <sheetName val="اجمالي الرواتب"/>
      <sheetName val="الخدمات والمنافع العامة"/>
      <sheetName val="المصاريف الادارية والعمومية"/>
      <sheetName val="المواد الخام "/>
      <sheetName val="الدعاية"/>
      <sheetName val="راس المال العامل"/>
      <sheetName val="التكلفة الاستثمارية"/>
      <sheetName val="تكاليف التشغيل السنوية"/>
      <sheetName val="الايرادات"/>
      <sheetName val="جدول الخصم  "/>
      <sheetName val="مصادر التمويل"/>
      <sheetName val="الحساسية"/>
      <sheetName val=" متوسط المؤشرات"/>
      <sheetName val="قائمة الدخل"/>
      <sheetName val="قائمة التدفقات النقدية"/>
      <sheetName val="المركز المالي الميزانية"/>
      <sheetName val="نقطة التعادل متعدد المنتجات"/>
      <sheetName val="نقطة التعادل متعدد المنتجات (2)"/>
      <sheetName val="طريقة حساب نقطة التعادل من النت"/>
      <sheetName val="تدرج الطاقة الانتاجية"/>
      <sheetName val="زيادة الايرادات والتكاليف 10%"/>
      <sheetName val="انخفاض الايرادات والتكاليف 10%"/>
      <sheetName val="تحليل الحساسية الاساسي"/>
      <sheetName val="التغير في الايراد والتكاليف معا"/>
      <sheetName val="لتعديل وتنسيق التواريخ للدراسات"/>
      <sheetName val="تحويل المقاسات"/>
      <sheetName val="تنسيقات ارقام"/>
      <sheetName val="التقويم"/>
      <sheetName val="التقويم الهجري مقابل الميلادي"/>
      <sheetName val="Graph"/>
      <sheetName val="الة حساب مؤشرات تقييم المشروعات"/>
      <sheetName val="Breakeven Analysis Data"/>
      <sheetName val="البرنامج الزمني"/>
      <sheetName val="الحوافز المقدمة للقطاع الصناعي "/>
      <sheetName val="الطلب والعرض وحصة المشروع"/>
      <sheetName val="معادلة الاتجاه العام"/>
      <sheetName val="المربعات الصغرى"/>
      <sheetName val="الصيغة اللوغارتيمية"/>
      <sheetName val="معدل النمو"/>
      <sheetName val="البرنامج الزمني للمشروع"/>
      <sheetName val="المعرفة الفنية"/>
      <sheetName val="تكاليف أخرى"/>
      <sheetName val="الاجماليات"/>
      <sheetName val="فترة الاسترداد"/>
      <sheetName val="المؤشرات خلال سنوات"/>
      <sheetName val="مؤشرات الربحية والمردود"/>
      <sheetName val="معدل العائد الداخل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22.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62.bin"/><Relationship Id="rId4" Type="http://schemas.openxmlformats.org/officeDocument/2006/relationships/ctrlProp" Target="../ctrlProps/ctrlProp3.xml"/></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67"/>
  <dimension ref="A1:M59"/>
  <sheetViews>
    <sheetView rightToLeft="1" tabSelected="1" view="pageBreakPreview" topLeftCell="A13" zoomScale="75" zoomScaleNormal="75" workbookViewId="0">
      <selection activeCell="G18" sqref="G18"/>
    </sheetView>
  </sheetViews>
  <sheetFormatPr defaultRowHeight="30"/>
  <cols>
    <col min="1" max="1" width="2.5" style="1564" customWidth="1"/>
    <col min="2" max="2" width="42" style="1564" customWidth="1"/>
    <col min="3" max="3" width="22.875" style="1564" customWidth="1"/>
    <col min="4" max="4" width="24.75" style="1564" customWidth="1"/>
    <col min="5" max="5" width="33.5" style="1564" customWidth="1"/>
    <col min="6" max="6" width="18" style="1564" bestFit="1" customWidth="1"/>
    <col min="7" max="7" width="19.5" style="1564" customWidth="1"/>
    <col min="8" max="9" width="22.875" style="1564" customWidth="1"/>
    <col min="10" max="10" width="14.625" style="1564" customWidth="1"/>
    <col min="11" max="12" width="9" style="1564"/>
    <col min="13" max="13" width="16.5" style="1564" customWidth="1"/>
    <col min="14" max="256" width="9" style="1564"/>
    <col min="257" max="257" width="2.5" style="1564" customWidth="1"/>
    <col min="258" max="258" width="44.125" style="1564" customWidth="1"/>
    <col min="259" max="259" width="28.5" style="1564" customWidth="1"/>
    <col min="260" max="260" width="24.75" style="1564" customWidth="1"/>
    <col min="261" max="261" width="28.375" style="1564" customWidth="1"/>
    <col min="262" max="262" width="16.875" style="1564" customWidth="1"/>
    <col min="263" max="263" width="19.5" style="1564" customWidth="1"/>
    <col min="264" max="265" width="22.875" style="1564" customWidth="1"/>
    <col min="266" max="266" width="24.75" style="1564" customWidth="1"/>
    <col min="267" max="512" width="9" style="1564"/>
    <col min="513" max="513" width="2.5" style="1564" customWidth="1"/>
    <col min="514" max="514" width="44.125" style="1564" customWidth="1"/>
    <col min="515" max="515" width="28.5" style="1564" customWidth="1"/>
    <col min="516" max="516" width="24.75" style="1564" customWidth="1"/>
    <col min="517" max="517" width="28.375" style="1564" customWidth="1"/>
    <col min="518" max="518" width="16.875" style="1564" customWidth="1"/>
    <col min="519" max="519" width="19.5" style="1564" customWidth="1"/>
    <col min="520" max="521" width="22.875" style="1564" customWidth="1"/>
    <col min="522" max="522" width="24.75" style="1564" customWidth="1"/>
    <col min="523" max="768" width="9" style="1564"/>
    <col min="769" max="769" width="2.5" style="1564" customWidth="1"/>
    <col min="770" max="770" width="44.125" style="1564" customWidth="1"/>
    <col min="771" max="771" width="28.5" style="1564" customWidth="1"/>
    <col min="772" max="772" width="24.75" style="1564" customWidth="1"/>
    <col min="773" max="773" width="28.375" style="1564" customWidth="1"/>
    <col min="774" max="774" width="16.875" style="1564" customWidth="1"/>
    <col min="775" max="775" width="19.5" style="1564" customWidth="1"/>
    <col min="776" max="777" width="22.875" style="1564" customWidth="1"/>
    <col min="778" max="778" width="24.75" style="1564" customWidth="1"/>
    <col min="779" max="1024" width="9" style="1564"/>
    <col min="1025" max="1025" width="2.5" style="1564" customWidth="1"/>
    <col min="1026" max="1026" width="44.125" style="1564" customWidth="1"/>
    <col min="1027" max="1027" width="28.5" style="1564" customWidth="1"/>
    <col min="1028" max="1028" width="24.75" style="1564" customWidth="1"/>
    <col min="1029" max="1029" width="28.375" style="1564" customWidth="1"/>
    <col min="1030" max="1030" width="16.875" style="1564" customWidth="1"/>
    <col min="1031" max="1031" width="19.5" style="1564" customWidth="1"/>
    <col min="1032" max="1033" width="22.875" style="1564" customWidth="1"/>
    <col min="1034" max="1034" width="24.75" style="1564" customWidth="1"/>
    <col min="1035" max="1280" width="9" style="1564"/>
    <col min="1281" max="1281" width="2.5" style="1564" customWidth="1"/>
    <col min="1282" max="1282" width="44.125" style="1564" customWidth="1"/>
    <col min="1283" max="1283" width="28.5" style="1564" customWidth="1"/>
    <col min="1284" max="1284" width="24.75" style="1564" customWidth="1"/>
    <col min="1285" max="1285" width="28.375" style="1564" customWidth="1"/>
    <col min="1286" max="1286" width="16.875" style="1564" customWidth="1"/>
    <col min="1287" max="1287" width="19.5" style="1564" customWidth="1"/>
    <col min="1288" max="1289" width="22.875" style="1564" customWidth="1"/>
    <col min="1290" max="1290" width="24.75" style="1564" customWidth="1"/>
    <col min="1291" max="1536" width="9" style="1564"/>
    <col min="1537" max="1537" width="2.5" style="1564" customWidth="1"/>
    <col min="1538" max="1538" width="44.125" style="1564" customWidth="1"/>
    <col min="1539" max="1539" width="28.5" style="1564" customWidth="1"/>
    <col min="1540" max="1540" width="24.75" style="1564" customWidth="1"/>
    <col min="1541" max="1541" width="28.375" style="1564" customWidth="1"/>
    <col min="1542" max="1542" width="16.875" style="1564" customWidth="1"/>
    <col min="1543" max="1543" width="19.5" style="1564" customWidth="1"/>
    <col min="1544" max="1545" width="22.875" style="1564" customWidth="1"/>
    <col min="1546" max="1546" width="24.75" style="1564" customWidth="1"/>
    <col min="1547" max="1792" width="9" style="1564"/>
    <col min="1793" max="1793" width="2.5" style="1564" customWidth="1"/>
    <col min="1794" max="1794" width="44.125" style="1564" customWidth="1"/>
    <col min="1795" max="1795" width="28.5" style="1564" customWidth="1"/>
    <col min="1796" max="1796" width="24.75" style="1564" customWidth="1"/>
    <col min="1797" max="1797" width="28.375" style="1564" customWidth="1"/>
    <col min="1798" max="1798" width="16.875" style="1564" customWidth="1"/>
    <col min="1799" max="1799" width="19.5" style="1564" customWidth="1"/>
    <col min="1800" max="1801" width="22.875" style="1564" customWidth="1"/>
    <col min="1802" max="1802" width="24.75" style="1564" customWidth="1"/>
    <col min="1803" max="2048" width="9" style="1564"/>
    <col min="2049" max="2049" width="2.5" style="1564" customWidth="1"/>
    <col min="2050" max="2050" width="44.125" style="1564" customWidth="1"/>
    <col min="2051" max="2051" width="28.5" style="1564" customWidth="1"/>
    <col min="2052" max="2052" width="24.75" style="1564" customWidth="1"/>
    <col min="2053" max="2053" width="28.375" style="1564" customWidth="1"/>
    <col min="2054" max="2054" width="16.875" style="1564" customWidth="1"/>
    <col min="2055" max="2055" width="19.5" style="1564" customWidth="1"/>
    <col min="2056" max="2057" width="22.875" style="1564" customWidth="1"/>
    <col min="2058" max="2058" width="24.75" style="1564" customWidth="1"/>
    <col min="2059" max="2304" width="9" style="1564"/>
    <col min="2305" max="2305" width="2.5" style="1564" customWidth="1"/>
    <col min="2306" max="2306" width="44.125" style="1564" customWidth="1"/>
    <col min="2307" max="2307" width="28.5" style="1564" customWidth="1"/>
    <col min="2308" max="2308" width="24.75" style="1564" customWidth="1"/>
    <col min="2309" max="2309" width="28.375" style="1564" customWidth="1"/>
    <col min="2310" max="2310" width="16.875" style="1564" customWidth="1"/>
    <col min="2311" max="2311" width="19.5" style="1564" customWidth="1"/>
    <col min="2312" max="2313" width="22.875" style="1564" customWidth="1"/>
    <col min="2314" max="2314" width="24.75" style="1564" customWidth="1"/>
    <col min="2315" max="2560" width="9" style="1564"/>
    <col min="2561" max="2561" width="2.5" style="1564" customWidth="1"/>
    <col min="2562" max="2562" width="44.125" style="1564" customWidth="1"/>
    <col min="2563" max="2563" width="28.5" style="1564" customWidth="1"/>
    <col min="2564" max="2564" width="24.75" style="1564" customWidth="1"/>
    <col min="2565" max="2565" width="28.375" style="1564" customWidth="1"/>
    <col min="2566" max="2566" width="16.875" style="1564" customWidth="1"/>
    <col min="2567" max="2567" width="19.5" style="1564" customWidth="1"/>
    <col min="2568" max="2569" width="22.875" style="1564" customWidth="1"/>
    <col min="2570" max="2570" width="24.75" style="1564" customWidth="1"/>
    <col min="2571" max="2816" width="9" style="1564"/>
    <col min="2817" max="2817" width="2.5" style="1564" customWidth="1"/>
    <col min="2818" max="2818" width="44.125" style="1564" customWidth="1"/>
    <col min="2819" max="2819" width="28.5" style="1564" customWidth="1"/>
    <col min="2820" max="2820" width="24.75" style="1564" customWidth="1"/>
    <col min="2821" max="2821" width="28.375" style="1564" customWidth="1"/>
    <col min="2822" max="2822" width="16.875" style="1564" customWidth="1"/>
    <col min="2823" max="2823" width="19.5" style="1564" customWidth="1"/>
    <col min="2824" max="2825" width="22.875" style="1564" customWidth="1"/>
    <col min="2826" max="2826" width="24.75" style="1564" customWidth="1"/>
    <col min="2827" max="3072" width="9" style="1564"/>
    <col min="3073" max="3073" width="2.5" style="1564" customWidth="1"/>
    <col min="3074" max="3074" width="44.125" style="1564" customWidth="1"/>
    <col min="3075" max="3075" width="28.5" style="1564" customWidth="1"/>
    <col min="3076" max="3076" width="24.75" style="1564" customWidth="1"/>
    <col min="3077" max="3077" width="28.375" style="1564" customWidth="1"/>
    <col min="3078" max="3078" width="16.875" style="1564" customWidth="1"/>
    <col min="3079" max="3079" width="19.5" style="1564" customWidth="1"/>
    <col min="3080" max="3081" width="22.875" style="1564" customWidth="1"/>
    <col min="3082" max="3082" width="24.75" style="1564" customWidth="1"/>
    <col min="3083" max="3328" width="9" style="1564"/>
    <col min="3329" max="3329" width="2.5" style="1564" customWidth="1"/>
    <col min="3330" max="3330" width="44.125" style="1564" customWidth="1"/>
    <col min="3331" max="3331" width="28.5" style="1564" customWidth="1"/>
    <col min="3332" max="3332" width="24.75" style="1564" customWidth="1"/>
    <col min="3333" max="3333" width="28.375" style="1564" customWidth="1"/>
    <col min="3334" max="3334" width="16.875" style="1564" customWidth="1"/>
    <col min="3335" max="3335" width="19.5" style="1564" customWidth="1"/>
    <col min="3336" max="3337" width="22.875" style="1564" customWidth="1"/>
    <col min="3338" max="3338" width="24.75" style="1564" customWidth="1"/>
    <col min="3339" max="3584" width="9" style="1564"/>
    <col min="3585" max="3585" width="2.5" style="1564" customWidth="1"/>
    <col min="3586" max="3586" width="44.125" style="1564" customWidth="1"/>
    <col min="3587" max="3587" width="28.5" style="1564" customWidth="1"/>
    <col min="3588" max="3588" width="24.75" style="1564" customWidth="1"/>
    <col min="3589" max="3589" width="28.375" style="1564" customWidth="1"/>
    <col min="3590" max="3590" width="16.875" style="1564" customWidth="1"/>
    <col min="3591" max="3591" width="19.5" style="1564" customWidth="1"/>
    <col min="3592" max="3593" width="22.875" style="1564" customWidth="1"/>
    <col min="3594" max="3594" width="24.75" style="1564" customWidth="1"/>
    <col min="3595" max="3840" width="9" style="1564"/>
    <col min="3841" max="3841" width="2.5" style="1564" customWidth="1"/>
    <col min="3842" max="3842" width="44.125" style="1564" customWidth="1"/>
    <col min="3843" max="3843" width="28.5" style="1564" customWidth="1"/>
    <col min="3844" max="3844" width="24.75" style="1564" customWidth="1"/>
    <col min="3845" max="3845" width="28.375" style="1564" customWidth="1"/>
    <col min="3846" max="3846" width="16.875" style="1564" customWidth="1"/>
    <col min="3847" max="3847" width="19.5" style="1564" customWidth="1"/>
    <col min="3848" max="3849" width="22.875" style="1564" customWidth="1"/>
    <col min="3850" max="3850" width="24.75" style="1564" customWidth="1"/>
    <col min="3851" max="4096" width="9" style="1564"/>
    <col min="4097" max="4097" width="2.5" style="1564" customWidth="1"/>
    <col min="4098" max="4098" width="44.125" style="1564" customWidth="1"/>
    <col min="4099" max="4099" width="28.5" style="1564" customWidth="1"/>
    <col min="4100" max="4100" width="24.75" style="1564" customWidth="1"/>
    <col min="4101" max="4101" width="28.375" style="1564" customWidth="1"/>
    <col min="4102" max="4102" width="16.875" style="1564" customWidth="1"/>
    <col min="4103" max="4103" width="19.5" style="1564" customWidth="1"/>
    <col min="4104" max="4105" width="22.875" style="1564" customWidth="1"/>
    <col min="4106" max="4106" width="24.75" style="1564" customWidth="1"/>
    <col min="4107" max="4352" width="9" style="1564"/>
    <col min="4353" max="4353" width="2.5" style="1564" customWidth="1"/>
    <col min="4354" max="4354" width="44.125" style="1564" customWidth="1"/>
    <col min="4355" max="4355" width="28.5" style="1564" customWidth="1"/>
    <col min="4356" max="4356" width="24.75" style="1564" customWidth="1"/>
    <col min="4357" max="4357" width="28.375" style="1564" customWidth="1"/>
    <col min="4358" max="4358" width="16.875" style="1564" customWidth="1"/>
    <col min="4359" max="4359" width="19.5" style="1564" customWidth="1"/>
    <col min="4360" max="4361" width="22.875" style="1564" customWidth="1"/>
    <col min="4362" max="4362" width="24.75" style="1564" customWidth="1"/>
    <col min="4363" max="4608" width="9" style="1564"/>
    <col min="4609" max="4609" width="2.5" style="1564" customWidth="1"/>
    <col min="4610" max="4610" width="44.125" style="1564" customWidth="1"/>
    <col min="4611" max="4611" width="28.5" style="1564" customWidth="1"/>
    <col min="4612" max="4612" width="24.75" style="1564" customWidth="1"/>
    <col min="4613" max="4613" width="28.375" style="1564" customWidth="1"/>
    <col min="4614" max="4614" width="16.875" style="1564" customWidth="1"/>
    <col min="4615" max="4615" width="19.5" style="1564" customWidth="1"/>
    <col min="4616" max="4617" width="22.875" style="1564" customWidth="1"/>
    <col min="4618" max="4618" width="24.75" style="1564" customWidth="1"/>
    <col min="4619" max="4864" width="9" style="1564"/>
    <col min="4865" max="4865" width="2.5" style="1564" customWidth="1"/>
    <col min="4866" max="4866" width="44.125" style="1564" customWidth="1"/>
    <col min="4867" max="4867" width="28.5" style="1564" customWidth="1"/>
    <col min="4868" max="4868" width="24.75" style="1564" customWidth="1"/>
    <col min="4869" max="4869" width="28.375" style="1564" customWidth="1"/>
    <col min="4870" max="4870" width="16.875" style="1564" customWidth="1"/>
    <col min="4871" max="4871" width="19.5" style="1564" customWidth="1"/>
    <col min="4872" max="4873" width="22.875" style="1564" customWidth="1"/>
    <col min="4874" max="4874" width="24.75" style="1564" customWidth="1"/>
    <col min="4875" max="5120" width="9" style="1564"/>
    <col min="5121" max="5121" width="2.5" style="1564" customWidth="1"/>
    <col min="5122" max="5122" width="44.125" style="1564" customWidth="1"/>
    <col min="5123" max="5123" width="28.5" style="1564" customWidth="1"/>
    <col min="5124" max="5124" width="24.75" style="1564" customWidth="1"/>
    <col min="5125" max="5125" width="28.375" style="1564" customWidth="1"/>
    <col min="5126" max="5126" width="16.875" style="1564" customWidth="1"/>
    <col min="5127" max="5127" width="19.5" style="1564" customWidth="1"/>
    <col min="5128" max="5129" width="22.875" style="1564" customWidth="1"/>
    <col min="5130" max="5130" width="24.75" style="1564" customWidth="1"/>
    <col min="5131" max="5376" width="9" style="1564"/>
    <col min="5377" max="5377" width="2.5" style="1564" customWidth="1"/>
    <col min="5378" max="5378" width="44.125" style="1564" customWidth="1"/>
    <col min="5379" max="5379" width="28.5" style="1564" customWidth="1"/>
    <col min="5380" max="5380" width="24.75" style="1564" customWidth="1"/>
    <col min="5381" max="5381" width="28.375" style="1564" customWidth="1"/>
    <col min="5382" max="5382" width="16.875" style="1564" customWidth="1"/>
    <col min="5383" max="5383" width="19.5" style="1564" customWidth="1"/>
    <col min="5384" max="5385" width="22.875" style="1564" customWidth="1"/>
    <col min="5386" max="5386" width="24.75" style="1564" customWidth="1"/>
    <col min="5387" max="5632" width="9" style="1564"/>
    <col min="5633" max="5633" width="2.5" style="1564" customWidth="1"/>
    <col min="5634" max="5634" width="44.125" style="1564" customWidth="1"/>
    <col min="5635" max="5635" width="28.5" style="1564" customWidth="1"/>
    <col min="5636" max="5636" width="24.75" style="1564" customWidth="1"/>
    <col min="5637" max="5637" width="28.375" style="1564" customWidth="1"/>
    <col min="5638" max="5638" width="16.875" style="1564" customWidth="1"/>
    <col min="5639" max="5639" width="19.5" style="1564" customWidth="1"/>
    <col min="5640" max="5641" width="22.875" style="1564" customWidth="1"/>
    <col min="5642" max="5642" width="24.75" style="1564" customWidth="1"/>
    <col min="5643" max="5888" width="9" style="1564"/>
    <col min="5889" max="5889" width="2.5" style="1564" customWidth="1"/>
    <col min="5890" max="5890" width="44.125" style="1564" customWidth="1"/>
    <col min="5891" max="5891" width="28.5" style="1564" customWidth="1"/>
    <col min="5892" max="5892" width="24.75" style="1564" customWidth="1"/>
    <col min="5893" max="5893" width="28.375" style="1564" customWidth="1"/>
    <col min="5894" max="5894" width="16.875" style="1564" customWidth="1"/>
    <col min="5895" max="5895" width="19.5" style="1564" customWidth="1"/>
    <col min="5896" max="5897" width="22.875" style="1564" customWidth="1"/>
    <col min="5898" max="5898" width="24.75" style="1564" customWidth="1"/>
    <col min="5899" max="6144" width="9" style="1564"/>
    <col min="6145" max="6145" width="2.5" style="1564" customWidth="1"/>
    <col min="6146" max="6146" width="44.125" style="1564" customWidth="1"/>
    <col min="6147" max="6147" width="28.5" style="1564" customWidth="1"/>
    <col min="6148" max="6148" width="24.75" style="1564" customWidth="1"/>
    <col min="6149" max="6149" width="28.375" style="1564" customWidth="1"/>
    <col min="6150" max="6150" width="16.875" style="1564" customWidth="1"/>
    <col min="6151" max="6151" width="19.5" style="1564" customWidth="1"/>
    <col min="6152" max="6153" width="22.875" style="1564" customWidth="1"/>
    <col min="6154" max="6154" width="24.75" style="1564" customWidth="1"/>
    <col min="6155" max="6400" width="9" style="1564"/>
    <col min="6401" max="6401" width="2.5" style="1564" customWidth="1"/>
    <col min="6402" max="6402" width="44.125" style="1564" customWidth="1"/>
    <col min="6403" max="6403" width="28.5" style="1564" customWidth="1"/>
    <col min="6404" max="6404" width="24.75" style="1564" customWidth="1"/>
    <col min="6405" max="6405" width="28.375" style="1564" customWidth="1"/>
    <col min="6406" max="6406" width="16.875" style="1564" customWidth="1"/>
    <col min="6407" max="6407" width="19.5" style="1564" customWidth="1"/>
    <col min="6408" max="6409" width="22.875" style="1564" customWidth="1"/>
    <col min="6410" max="6410" width="24.75" style="1564" customWidth="1"/>
    <col min="6411" max="6656" width="9" style="1564"/>
    <col min="6657" max="6657" width="2.5" style="1564" customWidth="1"/>
    <col min="6658" max="6658" width="44.125" style="1564" customWidth="1"/>
    <col min="6659" max="6659" width="28.5" style="1564" customWidth="1"/>
    <col min="6660" max="6660" width="24.75" style="1564" customWidth="1"/>
    <col min="6661" max="6661" width="28.375" style="1564" customWidth="1"/>
    <col min="6662" max="6662" width="16.875" style="1564" customWidth="1"/>
    <col min="6663" max="6663" width="19.5" style="1564" customWidth="1"/>
    <col min="6664" max="6665" width="22.875" style="1564" customWidth="1"/>
    <col min="6666" max="6666" width="24.75" style="1564" customWidth="1"/>
    <col min="6667" max="6912" width="9" style="1564"/>
    <col min="6913" max="6913" width="2.5" style="1564" customWidth="1"/>
    <col min="6914" max="6914" width="44.125" style="1564" customWidth="1"/>
    <col min="6915" max="6915" width="28.5" style="1564" customWidth="1"/>
    <col min="6916" max="6916" width="24.75" style="1564" customWidth="1"/>
    <col min="6917" max="6917" width="28.375" style="1564" customWidth="1"/>
    <col min="6918" max="6918" width="16.875" style="1564" customWidth="1"/>
    <col min="6919" max="6919" width="19.5" style="1564" customWidth="1"/>
    <col min="6920" max="6921" width="22.875" style="1564" customWidth="1"/>
    <col min="6922" max="6922" width="24.75" style="1564" customWidth="1"/>
    <col min="6923" max="7168" width="9" style="1564"/>
    <col min="7169" max="7169" width="2.5" style="1564" customWidth="1"/>
    <col min="7170" max="7170" width="44.125" style="1564" customWidth="1"/>
    <col min="7171" max="7171" width="28.5" style="1564" customWidth="1"/>
    <col min="7172" max="7172" width="24.75" style="1564" customWidth="1"/>
    <col min="7173" max="7173" width="28.375" style="1564" customWidth="1"/>
    <col min="7174" max="7174" width="16.875" style="1564" customWidth="1"/>
    <col min="7175" max="7175" width="19.5" style="1564" customWidth="1"/>
    <col min="7176" max="7177" width="22.875" style="1564" customWidth="1"/>
    <col min="7178" max="7178" width="24.75" style="1564" customWidth="1"/>
    <col min="7179" max="7424" width="9" style="1564"/>
    <col min="7425" max="7425" width="2.5" style="1564" customWidth="1"/>
    <col min="7426" max="7426" width="44.125" style="1564" customWidth="1"/>
    <col min="7427" max="7427" width="28.5" style="1564" customWidth="1"/>
    <col min="7428" max="7428" width="24.75" style="1564" customWidth="1"/>
    <col min="7429" max="7429" width="28.375" style="1564" customWidth="1"/>
    <col min="7430" max="7430" width="16.875" style="1564" customWidth="1"/>
    <col min="7431" max="7431" width="19.5" style="1564" customWidth="1"/>
    <col min="7432" max="7433" width="22.875" style="1564" customWidth="1"/>
    <col min="7434" max="7434" width="24.75" style="1564" customWidth="1"/>
    <col min="7435" max="7680" width="9" style="1564"/>
    <col min="7681" max="7681" width="2.5" style="1564" customWidth="1"/>
    <col min="7682" max="7682" width="44.125" style="1564" customWidth="1"/>
    <col min="7683" max="7683" width="28.5" style="1564" customWidth="1"/>
    <col min="7684" max="7684" width="24.75" style="1564" customWidth="1"/>
    <col min="7685" max="7685" width="28.375" style="1564" customWidth="1"/>
    <col min="7686" max="7686" width="16.875" style="1564" customWidth="1"/>
    <col min="7687" max="7687" width="19.5" style="1564" customWidth="1"/>
    <col min="7688" max="7689" width="22.875" style="1564" customWidth="1"/>
    <col min="7690" max="7690" width="24.75" style="1564" customWidth="1"/>
    <col min="7691" max="7936" width="9" style="1564"/>
    <col min="7937" max="7937" width="2.5" style="1564" customWidth="1"/>
    <col min="7938" max="7938" width="44.125" style="1564" customWidth="1"/>
    <col min="7939" max="7939" width="28.5" style="1564" customWidth="1"/>
    <col min="7940" max="7940" width="24.75" style="1564" customWidth="1"/>
    <col min="7941" max="7941" width="28.375" style="1564" customWidth="1"/>
    <col min="7942" max="7942" width="16.875" style="1564" customWidth="1"/>
    <col min="7943" max="7943" width="19.5" style="1564" customWidth="1"/>
    <col min="7944" max="7945" width="22.875" style="1564" customWidth="1"/>
    <col min="7946" max="7946" width="24.75" style="1564" customWidth="1"/>
    <col min="7947" max="8192" width="9" style="1564"/>
    <col min="8193" max="8193" width="2.5" style="1564" customWidth="1"/>
    <col min="8194" max="8194" width="44.125" style="1564" customWidth="1"/>
    <col min="8195" max="8195" width="28.5" style="1564" customWidth="1"/>
    <col min="8196" max="8196" width="24.75" style="1564" customWidth="1"/>
    <col min="8197" max="8197" width="28.375" style="1564" customWidth="1"/>
    <col min="8198" max="8198" width="16.875" style="1564" customWidth="1"/>
    <col min="8199" max="8199" width="19.5" style="1564" customWidth="1"/>
    <col min="8200" max="8201" width="22.875" style="1564" customWidth="1"/>
    <col min="8202" max="8202" width="24.75" style="1564" customWidth="1"/>
    <col min="8203" max="8448" width="9" style="1564"/>
    <col min="8449" max="8449" width="2.5" style="1564" customWidth="1"/>
    <col min="8450" max="8450" width="44.125" style="1564" customWidth="1"/>
    <col min="8451" max="8451" width="28.5" style="1564" customWidth="1"/>
    <col min="8452" max="8452" width="24.75" style="1564" customWidth="1"/>
    <col min="8453" max="8453" width="28.375" style="1564" customWidth="1"/>
    <col min="8454" max="8454" width="16.875" style="1564" customWidth="1"/>
    <col min="8455" max="8455" width="19.5" style="1564" customWidth="1"/>
    <col min="8456" max="8457" width="22.875" style="1564" customWidth="1"/>
    <col min="8458" max="8458" width="24.75" style="1564" customWidth="1"/>
    <col min="8459" max="8704" width="9" style="1564"/>
    <col min="8705" max="8705" width="2.5" style="1564" customWidth="1"/>
    <col min="8706" max="8706" width="44.125" style="1564" customWidth="1"/>
    <col min="8707" max="8707" width="28.5" style="1564" customWidth="1"/>
    <col min="8708" max="8708" width="24.75" style="1564" customWidth="1"/>
    <col min="8709" max="8709" width="28.375" style="1564" customWidth="1"/>
    <col min="8710" max="8710" width="16.875" style="1564" customWidth="1"/>
    <col min="8711" max="8711" width="19.5" style="1564" customWidth="1"/>
    <col min="8712" max="8713" width="22.875" style="1564" customWidth="1"/>
    <col min="8714" max="8714" width="24.75" style="1564" customWidth="1"/>
    <col min="8715" max="8960" width="9" style="1564"/>
    <col min="8961" max="8961" width="2.5" style="1564" customWidth="1"/>
    <col min="8962" max="8962" width="44.125" style="1564" customWidth="1"/>
    <col min="8963" max="8963" width="28.5" style="1564" customWidth="1"/>
    <col min="8964" max="8964" width="24.75" style="1564" customWidth="1"/>
    <col min="8965" max="8965" width="28.375" style="1564" customWidth="1"/>
    <col min="8966" max="8966" width="16.875" style="1564" customWidth="1"/>
    <col min="8967" max="8967" width="19.5" style="1564" customWidth="1"/>
    <col min="8968" max="8969" width="22.875" style="1564" customWidth="1"/>
    <col min="8970" max="8970" width="24.75" style="1564" customWidth="1"/>
    <col min="8971" max="9216" width="9" style="1564"/>
    <col min="9217" max="9217" width="2.5" style="1564" customWidth="1"/>
    <col min="9218" max="9218" width="44.125" style="1564" customWidth="1"/>
    <col min="9219" max="9219" width="28.5" style="1564" customWidth="1"/>
    <col min="9220" max="9220" width="24.75" style="1564" customWidth="1"/>
    <col min="9221" max="9221" width="28.375" style="1564" customWidth="1"/>
    <col min="9222" max="9222" width="16.875" style="1564" customWidth="1"/>
    <col min="9223" max="9223" width="19.5" style="1564" customWidth="1"/>
    <col min="9224" max="9225" width="22.875" style="1564" customWidth="1"/>
    <col min="9226" max="9226" width="24.75" style="1564" customWidth="1"/>
    <col min="9227" max="9472" width="9" style="1564"/>
    <col min="9473" max="9473" width="2.5" style="1564" customWidth="1"/>
    <col min="9474" max="9474" width="44.125" style="1564" customWidth="1"/>
    <col min="9475" max="9475" width="28.5" style="1564" customWidth="1"/>
    <col min="9476" max="9476" width="24.75" style="1564" customWidth="1"/>
    <col min="9477" max="9477" width="28.375" style="1564" customWidth="1"/>
    <col min="9478" max="9478" width="16.875" style="1564" customWidth="1"/>
    <col min="9479" max="9479" width="19.5" style="1564" customWidth="1"/>
    <col min="9480" max="9481" width="22.875" style="1564" customWidth="1"/>
    <col min="9482" max="9482" width="24.75" style="1564" customWidth="1"/>
    <col min="9483" max="9728" width="9" style="1564"/>
    <col min="9729" max="9729" width="2.5" style="1564" customWidth="1"/>
    <col min="9730" max="9730" width="44.125" style="1564" customWidth="1"/>
    <col min="9731" max="9731" width="28.5" style="1564" customWidth="1"/>
    <col min="9732" max="9732" width="24.75" style="1564" customWidth="1"/>
    <col min="9733" max="9733" width="28.375" style="1564" customWidth="1"/>
    <col min="9734" max="9734" width="16.875" style="1564" customWidth="1"/>
    <col min="9735" max="9735" width="19.5" style="1564" customWidth="1"/>
    <col min="9736" max="9737" width="22.875" style="1564" customWidth="1"/>
    <col min="9738" max="9738" width="24.75" style="1564" customWidth="1"/>
    <col min="9739" max="9984" width="9" style="1564"/>
    <col min="9985" max="9985" width="2.5" style="1564" customWidth="1"/>
    <col min="9986" max="9986" width="44.125" style="1564" customWidth="1"/>
    <col min="9987" max="9987" width="28.5" style="1564" customWidth="1"/>
    <col min="9988" max="9988" width="24.75" style="1564" customWidth="1"/>
    <col min="9989" max="9989" width="28.375" style="1564" customWidth="1"/>
    <col min="9990" max="9990" width="16.875" style="1564" customWidth="1"/>
    <col min="9991" max="9991" width="19.5" style="1564" customWidth="1"/>
    <col min="9992" max="9993" width="22.875" style="1564" customWidth="1"/>
    <col min="9994" max="9994" width="24.75" style="1564" customWidth="1"/>
    <col min="9995" max="10240" width="9" style="1564"/>
    <col min="10241" max="10241" width="2.5" style="1564" customWidth="1"/>
    <col min="10242" max="10242" width="44.125" style="1564" customWidth="1"/>
    <col min="10243" max="10243" width="28.5" style="1564" customWidth="1"/>
    <col min="10244" max="10244" width="24.75" style="1564" customWidth="1"/>
    <col min="10245" max="10245" width="28.375" style="1564" customWidth="1"/>
    <col min="10246" max="10246" width="16.875" style="1564" customWidth="1"/>
    <col min="10247" max="10247" width="19.5" style="1564" customWidth="1"/>
    <col min="10248" max="10249" width="22.875" style="1564" customWidth="1"/>
    <col min="10250" max="10250" width="24.75" style="1564" customWidth="1"/>
    <col min="10251" max="10496" width="9" style="1564"/>
    <col min="10497" max="10497" width="2.5" style="1564" customWidth="1"/>
    <col min="10498" max="10498" width="44.125" style="1564" customWidth="1"/>
    <col min="10499" max="10499" width="28.5" style="1564" customWidth="1"/>
    <col min="10500" max="10500" width="24.75" style="1564" customWidth="1"/>
    <col min="10501" max="10501" width="28.375" style="1564" customWidth="1"/>
    <col min="10502" max="10502" width="16.875" style="1564" customWidth="1"/>
    <col min="10503" max="10503" width="19.5" style="1564" customWidth="1"/>
    <col min="10504" max="10505" width="22.875" style="1564" customWidth="1"/>
    <col min="10506" max="10506" width="24.75" style="1564" customWidth="1"/>
    <col min="10507" max="10752" width="9" style="1564"/>
    <col min="10753" max="10753" width="2.5" style="1564" customWidth="1"/>
    <col min="10754" max="10754" width="44.125" style="1564" customWidth="1"/>
    <col min="10755" max="10755" width="28.5" style="1564" customWidth="1"/>
    <col min="10756" max="10756" width="24.75" style="1564" customWidth="1"/>
    <col min="10757" max="10757" width="28.375" style="1564" customWidth="1"/>
    <col min="10758" max="10758" width="16.875" style="1564" customWidth="1"/>
    <col min="10759" max="10759" width="19.5" style="1564" customWidth="1"/>
    <col min="10760" max="10761" width="22.875" style="1564" customWidth="1"/>
    <col min="10762" max="10762" width="24.75" style="1564" customWidth="1"/>
    <col min="10763" max="11008" width="9" style="1564"/>
    <col min="11009" max="11009" width="2.5" style="1564" customWidth="1"/>
    <col min="11010" max="11010" width="44.125" style="1564" customWidth="1"/>
    <col min="11011" max="11011" width="28.5" style="1564" customWidth="1"/>
    <col min="11012" max="11012" width="24.75" style="1564" customWidth="1"/>
    <col min="11013" max="11013" width="28.375" style="1564" customWidth="1"/>
    <col min="11014" max="11014" width="16.875" style="1564" customWidth="1"/>
    <col min="11015" max="11015" width="19.5" style="1564" customWidth="1"/>
    <col min="11016" max="11017" width="22.875" style="1564" customWidth="1"/>
    <col min="11018" max="11018" width="24.75" style="1564" customWidth="1"/>
    <col min="11019" max="11264" width="9" style="1564"/>
    <col min="11265" max="11265" width="2.5" style="1564" customWidth="1"/>
    <col min="11266" max="11266" width="44.125" style="1564" customWidth="1"/>
    <col min="11267" max="11267" width="28.5" style="1564" customWidth="1"/>
    <col min="11268" max="11268" width="24.75" style="1564" customWidth="1"/>
    <col min="11269" max="11269" width="28.375" style="1564" customWidth="1"/>
    <col min="11270" max="11270" width="16.875" style="1564" customWidth="1"/>
    <col min="11271" max="11271" width="19.5" style="1564" customWidth="1"/>
    <col min="11272" max="11273" width="22.875" style="1564" customWidth="1"/>
    <col min="11274" max="11274" width="24.75" style="1564" customWidth="1"/>
    <col min="11275" max="11520" width="9" style="1564"/>
    <col min="11521" max="11521" width="2.5" style="1564" customWidth="1"/>
    <col min="11522" max="11522" width="44.125" style="1564" customWidth="1"/>
    <col min="11523" max="11523" width="28.5" style="1564" customWidth="1"/>
    <col min="11524" max="11524" width="24.75" style="1564" customWidth="1"/>
    <col min="11525" max="11525" width="28.375" style="1564" customWidth="1"/>
    <col min="11526" max="11526" width="16.875" style="1564" customWidth="1"/>
    <col min="11527" max="11527" width="19.5" style="1564" customWidth="1"/>
    <col min="11528" max="11529" width="22.875" style="1564" customWidth="1"/>
    <col min="11530" max="11530" width="24.75" style="1564" customWidth="1"/>
    <col min="11531" max="11776" width="9" style="1564"/>
    <col min="11777" max="11777" width="2.5" style="1564" customWidth="1"/>
    <col min="11778" max="11778" width="44.125" style="1564" customWidth="1"/>
    <col min="11779" max="11779" width="28.5" style="1564" customWidth="1"/>
    <col min="11780" max="11780" width="24.75" style="1564" customWidth="1"/>
    <col min="11781" max="11781" width="28.375" style="1564" customWidth="1"/>
    <col min="11782" max="11782" width="16.875" style="1564" customWidth="1"/>
    <col min="11783" max="11783" width="19.5" style="1564" customWidth="1"/>
    <col min="11784" max="11785" width="22.875" style="1564" customWidth="1"/>
    <col min="11786" max="11786" width="24.75" style="1564" customWidth="1"/>
    <col min="11787" max="12032" width="9" style="1564"/>
    <col min="12033" max="12033" width="2.5" style="1564" customWidth="1"/>
    <col min="12034" max="12034" width="44.125" style="1564" customWidth="1"/>
    <col min="12035" max="12035" width="28.5" style="1564" customWidth="1"/>
    <col min="12036" max="12036" width="24.75" style="1564" customWidth="1"/>
    <col min="12037" max="12037" width="28.375" style="1564" customWidth="1"/>
    <col min="12038" max="12038" width="16.875" style="1564" customWidth="1"/>
    <col min="12039" max="12039" width="19.5" style="1564" customWidth="1"/>
    <col min="12040" max="12041" width="22.875" style="1564" customWidth="1"/>
    <col min="12042" max="12042" width="24.75" style="1564" customWidth="1"/>
    <col min="12043" max="12288" width="9" style="1564"/>
    <col min="12289" max="12289" width="2.5" style="1564" customWidth="1"/>
    <col min="12290" max="12290" width="44.125" style="1564" customWidth="1"/>
    <col min="12291" max="12291" width="28.5" style="1564" customWidth="1"/>
    <col min="12292" max="12292" width="24.75" style="1564" customWidth="1"/>
    <col min="12293" max="12293" width="28.375" style="1564" customWidth="1"/>
    <col min="12294" max="12294" width="16.875" style="1564" customWidth="1"/>
    <col min="12295" max="12295" width="19.5" style="1564" customWidth="1"/>
    <col min="12296" max="12297" width="22.875" style="1564" customWidth="1"/>
    <col min="12298" max="12298" width="24.75" style="1564" customWidth="1"/>
    <col min="12299" max="12544" width="9" style="1564"/>
    <col min="12545" max="12545" width="2.5" style="1564" customWidth="1"/>
    <col min="12546" max="12546" width="44.125" style="1564" customWidth="1"/>
    <col min="12547" max="12547" width="28.5" style="1564" customWidth="1"/>
    <col min="12548" max="12548" width="24.75" style="1564" customWidth="1"/>
    <col min="12549" max="12549" width="28.375" style="1564" customWidth="1"/>
    <col min="12550" max="12550" width="16.875" style="1564" customWidth="1"/>
    <col min="12551" max="12551" width="19.5" style="1564" customWidth="1"/>
    <col min="12552" max="12553" width="22.875" style="1564" customWidth="1"/>
    <col min="12554" max="12554" width="24.75" style="1564" customWidth="1"/>
    <col min="12555" max="12800" width="9" style="1564"/>
    <col min="12801" max="12801" width="2.5" style="1564" customWidth="1"/>
    <col min="12802" max="12802" width="44.125" style="1564" customWidth="1"/>
    <col min="12803" max="12803" width="28.5" style="1564" customWidth="1"/>
    <col min="12804" max="12804" width="24.75" style="1564" customWidth="1"/>
    <col min="12805" max="12805" width="28.375" style="1564" customWidth="1"/>
    <col min="12806" max="12806" width="16.875" style="1564" customWidth="1"/>
    <col min="12807" max="12807" width="19.5" style="1564" customWidth="1"/>
    <col min="12808" max="12809" width="22.875" style="1564" customWidth="1"/>
    <col min="12810" max="12810" width="24.75" style="1564" customWidth="1"/>
    <col min="12811" max="13056" width="9" style="1564"/>
    <col min="13057" max="13057" width="2.5" style="1564" customWidth="1"/>
    <col min="13058" max="13058" width="44.125" style="1564" customWidth="1"/>
    <col min="13059" max="13059" width="28.5" style="1564" customWidth="1"/>
    <col min="13060" max="13060" width="24.75" style="1564" customWidth="1"/>
    <col min="13061" max="13061" width="28.375" style="1564" customWidth="1"/>
    <col min="13062" max="13062" width="16.875" style="1564" customWidth="1"/>
    <col min="13063" max="13063" width="19.5" style="1564" customWidth="1"/>
    <col min="13064" max="13065" width="22.875" style="1564" customWidth="1"/>
    <col min="13066" max="13066" width="24.75" style="1564" customWidth="1"/>
    <col min="13067" max="13312" width="9" style="1564"/>
    <col min="13313" max="13313" width="2.5" style="1564" customWidth="1"/>
    <col min="13314" max="13314" width="44.125" style="1564" customWidth="1"/>
    <col min="13315" max="13315" width="28.5" style="1564" customWidth="1"/>
    <col min="13316" max="13316" width="24.75" style="1564" customWidth="1"/>
    <col min="13317" max="13317" width="28.375" style="1564" customWidth="1"/>
    <col min="13318" max="13318" width="16.875" style="1564" customWidth="1"/>
    <col min="13319" max="13319" width="19.5" style="1564" customWidth="1"/>
    <col min="13320" max="13321" width="22.875" style="1564" customWidth="1"/>
    <col min="13322" max="13322" width="24.75" style="1564" customWidth="1"/>
    <col min="13323" max="13568" width="9" style="1564"/>
    <col min="13569" max="13569" width="2.5" style="1564" customWidth="1"/>
    <col min="13570" max="13570" width="44.125" style="1564" customWidth="1"/>
    <col min="13571" max="13571" width="28.5" style="1564" customWidth="1"/>
    <col min="13572" max="13572" width="24.75" style="1564" customWidth="1"/>
    <col min="13573" max="13573" width="28.375" style="1564" customWidth="1"/>
    <col min="13574" max="13574" width="16.875" style="1564" customWidth="1"/>
    <col min="13575" max="13575" width="19.5" style="1564" customWidth="1"/>
    <col min="13576" max="13577" width="22.875" style="1564" customWidth="1"/>
    <col min="13578" max="13578" width="24.75" style="1564" customWidth="1"/>
    <col min="13579" max="13824" width="9" style="1564"/>
    <col min="13825" max="13825" width="2.5" style="1564" customWidth="1"/>
    <col min="13826" max="13826" width="44.125" style="1564" customWidth="1"/>
    <col min="13827" max="13827" width="28.5" style="1564" customWidth="1"/>
    <col min="13828" max="13828" width="24.75" style="1564" customWidth="1"/>
    <col min="13829" max="13829" width="28.375" style="1564" customWidth="1"/>
    <col min="13830" max="13830" width="16.875" style="1564" customWidth="1"/>
    <col min="13831" max="13831" width="19.5" style="1564" customWidth="1"/>
    <col min="13832" max="13833" width="22.875" style="1564" customWidth="1"/>
    <col min="13834" max="13834" width="24.75" style="1564" customWidth="1"/>
    <col min="13835" max="14080" width="9" style="1564"/>
    <col min="14081" max="14081" width="2.5" style="1564" customWidth="1"/>
    <col min="14082" max="14082" width="44.125" style="1564" customWidth="1"/>
    <col min="14083" max="14083" width="28.5" style="1564" customWidth="1"/>
    <col min="14084" max="14084" width="24.75" style="1564" customWidth="1"/>
    <col min="14085" max="14085" width="28.375" style="1564" customWidth="1"/>
    <col min="14086" max="14086" width="16.875" style="1564" customWidth="1"/>
    <col min="14087" max="14087" width="19.5" style="1564" customWidth="1"/>
    <col min="14088" max="14089" width="22.875" style="1564" customWidth="1"/>
    <col min="14090" max="14090" width="24.75" style="1564" customWidth="1"/>
    <col min="14091" max="14336" width="9" style="1564"/>
    <col min="14337" max="14337" width="2.5" style="1564" customWidth="1"/>
    <col min="14338" max="14338" width="44.125" style="1564" customWidth="1"/>
    <col min="14339" max="14339" width="28.5" style="1564" customWidth="1"/>
    <col min="14340" max="14340" width="24.75" style="1564" customWidth="1"/>
    <col min="14341" max="14341" width="28.375" style="1564" customWidth="1"/>
    <col min="14342" max="14342" width="16.875" style="1564" customWidth="1"/>
    <col min="14343" max="14343" width="19.5" style="1564" customWidth="1"/>
    <col min="14344" max="14345" width="22.875" style="1564" customWidth="1"/>
    <col min="14346" max="14346" width="24.75" style="1564" customWidth="1"/>
    <col min="14347" max="14592" width="9" style="1564"/>
    <col min="14593" max="14593" width="2.5" style="1564" customWidth="1"/>
    <col min="14594" max="14594" width="44.125" style="1564" customWidth="1"/>
    <col min="14595" max="14595" width="28.5" style="1564" customWidth="1"/>
    <col min="14596" max="14596" width="24.75" style="1564" customWidth="1"/>
    <col min="14597" max="14597" width="28.375" style="1564" customWidth="1"/>
    <col min="14598" max="14598" width="16.875" style="1564" customWidth="1"/>
    <col min="14599" max="14599" width="19.5" style="1564" customWidth="1"/>
    <col min="14600" max="14601" width="22.875" style="1564" customWidth="1"/>
    <col min="14602" max="14602" width="24.75" style="1564" customWidth="1"/>
    <col min="14603" max="14848" width="9" style="1564"/>
    <col min="14849" max="14849" width="2.5" style="1564" customWidth="1"/>
    <col min="14850" max="14850" width="44.125" style="1564" customWidth="1"/>
    <col min="14851" max="14851" width="28.5" style="1564" customWidth="1"/>
    <col min="14852" max="14852" width="24.75" style="1564" customWidth="1"/>
    <col min="14853" max="14853" width="28.375" style="1564" customWidth="1"/>
    <col min="14854" max="14854" width="16.875" style="1564" customWidth="1"/>
    <col min="14855" max="14855" width="19.5" style="1564" customWidth="1"/>
    <col min="14856" max="14857" width="22.875" style="1564" customWidth="1"/>
    <col min="14858" max="14858" width="24.75" style="1564" customWidth="1"/>
    <col min="14859" max="15104" width="9" style="1564"/>
    <col min="15105" max="15105" width="2.5" style="1564" customWidth="1"/>
    <col min="15106" max="15106" width="44.125" style="1564" customWidth="1"/>
    <col min="15107" max="15107" width="28.5" style="1564" customWidth="1"/>
    <col min="15108" max="15108" width="24.75" style="1564" customWidth="1"/>
    <col min="15109" max="15109" width="28.375" style="1564" customWidth="1"/>
    <col min="15110" max="15110" width="16.875" style="1564" customWidth="1"/>
    <col min="15111" max="15111" width="19.5" style="1564" customWidth="1"/>
    <col min="15112" max="15113" width="22.875" style="1564" customWidth="1"/>
    <col min="15114" max="15114" width="24.75" style="1564" customWidth="1"/>
    <col min="15115" max="15360" width="9" style="1564"/>
    <col min="15361" max="15361" width="2.5" style="1564" customWidth="1"/>
    <col min="15362" max="15362" width="44.125" style="1564" customWidth="1"/>
    <col min="15363" max="15363" width="28.5" style="1564" customWidth="1"/>
    <col min="15364" max="15364" width="24.75" style="1564" customWidth="1"/>
    <col min="15365" max="15365" width="28.375" style="1564" customWidth="1"/>
    <col min="15366" max="15366" width="16.875" style="1564" customWidth="1"/>
    <col min="15367" max="15367" width="19.5" style="1564" customWidth="1"/>
    <col min="15368" max="15369" width="22.875" style="1564" customWidth="1"/>
    <col min="15370" max="15370" width="24.75" style="1564" customWidth="1"/>
    <col min="15371" max="15616" width="9" style="1564"/>
    <col min="15617" max="15617" width="2.5" style="1564" customWidth="1"/>
    <col min="15618" max="15618" width="44.125" style="1564" customWidth="1"/>
    <col min="15619" max="15619" width="28.5" style="1564" customWidth="1"/>
    <col min="15620" max="15620" width="24.75" style="1564" customWidth="1"/>
    <col min="15621" max="15621" width="28.375" style="1564" customWidth="1"/>
    <col min="15622" max="15622" width="16.875" style="1564" customWidth="1"/>
    <col min="15623" max="15623" width="19.5" style="1564" customWidth="1"/>
    <col min="15624" max="15625" width="22.875" style="1564" customWidth="1"/>
    <col min="15626" max="15626" width="24.75" style="1564" customWidth="1"/>
    <col min="15627" max="15872" width="9" style="1564"/>
    <col min="15873" max="15873" width="2.5" style="1564" customWidth="1"/>
    <col min="15874" max="15874" width="44.125" style="1564" customWidth="1"/>
    <col min="15875" max="15875" width="28.5" style="1564" customWidth="1"/>
    <col min="15876" max="15876" width="24.75" style="1564" customWidth="1"/>
    <col min="15877" max="15877" width="28.375" style="1564" customWidth="1"/>
    <col min="15878" max="15878" width="16.875" style="1564" customWidth="1"/>
    <col min="15879" max="15879" width="19.5" style="1564" customWidth="1"/>
    <col min="15880" max="15881" width="22.875" style="1564" customWidth="1"/>
    <col min="15882" max="15882" width="24.75" style="1564" customWidth="1"/>
    <col min="15883" max="16128" width="9" style="1564"/>
    <col min="16129" max="16129" width="2.5" style="1564" customWidth="1"/>
    <col min="16130" max="16130" width="44.125" style="1564" customWidth="1"/>
    <col min="16131" max="16131" width="28.5" style="1564" customWidth="1"/>
    <col min="16132" max="16132" width="24.75" style="1564" customWidth="1"/>
    <col min="16133" max="16133" width="28.375" style="1564" customWidth="1"/>
    <col min="16134" max="16134" width="16.875" style="1564" customWidth="1"/>
    <col min="16135" max="16135" width="19.5" style="1564" customWidth="1"/>
    <col min="16136" max="16137" width="22.875" style="1564" customWidth="1"/>
    <col min="16138" max="16138" width="24.75" style="1564" customWidth="1"/>
    <col min="16139" max="16384" width="9" style="1564"/>
  </cols>
  <sheetData>
    <row r="1" spans="1:11" ht="39" customHeight="1" thickBot="1"/>
    <row r="2" spans="1:11" s="1566" customFormat="1" ht="34.5" customHeight="1" thickTop="1" thickBot="1">
      <c r="A2" s="1565"/>
      <c r="B2" s="1651" t="s">
        <v>2055</v>
      </c>
      <c r="C2" s="1651"/>
      <c r="D2" s="1651"/>
      <c r="E2" s="1651"/>
      <c r="F2" s="1564"/>
      <c r="G2" s="1564"/>
      <c r="H2" s="1564"/>
      <c r="I2" s="1564"/>
      <c r="J2" s="1564"/>
      <c r="K2" s="1564"/>
    </row>
    <row r="3" spans="1:11" ht="36" customHeight="1" thickTop="1" thickBot="1">
      <c r="B3" s="1567" t="s">
        <v>2118</v>
      </c>
      <c r="C3" s="1652" t="s">
        <v>2119</v>
      </c>
      <c r="D3" s="1653"/>
      <c r="E3" s="1653"/>
    </row>
    <row r="4" spans="1:11" ht="11.25" customHeight="1" thickTop="1"/>
    <row r="5" spans="1:11" s="1568" customFormat="1" ht="30" customHeight="1">
      <c r="B5" s="1654" t="s">
        <v>2120</v>
      </c>
      <c r="C5" s="1654"/>
      <c r="D5" s="1569">
        <v>217015.62</v>
      </c>
      <c r="E5" s="1570">
        <v>217.01561999999998</v>
      </c>
      <c r="F5" s="1571">
        <v>21.701561999999999</v>
      </c>
      <c r="G5" s="1564"/>
      <c r="H5" s="1564"/>
      <c r="I5" s="1564"/>
      <c r="J5" s="1564"/>
    </row>
    <row r="6" spans="1:11" s="1568" customFormat="1" ht="30" customHeight="1">
      <c r="B6" s="1654" t="s">
        <v>2121</v>
      </c>
      <c r="C6" s="1654"/>
      <c r="D6" s="1569">
        <v>53200</v>
      </c>
      <c r="E6" s="1626">
        <v>53.2</v>
      </c>
      <c r="F6" s="1572">
        <v>5.32</v>
      </c>
      <c r="G6" s="1564"/>
      <c r="H6" s="1564"/>
      <c r="I6" s="1564"/>
      <c r="J6" s="1564"/>
    </row>
    <row r="7" spans="1:11" s="1568" customFormat="1" ht="30" customHeight="1">
      <c r="G7" s="1564"/>
      <c r="H7" s="1564"/>
      <c r="I7" s="1564"/>
      <c r="J7" s="1564"/>
    </row>
    <row r="8" spans="1:11" s="1568" customFormat="1" ht="30" customHeight="1">
      <c r="B8" s="1655" t="s">
        <v>2122</v>
      </c>
      <c r="C8" s="1655"/>
      <c r="D8" s="1573">
        <v>1050</v>
      </c>
      <c r="E8" s="1573">
        <v>225</v>
      </c>
      <c r="F8" s="1573"/>
      <c r="G8" s="1564"/>
      <c r="H8" s="1564"/>
      <c r="I8" s="1564"/>
      <c r="J8" s="1564"/>
    </row>
    <row r="9" spans="1:11" s="1568" customFormat="1" ht="30" customHeight="1">
      <c r="B9" s="1655"/>
      <c r="C9" s="1655"/>
      <c r="D9" s="1573">
        <v>992.5</v>
      </c>
      <c r="E9" s="1573">
        <v>200</v>
      </c>
      <c r="F9" s="1573"/>
      <c r="G9" s="1564"/>
      <c r="H9" s="1564"/>
      <c r="I9" s="1564"/>
      <c r="J9" s="1564"/>
    </row>
    <row r="10" spans="1:11" s="1574" customFormat="1" ht="39" customHeight="1">
      <c r="B10" s="1654" t="s">
        <v>2123</v>
      </c>
      <c r="C10" s="1654"/>
      <c r="D10" s="1667">
        <v>2467.5</v>
      </c>
      <c r="E10" s="1667"/>
      <c r="F10" s="1667"/>
      <c r="G10" s="1575"/>
      <c r="H10" s="1575"/>
      <c r="I10" s="1575"/>
      <c r="J10" s="1575"/>
    </row>
    <row r="11" spans="1:11" ht="50.25" customHeight="1">
      <c r="B11" s="1668" t="s">
        <v>2124</v>
      </c>
      <c r="C11" s="1668"/>
      <c r="D11" s="1668"/>
      <c r="E11" s="1668"/>
      <c r="F11" s="1668"/>
    </row>
    <row r="12" spans="1:11" ht="36" customHeight="1" thickBot="1">
      <c r="B12" s="1669" t="s">
        <v>2744</v>
      </c>
      <c r="C12" s="1669"/>
      <c r="D12" s="1669"/>
      <c r="E12" s="1669"/>
      <c r="F12" s="1669"/>
    </row>
    <row r="13" spans="1:11" ht="39.950000000000003" customHeight="1" thickTop="1">
      <c r="B13" s="1661" t="s">
        <v>1205</v>
      </c>
      <c r="C13" s="1662"/>
      <c r="D13" s="1576" t="s">
        <v>2125</v>
      </c>
      <c r="E13" s="1621">
        <v>27.52</v>
      </c>
      <c r="F13" s="1577" t="s">
        <v>2126</v>
      </c>
    </row>
    <row r="14" spans="1:11" ht="39.950000000000003" customHeight="1" thickBot="1">
      <c r="B14" s="1663" t="s">
        <v>2127</v>
      </c>
      <c r="C14" s="1664"/>
      <c r="D14" s="1578">
        <v>15</v>
      </c>
      <c r="E14" s="1622"/>
      <c r="F14" s="1579">
        <v>1</v>
      </c>
      <c r="K14" s="1564">
        <v>1</v>
      </c>
    </row>
    <row r="15" spans="1:11" ht="39.950000000000003" customHeight="1" thickTop="1">
      <c r="B15" s="1665" t="s">
        <v>2128</v>
      </c>
      <c r="C15" s="1580" t="s">
        <v>2129</v>
      </c>
      <c r="D15" s="1581">
        <v>86</v>
      </c>
      <c r="E15" s="1623"/>
      <c r="F15" s="1582">
        <v>40</v>
      </c>
    </row>
    <row r="16" spans="1:11" ht="39.950000000000003" customHeight="1" thickBot="1">
      <c r="B16" s="1666"/>
      <c r="C16" s="1583" t="s">
        <v>2130</v>
      </c>
      <c r="D16" s="1584">
        <v>40</v>
      </c>
      <c r="E16" s="1624"/>
      <c r="F16" s="1585">
        <v>38</v>
      </c>
    </row>
    <row r="17" spans="2:13" ht="39.950000000000003" customHeight="1" thickTop="1" thickBot="1">
      <c r="B17" s="1659" t="s">
        <v>2131</v>
      </c>
      <c r="C17" s="1660"/>
      <c r="D17" s="1586">
        <v>3440</v>
      </c>
      <c r="E17" s="1625">
        <v>3.44</v>
      </c>
      <c r="F17" s="1587">
        <v>1520</v>
      </c>
      <c r="K17" s="1564">
        <v>103.2</v>
      </c>
    </row>
    <row r="18" spans="2:13" ht="39.950000000000003" customHeight="1" thickTop="1" thickBot="1">
      <c r="B18" s="1659" t="s">
        <v>2132</v>
      </c>
      <c r="C18" s="1660"/>
      <c r="D18" s="1586">
        <v>51600</v>
      </c>
      <c r="E18" s="1625">
        <v>51.6</v>
      </c>
      <c r="F18" s="1587">
        <v>1520</v>
      </c>
      <c r="K18" s="1564">
        <v>1548</v>
      </c>
    </row>
    <row r="19" spans="2:13" ht="39.950000000000003" customHeight="1" thickTop="1" thickBot="1">
      <c r="B19" s="1659" t="s">
        <v>2133</v>
      </c>
      <c r="C19" s="1660"/>
      <c r="D19" s="1586">
        <v>53120</v>
      </c>
      <c r="E19" s="1625">
        <v>53.12</v>
      </c>
      <c r="F19" s="1587"/>
    </row>
    <row r="20" spans="2:13" ht="39.950000000000003" customHeight="1" thickTop="1" thickBot="1">
      <c r="B20" s="1659" t="s">
        <v>2134</v>
      </c>
      <c r="C20" s="1660"/>
      <c r="D20" s="1586">
        <v>163895.62</v>
      </c>
      <c r="E20" s="1625">
        <v>163.89562000000001</v>
      </c>
      <c r="F20" s="1587"/>
    </row>
    <row r="21" spans="2:13" ht="39.950000000000003" customHeight="1" thickTop="1" thickBot="1">
      <c r="B21" s="1659" t="s">
        <v>2736</v>
      </c>
      <c r="C21" s="1660"/>
      <c r="D21" s="1586">
        <v>2</v>
      </c>
      <c r="E21" s="1625">
        <v>2E-3</v>
      </c>
      <c r="F21" s="1587"/>
    </row>
    <row r="22" spans="2:13" ht="11.25" customHeight="1" thickTop="1"/>
    <row r="23" spans="2:13" ht="44.25" customHeight="1" thickBot="1">
      <c r="B23" s="1640" t="s">
        <v>2135</v>
      </c>
      <c r="C23" s="1641"/>
      <c r="D23" s="1642">
        <v>16</v>
      </c>
      <c r="E23" s="1643"/>
    </row>
    <row r="24" spans="2:13" ht="11.25" customHeight="1" thickTop="1" thickBot="1"/>
    <row r="25" spans="2:13" ht="58.5" customHeight="1" thickTop="1" thickBot="1">
      <c r="B25" s="1650" t="s">
        <v>2745</v>
      </c>
      <c r="C25" s="1650"/>
      <c r="D25" s="1588">
        <v>1032</v>
      </c>
      <c r="E25" s="1589" t="s">
        <v>2743</v>
      </c>
    </row>
    <row r="26" spans="2:13" ht="48.75" customHeight="1" thickTop="1" thickBot="1">
      <c r="B26" s="1590" t="s">
        <v>2136</v>
      </c>
      <c r="C26" s="1591" t="s">
        <v>2137</v>
      </c>
      <c r="D26" s="1591" t="s">
        <v>2138</v>
      </c>
      <c r="E26" s="1592" t="s">
        <v>2139</v>
      </c>
      <c r="G26" s="1593" t="s">
        <v>2347</v>
      </c>
      <c r="H26" s="1593" t="s">
        <v>2348</v>
      </c>
      <c r="I26" s="1593" t="s">
        <v>2349</v>
      </c>
      <c r="J26" s="1658" t="s">
        <v>2350</v>
      </c>
      <c r="K26" s="1658"/>
      <c r="L26" s="1593" t="s">
        <v>2601</v>
      </c>
      <c r="M26" s="1593" t="s">
        <v>2602</v>
      </c>
    </row>
    <row r="27" spans="2:13" s="1568" customFormat="1" ht="36" thickBot="1">
      <c r="B27" s="1594" t="s">
        <v>2140</v>
      </c>
      <c r="C27" s="1595">
        <v>8</v>
      </c>
      <c r="D27" s="1596">
        <v>27.52</v>
      </c>
      <c r="E27" s="1597">
        <v>27520</v>
      </c>
      <c r="F27" s="1564"/>
      <c r="G27" s="1598" t="s">
        <v>2140</v>
      </c>
      <c r="H27" s="1599">
        <v>8</v>
      </c>
      <c r="I27" s="1600">
        <v>27520</v>
      </c>
      <c r="J27" s="1601" t="s">
        <v>2603</v>
      </c>
      <c r="K27" s="1602">
        <v>35</v>
      </c>
      <c r="L27" s="1549">
        <v>2</v>
      </c>
      <c r="M27" s="1603">
        <v>1926.4</v>
      </c>
    </row>
    <row r="28" spans="2:13" s="1568" customFormat="1" ht="36" thickBot="1">
      <c r="B28" s="1604" t="s">
        <v>2141</v>
      </c>
      <c r="C28" s="1605">
        <v>7</v>
      </c>
      <c r="D28" s="1606">
        <v>24.08</v>
      </c>
      <c r="E28" s="1597">
        <v>24080</v>
      </c>
      <c r="F28" s="1564"/>
      <c r="G28" s="1598" t="s">
        <v>2141</v>
      </c>
      <c r="H28" s="1599">
        <v>7</v>
      </c>
      <c r="I28" s="1600">
        <v>24080</v>
      </c>
      <c r="J28" s="1601" t="s">
        <v>2604</v>
      </c>
      <c r="K28" s="1602">
        <v>20</v>
      </c>
      <c r="L28" s="1549">
        <v>3</v>
      </c>
      <c r="M28" s="1603">
        <v>1444.8</v>
      </c>
    </row>
    <row r="29" spans="2:13" ht="30" customHeight="1" thickBot="1">
      <c r="B29" s="1607" t="s">
        <v>2142</v>
      </c>
      <c r="C29" s="1608">
        <v>15</v>
      </c>
      <c r="D29" s="1609">
        <v>51.599999999999994</v>
      </c>
      <c r="E29" s="1610">
        <v>51600</v>
      </c>
      <c r="G29" s="1656" t="s">
        <v>2351</v>
      </c>
      <c r="H29" s="1656"/>
      <c r="I29" s="1656"/>
      <c r="J29" s="1656"/>
      <c r="K29" s="1656"/>
      <c r="L29" s="1656"/>
      <c r="M29" s="1657">
        <v>3371.2</v>
      </c>
    </row>
    <row r="30" spans="2:13" ht="11.25" customHeight="1" thickTop="1">
      <c r="G30" s="1656"/>
      <c r="H30" s="1656"/>
      <c r="I30" s="1656"/>
      <c r="J30" s="1656"/>
      <c r="K30" s="1656"/>
      <c r="L30" s="1656"/>
      <c r="M30" s="1657"/>
    </row>
    <row r="31" spans="2:13" ht="12" customHeight="1" thickBot="1">
      <c r="B31" s="1644"/>
      <c r="C31" s="1644"/>
      <c r="D31" s="1645"/>
      <c r="E31" s="1645"/>
    </row>
    <row r="32" spans="2:13" s="1568" customFormat="1" ht="36" thickTop="1">
      <c r="B32" s="1611" t="s">
        <v>2143</v>
      </c>
      <c r="C32" s="1612">
        <v>2</v>
      </c>
      <c r="D32" s="1613" t="s">
        <v>2144</v>
      </c>
      <c r="E32" s="1614">
        <v>2</v>
      </c>
    </row>
    <row r="33" spans="2:10" s="1568" customFormat="1" ht="36" thickBot="1">
      <c r="B33" s="1615" t="s">
        <v>2145</v>
      </c>
      <c r="C33" s="1616">
        <v>3</v>
      </c>
      <c r="D33" s="1617" t="s">
        <v>2144</v>
      </c>
      <c r="E33" s="1618">
        <v>3</v>
      </c>
    </row>
    <row r="34" spans="2:10" ht="12" customHeight="1" thickTop="1" thickBot="1"/>
    <row r="35" spans="2:10" s="1568" customFormat="1" ht="36" thickTop="1">
      <c r="B35" s="1646" t="s">
        <v>2146</v>
      </c>
      <c r="C35" s="1647"/>
      <c r="D35" s="1648">
        <v>5</v>
      </c>
      <c r="E35" s="1649"/>
    </row>
    <row r="36" spans="2:10" s="1568" customFormat="1" ht="35.25">
      <c r="B36" s="1634" t="s">
        <v>2147</v>
      </c>
      <c r="C36" s="1635"/>
      <c r="D36" s="1636">
        <v>1234</v>
      </c>
      <c r="E36" s="1637"/>
    </row>
    <row r="37" spans="2:10" s="1568" customFormat="1" ht="36" thickBot="1">
      <c r="B37" s="1638" t="s">
        <v>2148</v>
      </c>
      <c r="C37" s="1639"/>
      <c r="D37" s="1619">
        <v>163895.62</v>
      </c>
      <c r="E37" s="1620">
        <v>163.89562000000001</v>
      </c>
      <c r="F37" s="1564"/>
      <c r="G37" s="1564"/>
      <c r="H37" s="1564"/>
      <c r="I37" s="1564"/>
      <c r="J37" s="1564"/>
    </row>
    <row r="38" spans="2:10" s="1568" customFormat="1" ht="35.25" thickTop="1">
      <c r="F38" s="1564"/>
      <c r="G38" s="1564"/>
      <c r="H38" s="1564"/>
      <c r="I38" s="1564"/>
      <c r="J38" s="1564"/>
    </row>
    <row r="39" spans="2:10" s="1568" customFormat="1" ht="34.5">
      <c r="F39" s="1564"/>
      <c r="G39" s="1564"/>
      <c r="H39" s="1564"/>
      <c r="I39" s="1564"/>
      <c r="J39" s="1564"/>
    </row>
    <row r="40" spans="2:10" s="1568" customFormat="1" ht="34.5">
      <c r="I40" s="1564"/>
      <c r="J40" s="1564"/>
    </row>
    <row r="41" spans="2:10" s="1568" customFormat="1" ht="34.5">
      <c r="I41" s="1564"/>
      <c r="J41" s="1564"/>
    </row>
    <row r="42" spans="2:10" s="1568" customFormat="1" ht="34.5">
      <c r="I42" s="1564"/>
      <c r="J42" s="1564"/>
    </row>
    <row r="43" spans="2:10" s="1568" customFormat="1" ht="34.5">
      <c r="I43" s="1564"/>
      <c r="J43" s="1564"/>
    </row>
    <row r="44" spans="2:10" s="1568" customFormat="1" ht="34.5">
      <c r="I44" s="1564"/>
      <c r="J44" s="1564"/>
    </row>
    <row r="45" spans="2:10" s="1568" customFormat="1" ht="34.5">
      <c r="F45" s="1564"/>
      <c r="G45" s="1564"/>
      <c r="H45" s="1564"/>
      <c r="I45" s="1564"/>
      <c r="J45" s="1564"/>
    </row>
    <row r="46" spans="2:10" s="1568" customFormat="1" ht="34.5">
      <c r="F46" s="1564"/>
      <c r="G46" s="1564"/>
      <c r="H46" s="1564"/>
      <c r="I46" s="1564"/>
      <c r="J46" s="1564"/>
    </row>
    <row r="47" spans="2:10" s="1568" customFormat="1" ht="34.5">
      <c r="F47" s="1564"/>
      <c r="G47" s="1564"/>
      <c r="H47" s="1564"/>
      <c r="I47" s="1564"/>
      <c r="J47" s="1564"/>
    </row>
    <row r="48" spans="2:10" s="1568" customFormat="1" ht="34.5">
      <c r="F48" s="1564"/>
      <c r="G48" s="1564"/>
      <c r="H48" s="1564"/>
      <c r="I48" s="1564"/>
      <c r="J48" s="1564"/>
    </row>
    <row r="49" spans="6:10" s="1568" customFormat="1" ht="34.5">
      <c r="F49" s="1564"/>
      <c r="G49" s="1564"/>
      <c r="H49" s="1564"/>
      <c r="I49" s="1564"/>
      <c r="J49" s="1564"/>
    </row>
    <row r="50" spans="6:10" s="1568" customFormat="1" ht="34.5">
      <c r="F50" s="1564"/>
      <c r="G50" s="1564"/>
      <c r="H50" s="1564"/>
      <c r="I50" s="1564"/>
      <c r="J50" s="1564"/>
    </row>
    <row r="51" spans="6:10" s="1568" customFormat="1" ht="34.5">
      <c r="F51" s="1564"/>
      <c r="G51" s="1564"/>
      <c r="H51" s="1564"/>
      <c r="I51" s="1564"/>
      <c r="J51" s="1564"/>
    </row>
    <row r="52" spans="6:10" s="1568" customFormat="1" ht="34.5">
      <c r="F52" s="1564"/>
      <c r="G52" s="1564"/>
      <c r="H52" s="1564"/>
      <c r="I52" s="1564"/>
      <c r="J52" s="1564"/>
    </row>
    <row r="53" spans="6:10" s="1568" customFormat="1" ht="34.5">
      <c r="F53" s="1564"/>
      <c r="G53" s="1564"/>
      <c r="H53" s="1564"/>
      <c r="I53" s="1564"/>
      <c r="J53" s="1564"/>
    </row>
    <row r="54" spans="6:10" s="1568" customFormat="1" ht="34.5">
      <c r="F54" s="1564"/>
      <c r="G54" s="1564"/>
      <c r="H54" s="1564"/>
      <c r="I54" s="1564"/>
      <c r="J54" s="1564"/>
    </row>
    <row r="55" spans="6:10" s="1568" customFormat="1" ht="34.5">
      <c r="F55" s="1564"/>
      <c r="G55" s="1564"/>
      <c r="H55" s="1564"/>
      <c r="I55" s="1564"/>
      <c r="J55" s="1564"/>
    </row>
    <row r="56" spans="6:10" s="1568" customFormat="1" ht="34.5">
      <c r="F56" s="1564"/>
      <c r="G56" s="1564"/>
      <c r="H56" s="1564"/>
      <c r="I56" s="1564"/>
      <c r="J56" s="1564"/>
    </row>
    <row r="57" spans="6:10" s="1568" customFormat="1" ht="34.5">
      <c r="F57" s="1564"/>
      <c r="G57" s="1564"/>
      <c r="H57" s="1564"/>
      <c r="I57" s="1564"/>
      <c r="J57" s="1564"/>
    </row>
    <row r="58" spans="6:10" s="1568" customFormat="1" ht="34.5">
      <c r="F58" s="1564"/>
      <c r="G58" s="1564"/>
      <c r="H58" s="1564"/>
      <c r="I58" s="1564"/>
      <c r="J58" s="1564"/>
    </row>
    <row r="59" spans="6:10" s="1568" customFormat="1" ht="34.5">
      <c r="F59" s="1564"/>
      <c r="G59" s="1564"/>
      <c r="H59" s="1564"/>
      <c r="I59" s="1564"/>
      <c r="J59" s="1564"/>
    </row>
  </sheetData>
  <mergeCells count="30">
    <mergeCell ref="G29:L30"/>
    <mergeCell ref="M29:M30"/>
    <mergeCell ref="J26:K26"/>
    <mergeCell ref="B10:C10"/>
    <mergeCell ref="B21:C21"/>
    <mergeCell ref="B13:C13"/>
    <mergeCell ref="B14:C14"/>
    <mergeCell ref="B15:B16"/>
    <mergeCell ref="B17:C17"/>
    <mergeCell ref="B18:C18"/>
    <mergeCell ref="B19:C19"/>
    <mergeCell ref="D10:F10"/>
    <mergeCell ref="B11:F11"/>
    <mergeCell ref="B12:F12"/>
    <mergeCell ref="B20:C20"/>
    <mergeCell ref="B2:E2"/>
    <mergeCell ref="C3:E3"/>
    <mergeCell ref="B6:C6"/>
    <mergeCell ref="B8:C9"/>
    <mergeCell ref="B5:C5"/>
    <mergeCell ref="B36:C36"/>
    <mergeCell ref="D36:E36"/>
    <mergeCell ref="B37:C37"/>
    <mergeCell ref="B23:C23"/>
    <mergeCell ref="D23:E23"/>
    <mergeCell ref="B31:C31"/>
    <mergeCell ref="D31:E31"/>
    <mergeCell ref="B35:C35"/>
    <mergeCell ref="D35:E35"/>
    <mergeCell ref="B25:C25"/>
  </mergeCells>
  <printOptions horizontalCentered="1" verticalCentered="1" gridLines="1"/>
  <pageMargins left="0" right="0" top="0" bottom="0" header="0" footer="0"/>
  <pageSetup paperSize="9" scale="35" orientation="portrait" blackAndWhite="1" horizontalDpi="4294967292" verticalDpi="300" r:id="rId1"/>
  <headerFooter alignWithMargins="0">
    <oddHeader>&amp;A</oddHeader>
    <oddFooter>صفحة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19265" r:id="rId4" name="Drop Down 1">
              <controlPr defaultSize="0" autoLine="0" autoPict="0">
                <anchor moveWithCells="1" sizeWithCells="1">
                  <from>
                    <xdr:col>2</xdr:col>
                    <xdr:colOff>28575</xdr:colOff>
                    <xdr:row>0</xdr:row>
                    <xdr:rowOff>0</xdr:rowOff>
                  </from>
                  <to>
                    <xdr:col>3</xdr:col>
                    <xdr:colOff>0</xdr:colOff>
                    <xdr:row>0</xdr:row>
                    <xdr:rowOff>0</xdr:rowOff>
                  </to>
                </anchor>
              </controlPr>
            </control>
          </mc:Choice>
        </mc:AlternateContent>
        <mc:AlternateContent xmlns:mc="http://schemas.openxmlformats.org/markup-compatibility/2006">
          <mc:Choice Requires="x14">
            <control shapeId="1419266" r:id="rId5" name="Drop Down 2">
              <controlPr defaultSize="0" autoLine="0" autoPict="0">
                <anchor moveWithCells="1" sizeWithCells="1">
                  <from>
                    <xdr:col>3</xdr:col>
                    <xdr:colOff>28575</xdr:colOff>
                    <xdr:row>0</xdr:row>
                    <xdr:rowOff>0</xdr:rowOff>
                  </from>
                  <to>
                    <xdr:col>4</xdr:col>
                    <xdr:colOff>28575</xdr:colOff>
                    <xdr:row>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3"/>
  <dimension ref="A1:F42"/>
  <sheetViews>
    <sheetView rightToLeft="1" view="pageBreakPreview" topLeftCell="A7" zoomScale="75" zoomScaleNormal="75" zoomScaleSheetLayoutView="70" workbookViewId="0">
      <selection activeCell="M20" sqref="M20"/>
    </sheetView>
  </sheetViews>
  <sheetFormatPr defaultColWidth="8.75" defaultRowHeight="20.25"/>
  <cols>
    <col min="1" max="1" width="34" style="982" customWidth="1"/>
    <col min="2" max="2" width="15" style="982" customWidth="1"/>
    <col min="3" max="3" width="14.625" style="982" customWidth="1"/>
    <col min="4" max="4" width="13.75" style="982" customWidth="1"/>
    <col min="5" max="5" width="17" style="982" customWidth="1"/>
    <col min="6" max="6" width="2.25" style="982" customWidth="1"/>
    <col min="7" max="235" width="8.75" style="985"/>
    <col min="236" max="236" width="34" style="985" customWidth="1"/>
    <col min="237" max="237" width="15" style="985" customWidth="1"/>
    <col min="238" max="238" width="14.625" style="985" customWidth="1"/>
    <col min="239" max="239" width="13.75" style="985" customWidth="1"/>
    <col min="240" max="240" width="17" style="985" customWidth="1"/>
    <col min="241" max="241" width="2.25" style="985" customWidth="1"/>
    <col min="242" max="242" width="27.5" style="985" customWidth="1"/>
    <col min="243" max="491" width="8.75" style="985"/>
    <col min="492" max="492" width="34" style="985" customWidth="1"/>
    <col min="493" max="493" width="15" style="985" customWidth="1"/>
    <col min="494" max="494" width="14.625" style="985" customWidth="1"/>
    <col min="495" max="495" width="13.75" style="985" customWidth="1"/>
    <col min="496" max="496" width="17" style="985" customWidth="1"/>
    <col min="497" max="497" width="2.25" style="985" customWidth="1"/>
    <col min="498" max="498" width="27.5" style="985" customWidth="1"/>
    <col min="499" max="747" width="8.75" style="985"/>
    <col min="748" max="748" width="34" style="985" customWidth="1"/>
    <col min="749" max="749" width="15" style="985" customWidth="1"/>
    <col min="750" max="750" width="14.625" style="985" customWidth="1"/>
    <col min="751" max="751" width="13.75" style="985" customWidth="1"/>
    <col min="752" max="752" width="17" style="985" customWidth="1"/>
    <col min="753" max="753" width="2.25" style="985" customWidth="1"/>
    <col min="754" max="754" width="27.5" style="985" customWidth="1"/>
    <col min="755" max="1003" width="8.75" style="985"/>
    <col min="1004" max="1004" width="34" style="985" customWidth="1"/>
    <col min="1005" max="1005" width="15" style="985" customWidth="1"/>
    <col min="1006" max="1006" width="14.625" style="985" customWidth="1"/>
    <col min="1007" max="1007" width="13.75" style="985" customWidth="1"/>
    <col min="1008" max="1008" width="17" style="985" customWidth="1"/>
    <col min="1009" max="1009" width="2.25" style="985" customWidth="1"/>
    <col min="1010" max="1010" width="27.5" style="985" customWidth="1"/>
    <col min="1011" max="1259" width="8.75" style="985"/>
    <col min="1260" max="1260" width="34" style="985" customWidth="1"/>
    <col min="1261" max="1261" width="15" style="985" customWidth="1"/>
    <col min="1262" max="1262" width="14.625" style="985" customWidth="1"/>
    <col min="1263" max="1263" width="13.75" style="985" customWidth="1"/>
    <col min="1264" max="1264" width="17" style="985" customWidth="1"/>
    <col min="1265" max="1265" width="2.25" style="985" customWidth="1"/>
    <col min="1266" max="1266" width="27.5" style="985" customWidth="1"/>
    <col min="1267" max="1515" width="8.75" style="985"/>
    <col min="1516" max="1516" width="34" style="985" customWidth="1"/>
    <col min="1517" max="1517" width="15" style="985" customWidth="1"/>
    <col min="1518" max="1518" width="14.625" style="985" customWidth="1"/>
    <col min="1519" max="1519" width="13.75" style="985" customWidth="1"/>
    <col min="1520" max="1520" width="17" style="985" customWidth="1"/>
    <col min="1521" max="1521" width="2.25" style="985" customWidth="1"/>
    <col min="1522" max="1522" width="27.5" style="985" customWidth="1"/>
    <col min="1523" max="1771" width="8.75" style="985"/>
    <col min="1772" max="1772" width="34" style="985" customWidth="1"/>
    <col min="1773" max="1773" width="15" style="985" customWidth="1"/>
    <col min="1774" max="1774" width="14.625" style="985" customWidth="1"/>
    <col min="1775" max="1775" width="13.75" style="985" customWidth="1"/>
    <col min="1776" max="1776" width="17" style="985" customWidth="1"/>
    <col min="1777" max="1777" width="2.25" style="985" customWidth="1"/>
    <col min="1778" max="1778" width="27.5" style="985" customWidth="1"/>
    <col min="1779" max="2027" width="8.75" style="985"/>
    <col min="2028" max="2028" width="34" style="985" customWidth="1"/>
    <col min="2029" max="2029" width="15" style="985" customWidth="1"/>
    <col min="2030" max="2030" width="14.625" style="985" customWidth="1"/>
    <col min="2031" max="2031" width="13.75" style="985" customWidth="1"/>
    <col min="2032" max="2032" width="17" style="985" customWidth="1"/>
    <col min="2033" max="2033" width="2.25" style="985" customWidth="1"/>
    <col min="2034" max="2034" width="27.5" style="985" customWidth="1"/>
    <col min="2035" max="2283" width="8.75" style="985"/>
    <col min="2284" max="2284" width="34" style="985" customWidth="1"/>
    <col min="2285" max="2285" width="15" style="985" customWidth="1"/>
    <col min="2286" max="2286" width="14.625" style="985" customWidth="1"/>
    <col min="2287" max="2287" width="13.75" style="985" customWidth="1"/>
    <col min="2288" max="2288" width="17" style="985" customWidth="1"/>
    <col min="2289" max="2289" width="2.25" style="985" customWidth="1"/>
    <col min="2290" max="2290" width="27.5" style="985" customWidth="1"/>
    <col min="2291" max="2539" width="8.75" style="985"/>
    <col min="2540" max="2540" width="34" style="985" customWidth="1"/>
    <col min="2541" max="2541" width="15" style="985" customWidth="1"/>
    <col min="2542" max="2542" width="14.625" style="985" customWidth="1"/>
    <col min="2543" max="2543" width="13.75" style="985" customWidth="1"/>
    <col min="2544" max="2544" width="17" style="985" customWidth="1"/>
    <col min="2545" max="2545" width="2.25" style="985" customWidth="1"/>
    <col min="2546" max="2546" width="27.5" style="985" customWidth="1"/>
    <col min="2547" max="2795" width="8.75" style="985"/>
    <col min="2796" max="2796" width="34" style="985" customWidth="1"/>
    <col min="2797" max="2797" width="15" style="985" customWidth="1"/>
    <col min="2798" max="2798" width="14.625" style="985" customWidth="1"/>
    <col min="2799" max="2799" width="13.75" style="985" customWidth="1"/>
    <col min="2800" max="2800" width="17" style="985" customWidth="1"/>
    <col min="2801" max="2801" width="2.25" style="985" customWidth="1"/>
    <col min="2802" max="2802" width="27.5" style="985" customWidth="1"/>
    <col min="2803" max="3051" width="8.75" style="985"/>
    <col min="3052" max="3052" width="34" style="985" customWidth="1"/>
    <col min="3053" max="3053" width="15" style="985" customWidth="1"/>
    <col min="3054" max="3054" width="14.625" style="985" customWidth="1"/>
    <col min="3055" max="3055" width="13.75" style="985" customWidth="1"/>
    <col min="3056" max="3056" width="17" style="985" customWidth="1"/>
    <col min="3057" max="3057" width="2.25" style="985" customWidth="1"/>
    <col min="3058" max="3058" width="27.5" style="985" customWidth="1"/>
    <col min="3059" max="3307" width="8.75" style="985"/>
    <col min="3308" max="3308" width="34" style="985" customWidth="1"/>
    <col min="3309" max="3309" width="15" style="985" customWidth="1"/>
    <col min="3310" max="3310" width="14.625" style="985" customWidth="1"/>
    <col min="3311" max="3311" width="13.75" style="985" customWidth="1"/>
    <col min="3312" max="3312" width="17" style="985" customWidth="1"/>
    <col min="3313" max="3313" width="2.25" style="985" customWidth="1"/>
    <col min="3314" max="3314" width="27.5" style="985" customWidth="1"/>
    <col min="3315" max="3563" width="8.75" style="985"/>
    <col min="3564" max="3564" width="34" style="985" customWidth="1"/>
    <col min="3565" max="3565" width="15" style="985" customWidth="1"/>
    <col min="3566" max="3566" width="14.625" style="985" customWidth="1"/>
    <col min="3567" max="3567" width="13.75" style="985" customWidth="1"/>
    <col min="3568" max="3568" width="17" style="985" customWidth="1"/>
    <col min="3569" max="3569" width="2.25" style="985" customWidth="1"/>
    <col min="3570" max="3570" width="27.5" style="985" customWidth="1"/>
    <col min="3571" max="3819" width="8.75" style="985"/>
    <col min="3820" max="3820" width="34" style="985" customWidth="1"/>
    <col min="3821" max="3821" width="15" style="985" customWidth="1"/>
    <col min="3822" max="3822" width="14.625" style="985" customWidth="1"/>
    <col min="3823" max="3823" width="13.75" style="985" customWidth="1"/>
    <col min="3824" max="3824" width="17" style="985" customWidth="1"/>
    <col min="3825" max="3825" width="2.25" style="985" customWidth="1"/>
    <col min="3826" max="3826" width="27.5" style="985" customWidth="1"/>
    <col min="3827" max="4075" width="8.75" style="985"/>
    <col min="4076" max="4076" width="34" style="985" customWidth="1"/>
    <col min="4077" max="4077" width="15" style="985" customWidth="1"/>
    <col min="4078" max="4078" width="14.625" style="985" customWidth="1"/>
    <col min="4079" max="4079" width="13.75" style="985" customWidth="1"/>
    <col min="4080" max="4080" width="17" style="985" customWidth="1"/>
    <col min="4081" max="4081" width="2.25" style="985" customWidth="1"/>
    <col min="4082" max="4082" width="27.5" style="985" customWidth="1"/>
    <col min="4083" max="4331" width="8.75" style="985"/>
    <col min="4332" max="4332" width="34" style="985" customWidth="1"/>
    <col min="4333" max="4333" width="15" style="985" customWidth="1"/>
    <col min="4334" max="4334" width="14.625" style="985" customWidth="1"/>
    <col min="4335" max="4335" width="13.75" style="985" customWidth="1"/>
    <col min="4336" max="4336" width="17" style="985" customWidth="1"/>
    <col min="4337" max="4337" width="2.25" style="985" customWidth="1"/>
    <col min="4338" max="4338" width="27.5" style="985" customWidth="1"/>
    <col min="4339" max="4587" width="8.75" style="985"/>
    <col min="4588" max="4588" width="34" style="985" customWidth="1"/>
    <col min="4589" max="4589" width="15" style="985" customWidth="1"/>
    <col min="4590" max="4590" width="14.625" style="985" customWidth="1"/>
    <col min="4591" max="4591" width="13.75" style="985" customWidth="1"/>
    <col min="4592" max="4592" width="17" style="985" customWidth="1"/>
    <col min="4593" max="4593" width="2.25" style="985" customWidth="1"/>
    <col min="4594" max="4594" width="27.5" style="985" customWidth="1"/>
    <col min="4595" max="4843" width="8.75" style="985"/>
    <col min="4844" max="4844" width="34" style="985" customWidth="1"/>
    <col min="4845" max="4845" width="15" style="985" customWidth="1"/>
    <col min="4846" max="4846" width="14.625" style="985" customWidth="1"/>
    <col min="4847" max="4847" width="13.75" style="985" customWidth="1"/>
    <col min="4848" max="4848" width="17" style="985" customWidth="1"/>
    <col min="4849" max="4849" width="2.25" style="985" customWidth="1"/>
    <col min="4850" max="4850" width="27.5" style="985" customWidth="1"/>
    <col min="4851" max="5099" width="8.75" style="985"/>
    <col min="5100" max="5100" width="34" style="985" customWidth="1"/>
    <col min="5101" max="5101" width="15" style="985" customWidth="1"/>
    <col min="5102" max="5102" width="14.625" style="985" customWidth="1"/>
    <col min="5103" max="5103" width="13.75" style="985" customWidth="1"/>
    <col min="5104" max="5104" width="17" style="985" customWidth="1"/>
    <col min="5105" max="5105" width="2.25" style="985" customWidth="1"/>
    <col min="5106" max="5106" width="27.5" style="985" customWidth="1"/>
    <col min="5107" max="5355" width="8.75" style="985"/>
    <col min="5356" max="5356" width="34" style="985" customWidth="1"/>
    <col min="5357" max="5357" width="15" style="985" customWidth="1"/>
    <col min="5358" max="5358" width="14.625" style="985" customWidth="1"/>
    <col min="5359" max="5359" width="13.75" style="985" customWidth="1"/>
    <col min="5360" max="5360" width="17" style="985" customWidth="1"/>
    <col min="5361" max="5361" width="2.25" style="985" customWidth="1"/>
    <col min="5362" max="5362" width="27.5" style="985" customWidth="1"/>
    <col min="5363" max="5611" width="8.75" style="985"/>
    <col min="5612" max="5612" width="34" style="985" customWidth="1"/>
    <col min="5613" max="5613" width="15" style="985" customWidth="1"/>
    <col min="5614" max="5614" width="14.625" style="985" customWidth="1"/>
    <col min="5615" max="5615" width="13.75" style="985" customWidth="1"/>
    <col min="5616" max="5616" width="17" style="985" customWidth="1"/>
    <col min="5617" max="5617" width="2.25" style="985" customWidth="1"/>
    <col min="5618" max="5618" width="27.5" style="985" customWidth="1"/>
    <col min="5619" max="5867" width="8.75" style="985"/>
    <col min="5868" max="5868" width="34" style="985" customWidth="1"/>
    <col min="5869" max="5869" width="15" style="985" customWidth="1"/>
    <col min="5870" max="5870" width="14.625" style="985" customWidth="1"/>
    <col min="5871" max="5871" width="13.75" style="985" customWidth="1"/>
    <col min="5872" max="5872" width="17" style="985" customWidth="1"/>
    <col min="5873" max="5873" width="2.25" style="985" customWidth="1"/>
    <col min="5874" max="5874" width="27.5" style="985" customWidth="1"/>
    <col min="5875" max="6123" width="8.75" style="985"/>
    <col min="6124" max="6124" width="34" style="985" customWidth="1"/>
    <col min="6125" max="6125" width="15" style="985" customWidth="1"/>
    <col min="6126" max="6126" width="14.625" style="985" customWidth="1"/>
    <col min="6127" max="6127" width="13.75" style="985" customWidth="1"/>
    <col min="6128" max="6128" width="17" style="985" customWidth="1"/>
    <col min="6129" max="6129" width="2.25" style="985" customWidth="1"/>
    <col min="6130" max="6130" width="27.5" style="985" customWidth="1"/>
    <col min="6131" max="6379" width="8.75" style="985"/>
    <col min="6380" max="6380" width="34" style="985" customWidth="1"/>
    <col min="6381" max="6381" width="15" style="985" customWidth="1"/>
    <col min="6382" max="6382" width="14.625" style="985" customWidth="1"/>
    <col min="6383" max="6383" width="13.75" style="985" customWidth="1"/>
    <col min="6384" max="6384" width="17" style="985" customWidth="1"/>
    <col min="6385" max="6385" width="2.25" style="985" customWidth="1"/>
    <col min="6386" max="6386" width="27.5" style="985" customWidth="1"/>
    <col min="6387" max="6635" width="8.75" style="985"/>
    <col min="6636" max="6636" width="34" style="985" customWidth="1"/>
    <col min="6637" max="6637" width="15" style="985" customWidth="1"/>
    <col min="6638" max="6638" width="14.625" style="985" customWidth="1"/>
    <col min="6639" max="6639" width="13.75" style="985" customWidth="1"/>
    <col min="6640" max="6640" width="17" style="985" customWidth="1"/>
    <col min="6641" max="6641" width="2.25" style="985" customWidth="1"/>
    <col min="6642" max="6642" width="27.5" style="985" customWidth="1"/>
    <col min="6643" max="6891" width="8.75" style="985"/>
    <col min="6892" max="6892" width="34" style="985" customWidth="1"/>
    <col min="6893" max="6893" width="15" style="985" customWidth="1"/>
    <col min="6894" max="6894" width="14.625" style="985" customWidth="1"/>
    <col min="6895" max="6895" width="13.75" style="985" customWidth="1"/>
    <col min="6896" max="6896" width="17" style="985" customWidth="1"/>
    <col min="6897" max="6897" width="2.25" style="985" customWidth="1"/>
    <col min="6898" max="6898" width="27.5" style="985" customWidth="1"/>
    <col min="6899" max="7147" width="8.75" style="985"/>
    <col min="7148" max="7148" width="34" style="985" customWidth="1"/>
    <col min="7149" max="7149" width="15" style="985" customWidth="1"/>
    <col min="7150" max="7150" width="14.625" style="985" customWidth="1"/>
    <col min="7151" max="7151" width="13.75" style="985" customWidth="1"/>
    <col min="7152" max="7152" width="17" style="985" customWidth="1"/>
    <col min="7153" max="7153" width="2.25" style="985" customWidth="1"/>
    <col min="7154" max="7154" width="27.5" style="985" customWidth="1"/>
    <col min="7155" max="7403" width="8.75" style="985"/>
    <col min="7404" max="7404" width="34" style="985" customWidth="1"/>
    <col min="7405" max="7405" width="15" style="985" customWidth="1"/>
    <col min="7406" max="7406" width="14.625" style="985" customWidth="1"/>
    <col min="7407" max="7407" width="13.75" style="985" customWidth="1"/>
    <col min="7408" max="7408" width="17" style="985" customWidth="1"/>
    <col min="7409" max="7409" width="2.25" style="985" customWidth="1"/>
    <col min="7410" max="7410" width="27.5" style="985" customWidth="1"/>
    <col min="7411" max="7659" width="8.75" style="985"/>
    <col min="7660" max="7660" width="34" style="985" customWidth="1"/>
    <col min="7661" max="7661" width="15" style="985" customWidth="1"/>
    <col min="7662" max="7662" width="14.625" style="985" customWidth="1"/>
    <col min="7663" max="7663" width="13.75" style="985" customWidth="1"/>
    <col min="7664" max="7664" width="17" style="985" customWidth="1"/>
    <col min="7665" max="7665" width="2.25" style="985" customWidth="1"/>
    <col min="7666" max="7666" width="27.5" style="985" customWidth="1"/>
    <col min="7667" max="7915" width="8.75" style="985"/>
    <col min="7916" max="7916" width="34" style="985" customWidth="1"/>
    <col min="7917" max="7917" width="15" style="985" customWidth="1"/>
    <col min="7918" max="7918" width="14.625" style="985" customWidth="1"/>
    <col min="7919" max="7919" width="13.75" style="985" customWidth="1"/>
    <col min="7920" max="7920" width="17" style="985" customWidth="1"/>
    <col min="7921" max="7921" width="2.25" style="985" customWidth="1"/>
    <col min="7922" max="7922" width="27.5" style="985" customWidth="1"/>
    <col min="7923" max="8171" width="8.75" style="985"/>
    <col min="8172" max="8172" width="34" style="985" customWidth="1"/>
    <col min="8173" max="8173" width="15" style="985" customWidth="1"/>
    <col min="8174" max="8174" width="14.625" style="985" customWidth="1"/>
    <col min="8175" max="8175" width="13.75" style="985" customWidth="1"/>
    <col min="8176" max="8176" width="17" style="985" customWidth="1"/>
    <col min="8177" max="8177" width="2.25" style="985" customWidth="1"/>
    <col min="8178" max="8178" width="27.5" style="985" customWidth="1"/>
    <col min="8179" max="8427" width="8.75" style="985"/>
    <col min="8428" max="8428" width="34" style="985" customWidth="1"/>
    <col min="8429" max="8429" width="15" style="985" customWidth="1"/>
    <col min="8430" max="8430" width="14.625" style="985" customWidth="1"/>
    <col min="8431" max="8431" width="13.75" style="985" customWidth="1"/>
    <col min="8432" max="8432" width="17" style="985" customWidth="1"/>
    <col min="8433" max="8433" width="2.25" style="985" customWidth="1"/>
    <col min="8434" max="8434" width="27.5" style="985" customWidth="1"/>
    <col min="8435" max="8683" width="8.75" style="985"/>
    <col min="8684" max="8684" width="34" style="985" customWidth="1"/>
    <col min="8685" max="8685" width="15" style="985" customWidth="1"/>
    <col min="8686" max="8686" width="14.625" style="985" customWidth="1"/>
    <col min="8687" max="8687" width="13.75" style="985" customWidth="1"/>
    <col min="8688" max="8688" width="17" style="985" customWidth="1"/>
    <col min="8689" max="8689" width="2.25" style="985" customWidth="1"/>
    <col min="8690" max="8690" width="27.5" style="985" customWidth="1"/>
    <col min="8691" max="8939" width="8.75" style="985"/>
    <col min="8940" max="8940" width="34" style="985" customWidth="1"/>
    <col min="8941" max="8941" width="15" style="985" customWidth="1"/>
    <col min="8942" max="8942" width="14.625" style="985" customWidth="1"/>
    <col min="8943" max="8943" width="13.75" style="985" customWidth="1"/>
    <col min="8944" max="8944" width="17" style="985" customWidth="1"/>
    <col min="8945" max="8945" width="2.25" style="985" customWidth="1"/>
    <col min="8946" max="8946" width="27.5" style="985" customWidth="1"/>
    <col min="8947" max="9195" width="8.75" style="985"/>
    <col min="9196" max="9196" width="34" style="985" customWidth="1"/>
    <col min="9197" max="9197" width="15" style="985" customWidth="1"/>
    <col min="9198" max="9198" width="14.625" style="985" customWidth="1"/>
    <col min="9199" max="9199" width="13.75" style="985" customWidth="1"/>
    <col min="9200" max="9200" width="17" style="985" customWidth="1"/>
    <col min="9201" max="9201" width="2.25" style="985" customWidth="1"/>
    <col min="9202" max="9202" width="27.5" style="985" customWidth="1"/>
    <col min="9203" max="9451" width="8.75" style="985"/>
    <col min="9452" max="9452" width="34" style="985" customWidth="1"/>
    <col min="9453" max="9453" width="15" style="985" customWidth="1"/>
    <col min="9454" max="9454" width="14.625" style="985" customWidth="1"/>
    <col min="9455" max="9455" width="13.75" style="985" customWidth="1"/>
    <col min="9456" max="9456" width="17" style="985" customWidth="1"/>
    <col min="9457" max="9457" width="2.25" style="985" customWidth="1"/>
    <col min="9458" max="9458" width="27.5" style="985" customWidth="1"/>
    <col min="9459" max="9707" width="8.75" style="985"/>
    <col min="9708" max="9708" width="34" style="985" customWidth="1"/>
    <col min="9709" max="9709" width="15" style="985" customWidth="1"/>
    <col min="9710" max="9710" width="14.625" style="985" customWidth="1"/>
    <col min="9711" max="9711" width="13.75" style="985" customWidth="1"/>
    <col min="9712" max="9712" width="17" style="985" customWidth="1"/>
    <col min="9713" max="9713" width="2.25" style="985" customWidth="1"/>
    <col min="9714" max="9714" width="27.5" style="985" customWidth="1"/>
    <col min="9715" max="9963" width="8.75" style="985"/>
    <col min="9964" max="9964" width="34" style="985" customWidth="1"/>
    <col min="9965" max="9965" width="15" style="985" customWidth="1"/>
    <col min="9966" max="9966" width="14.625" style="985" customWidth="1"/>
    <col min="9967" max="9967" width="13.75" style="985" customWidth="1"/>
    <col min="9968" max="9968" width="17" style="985" customWidth="1"/>
    <col min="9969" max="9969" width="2.25" style="985" customWidth="1"/>
    <col min="9970" max="9970" width="27.5" style="985" customWidth="1"/>
    <col min="9971" max="10219" width="8.75" style="985"/>
    <col min="10220" max="10220" width="34" style="985" customWidth="1"/>
    <col min="10221" max="10221" width="15" style="985" customWidth="1"/>
    <col min="10222" max="10222" width="14.625" style="985" customWidth="1"/>
    <col min="10223" max="10223" width="13.75" style="985" customWidth="1"/>
    <col min="10224" max="10224" width="17" style="985" customWidth="1"/>
    <col min="10225" max="10225" width="2.25" style="985" customWidth="1"/>
    <col min="10226" max="10226" width="27.5" style="985" customWidth="1"/>
    <col min="10227" max="10475" width="8.75" style="985"/>
    <col min="10476" max="10476" width="34" style="985" customWidth="1"/>
    <col min="10477" max="10477" width="15" style="985" customWidth="1"/>
    <col min="10478" max="10478" width="14.625" style="985" customWidth="1"/>
    <col min="10479" max="10479" width="13.75" style="985" customWidth="1"/>
    <col min="10480" max="10480" width="17" style="985" customWidth="1"/>
    <col min="10481" max="10481" width="2.25" style="985" customWidth="1"/>
    <col min="10482" max="10482" width="27.5" style="985" customWidth="1"/>
    <col min="10483" max="10731" width="8.75" style="985"/>
    <col min="10732" max="10732" width="34" style="985" customWidth="1"/>
    <col min="10733" max="10733" width="15" style="985" customWidth="1"/>
    <col min="10734" max="10734" width="14.625" style="985" customWidth="1"/>
    <col min="10735" max="10735" width="13.75" style="985" customWidth="1"/>
    <col min="10736" max="10736" width="17" style="985" customWidth="1"/>
    <col min="10737" max="10737" width="2.25" style="985" customWidth="1"/>
    <col min="10738" max="10738" width="27.5" style="985" customWidth="1"/>
    <col min="10739" max="10987" width="8.75" style="985"/>
    <col min="10988" max="10988" width="34" style="985" customWidth="1"/>
    <col min="10989" max="10989" width="15" style="985" customWidth="1"/>
    <col min="10990" max="10990" width="14.625" style="985" customWidth="1"/>
    <col min="10991" max="10991" width="13.75" style="985" customWidth="1"/>
    <col min="10992" max="10992" width="17" style="985" customWidth="1"/>
    <col min="10993" max="10993" width="2.25" style="985" customWidth="1"/>
    <col min="10994" max="10994" width="27.5" style="985" customWidth="1"/>
    <col min="10995" max="11243" width="8.75" style="985"/>
    <col min="11244" max="11244" width="34" style="985" customWidth="1"/>
    <col min="11245" max="11245" width="15" style="985" customWidth="1"/>
    <col min="11246" max="11246" width="14.625" style="985" customWidth="1"/>
    <col min="11247" max="11247" width="13.75" style="985" customWidth="1"/>
    <col min="11248" max="11248" width="17" style="985" customWidth="1"/>
    <col min="11249" max="11249" width="2.25" style="985" customWidth="1"/>
    <col min="11250" max="11250" width="27.5" style="985" customWidth="1"/>
    <col min="11251" max="11499" width="8.75" style="985"/>
    <col min="11500" max="11500" width="34" style="985" customWidth="1"/>
    <col min="11501" max="11501" width="15" style="985" customWidth="1"/>
    <col min="11502" max="11502" width="14.625" style="985" customWidth="1"/>
    <col min="11503" max="11503" width="13.75" style="985" customWidth="1"/>
    <col min="11504" max="11504" width="17" style="985" customWidth="1"/>
    <col min="11505" max="11505" width="2.25" style="985" customWidth="1"/>
    <col min="11506" max="11506" width="27.5" style="985" customWidth="1"/>
    <col min="11507" max="11755" width="8.75" style="985"/>
    <col min="11756" max="11756" width="34" style="985" customWidth="1"/>
    <col min="11757" max="11757" width="15" style="985" customWidth="1"/>
    <col min="11758" max="11758" width="14.625" style="985" customWidth="1"/>
    <col min="11759" max="11759" width="13.75" style="985" customWidth="1"/>
    <col min="11760" max="11760" width="17" style="985" customWidth="1"/>
    <col min="11761" max="11761" width="2.25" style="985" customWidth="1"/>
    <col min="11762" max="11762" width="27.5" style="985" customWidth="1"/>
    <col min="11763" max="12011" width="8.75" style="985"/>
    <col min="12012" max="12012" width="34" style="985" customWidth="1"/>
    <col min="12013" max="12013" width="15" style="985" customWidth="1"/>
    <col min="12014" max="12014" width="14.625" style="985" customWidth="1"/>
    <col min="12015" max="12015" width="13.75" style="985" customWidth="1"/>
    <col min="12016" max="12016" width="17" style="985" customWidth="1"/>
    <col min="12017" max="12017" width="2.25" style="985" customWidth="1"/>
    <col min="12018" max="12018" width="27.5" style="985" customWidth="1"/>
    <col min="12019" max="12267" width="8.75" style="985"/>
    <col min="12268" max="12268" width="34" style="985" customWidth="1"/>
    <col min="12269" max="12269" width="15" style="985" customWidth="1"/>
    <col min="12270" max="12270" width="14.625" style="985" customWidth="1"/>
    <col min="12271" max="12271" width="13.75" style="985" customWidth="1"/>
    <col min="12272" max="12272" width="17" style="985" customWidth="1"/>
    <col min="12273" max="12273" width="2.25" style="985" customWidth="1"/>
    <col min="12274" max="12274" width="27.5" style="985" customWidth="1"/>
    <col min="12275" max="12523" width="8.75" style="985"/>
    <col min="12524" max="12524" width="34" style="985" customWidth="1"/>
    <col min="12525" max="12525" width="15" style="985" customWidth="1"/>
    <col min="12526" max="12526" width="14.625" style="985" customWidth="1"/>
    <col min="12527" max="12527" width="13.75" style="985" customWidth="1"/>
    <col min="12528" max="12528" width="17" style="985" customWidth="1"/>
    <col min="12529" max="12529" width="2.25" style="985" customWidth="1"/>
    <col min="12530" max="12530" width="27.5" style="985" customWidth="1"/>
    <col min="12531" max="12779" width="8.75" style="985"/>
    <col min="12780" max="12780" width="34" style="985" customWidth="1"/>
    <col min="12781" max="12781" width="15" style="985" customWidth="1"/>
    <col min="12782" max="12782" width="14.625" style="985" customWidth="1"/>
    <col min="12783" max="12783" width="13.75" style="985" customWidth="1"/>
    <col min="12784" max="12784" width="17" style="985" customWidth="1"/>
    <col min="12785" max="12785" width="2.25" style="985" customWidth="1"/>
    <col min="12786" max="12786" width="27.5" style="985" customWidth="1"/>
    <col min="12787" max="13035" width="8.75" style="985"/>
    <col min="13036" max="13036" width="34" style="985" customWidth="1"/>
    <col min="13037" max="13037" width="15" style="985" customWidth="1"/>
    <col min="13038" max="13038" width="14.625" style="985" customWidth="1"/>
    <col min="13039" max="13039" width="13.75" style="985" customWidth="1"/>
    <col min="13040" max="13040" width="17" style="985" customWidth="1"/>
    <col min="13041" max="13041" width="2.25" style="985" customWidth="1"/>
    <col min="13042" max="13042" width="27.5" style="985" customWidth="1"/>
    <col min="13043" max="13291" width="8.75" style="985"/>
    <col min="13292" max="13292" width="34" style="985" customWidth="1"/>
    <col min="13293" max="13293" width="15" style="985" customWidth="1"/>
    <col min="13294" max="13294" width="14.625" style="985" customWidth="1"/>
    <col min="13295" max="13295" width="13.75" style="985" customWidth="1"/>
    <col min="13296" max="13296" width="17" style="985" customWidth="1"/>
    <col min="13297" max="13297" width="2.25" style="985" customWidth="1"/>
    <col min="13298" max="13298" width="27.5" style="985" customWidth="1"/>
    <col min="13299" max="13547" width="8.75" style="985"/>
    <col min="13548" max="13548" width="34" style="985" customWidth="1"/>
    <col min="13549" max="13549" width="15" style="985" customWidth="1"/>
    <col min="13550" max="13550" width="14.625" style="985" customWidth="1"/>
    <col min="13551" max="13551" width="13.75" style="985" customWidth="1"/>
    <col min="13552" max="13552" width="17" style="985" customWidth="1"/>
    <col min="13553" max="13553" width="2.25" style="985" customWidth="1"/>
    <col min="13554" max="13554" width="27.5" style="985" customWidth="1"/>
    <col min="13555" max="13803" width="8.75" style="985"/>
    <col min="13804" max="13804" width="34" style="985" customWidth="1"/>
    <col min="13805" max="13805" width="15" style="985" customWidth="1"/>
    <col min="13806" max="13806" width="14.625" style="985" customWidth="1"/>
    <col min="13807" max="13807" width="13.75" style="985" customWidth="1"/>
    <col min="13808" max="13808" width="17" style="985" customWidth="1"/>
    <col min="13809" max="13809" width="2.25" style="985" customWidth="1"/>
    <col min="13810" max="13810" width="27.5" style="985" customWidth="1"/>
    <col min="13811" max="14059" width="8.75" style="985"/>
    <col min="14060" max="14060" width="34" style="985" customWidth="1"/>
    <col min="14061" max="14061" width="15" style="985" customWidth="1"/>
    <col min="14062" max="14062" width="14.625" style="985" customWidth="1"/>
    <col min="14063" max="14063" width="13.75" style="985" customWidth="1"/>
    <col min="14064" max="14064" width="17" style="985" customWidth="1"/>
    <col min="14065" max="14065" width="2.25" style="985" customWidth="1"/>
    <col min="14066" max="14066" width="27.5" style="985" customWidth="1"/>
    <col min="14067" max="14315" width="8.75" style="985"/>
    <col min="14316" max="14316" width="34" style="985" customWidth="1"/>
    <col min="14317" max="14317" width="15" style="985" customWidth="1"/>
    <col min="14318" max="14318" width="14.625" style="985" customWidth="1"/>
    <col min="14319" max="14319" width="13.75" style="985" customWidth="1"/>
    <col min="14320" max="14320" width="17" style="985" customWidth="1"/>
    <col min="14321" max="14321" width="2.25" style="985" customWidth="1"/>
    <col min="14322" max="14322" width="27.5" style="985" customWidth="1"/>
    <col min="14323" max="14571" width="8.75" style="985"/>
    <col min="14572" max="14572" width="34" style="985" customWidth="1"/>
    <col min="14573" max="14573" width="15" style="985" customWidth="1"/>
    <col min="14574" max="14574" width="14.625" style="985" customWidth="1"/>
    <col min="14575" max="14575" width="13.75" style="985" customWidth="1"/>
    <col min="14576" max="14576" width="17" style="985" customWidth="1"/>
    <col min="14577" max="14577" width="2.25" style="985" customWidth="1"/>
    <col min="14578" max="14578" width="27.5" style="985" customWidth="1"/>
    <col min="14579" max="14827" width="8.75" style="985"/>
    <col min="14828" max="14828" width="34" style="985" customWidth="1"/>
    <col min="14829" max="14829" width="15" style="985" customWidth="1"/>
    <col min="14830" max="14830" width="14.625" style="985" customWidth="1"/>
    <col min="14831" max="14831" width="13.75" style="985" customWidth="1"/>
    <col min="14832" max="14832" width="17" style="985" customWidth="1"/>
    <col min="14833" max="14833" width="2.25" style="985" customWidth="1"/>
    <col min="14834" max="14834" width="27.5" style="985" customWidth="1"/>
    <col min="14835" max="15083" width="8.75" style="985"/>
    <col min="15084" max="15084" width="34" style="985" customWidth="1"/>
    <col min="15085" max="15085" width="15" style="985" customWidth="1"/>
    <col min="15086" max="15086" width="14.625" style="985" customWidth="1"/>
    <col min="15087" max="15087" width="13.75" style="985" customWidth="1"/>
    <col min="15088" max="15088" width="17" style="985" customWidth="1"/>
    <col min="15089" max="15089" width="2.25" style="985" customWidth="1"/>
    <col min="15090" max="15090" width="27.5" style="985" customWidth="1"/>
    <col min="15091" max="15339" width="8.75" style="985"/>
    <col min="15340" max="15340" width="34" style="985" customWidth="1"/>
    <col min="15341" max="15341" width="15" style="985" customWidth="1"/>
    <col min="15342" max="15342" width="14.625" style="985" customWidth="1"/>
    <col min="15343" max="15343" width="13.75" style="985" customWidth="1"/>
    <col min="15344" max="15344" width="17" style="985" customWidth="1"/>
    <col min="15345" max="15345" width="2.25" style="985" customWidth="1"/>
    <col min="15346" max="15346" width="27.5" style="985" customWidth="1"/>
    <col min="15347" max="15595" width="8.75" style="985"/>
    <col min="15596" max="15596" width="34" style="985" customWidth="1"/>
    <col min="15597" max="15597" width="15" style="985" customWidth="1"/>
    <col min="15598" max="15598" width="14.625" style="985" customWidth="1"/>
    <col min="15599" max="15599" width="13.75" style="985" customWidth="1"/>
    <col min="15600" max="15600" width="17" style="985" customWidth="1"/>
    <col min="15601" max="15601" width="2.25" style="985" customWidth="1"/>
    <col min="15602" max="15602" width="27.5" style="985" customWidth="1"/>
    <col min="15603" max="15851" width="8.75" style="985"/>
    <col min="15852" max="15852" width="34" style="985" customWidth="1"/>
    <col min="15853" max="15853" width="15" style="985" customWidth="1"/>
    <col min="15854" max="15854" width="14.625" style="985" customWidth="1"/>
    <col min="15855" max="15855" width="13.75" style="985" customWidth="1"/>
    <col min="15856" max="15856" width="17" style="985" customWidth="1"/>
    <col min="15857" max="15857" width="2.25" style="985" customWidth="1"/>
    <col min="15858" max="15858" width="27.5" style="985" customWidth="1"/>
    <col min="15859" max="16107" width="8.75" style="985"/>
    <col min="16108" max="16108" width="34" style="985" customWidth="1"/>
    <col min="16109" max="16109" width="15" style="985" customWidth="1"/>
    <col min="16110" max="16110" width="14.625" style="985" customWidth="1"/>
    <col min="16111" max="16111" width="13.75" style="985" customWidth="1"/>
    <col min="16112" max="16112" width="17" style="985" customWidth="1"/>
    <col min="16113" max="16113" width="2.25" style="985" customWidth="1"/>
    <col min="16114" max="16114" width="27.5" style="985" customWidth="1"/>
    <col min="16115" max="16384" width="8.75" style="985"/>
  </cols>
  <sheetData>
    <row r="1" spans="1:6" ht="27" customHeight="1">
      <c r="A1" s="1701" t="s">
        <v>2473</v>
      </c>
      <c r="B1" s="1701"/>
      <c r="C1" s="1701"/>
      <c r="D1" s="1701"/>
      <c r="E1" s="1701"/>
      <c r="F1" s="1134"/>
    </row>
    <row r="2" spans="1:6" ht="17.25" customHeight="1">
      <c r="A2" s="1135"/>
      <c r="B2" s="1135"/>
      <c r="C2" s="1135"/>
      <c r="D2" s="1135"/>
      <c r="E2" s="1135"/>
      <c r="F2" s="1135"/>
    </row>
    <row r="3" spans="1:6" ht="30" customHeight="1">
      <c r="A3" s="1702" t="s">
        <v>2474</v>
      </c>
      <c r="B3" s="1702"/>
      <c r="C3" s="1702"/>
      <c r="D3" s="1702"/>
      <c r="E3" s="1702"/>
    </row>
    <row r="4" spans="1:6" ht="30" customHeight="1">
      <c r="A4" s="1703" t="s">
        <v>2475</v>
      </c>
      <c r="B4" s="1703"/>
      <c r="C4" s="1703"/>
      <c r="D4" s="1703"/>
      <c r="E4" s="1703"/>
    </row>
    <row r="5" spans="1:6" ht="7.5" customHeight="1" thickBot="1">
      <c r="A5" s="1704"/>
      <c r="B5" s="1704"/>
      <c r="C5" s="1704"/>
      <c r="D5" s="1704"/>
      <c r="E5" s="1704"/>
    </row>
    <row r="6" spans="1:6" ht="30" customHeight="1" thickTop="1" thickBot="1">
      <c r="A6" s="1705" t="s">
        <v>2476</v>
      </c>
      <c r="B6" s="1706"/>
      <c r="C6" s="1707" t="s">
        <v>2477</v>
      </c>
      <c r="D6" s="1708"/>
      <c r="E6" s="1709"/>
    </row>
    <row r="7" spans="1:6" ht="30" customHeight="1" thickTop="1">
      <c r="A7" s="1687" t="s">
        <v>2478</v>
      </c>
      <c r="B7" s="1688"/>
      <c r="C7" s="1136">
        <v>150</v>
      </c>
      <c r="D7" s="1689" t="s">
        <v>2479</v>
      </c>
      <c r="E7" s="1690"/>
    </row>
    <row r="8" spans="1:6" ht="30" customHeight="1">
      <c r="A8" s="1691" t="s">
        <v>2480</v>
      </c>
      <c r="B8" s="1692"/>
      <c r="C8" s="1137">
        <v>116.4</v>
      </c>
      <c r="D8" s="1693" t="s">
        <v>2479</v>
      </c>
      <c r="E8" s="1694"/>
    </row>
    <row r="9" spans="1:6" ht="30" customHeight="1">
      <c r="A9" s="1691" t="s">
        <v>2481</v>
      </c>
      <c r="B9" s="1692"/>
      <c r="C9" s="1137">
        <v>123.82</v>
      </c>
      <c r="D9" s="1693" t="s">
        <v>2479</v>
      </c>
      <c r="E9" s="1694"/>
    </row>
    <row r="10" spans="1:6" ht="30" customHeight="1">
      <c r="A10" s="1691" t="s">
        <v>2482</v>
      </c>
      <c r="B10" s="1692"/>
      <c r="C10" s="1138">
        <v>600</v>
      </c>
      <c r="D10" s="1695" t="s">
        <v>2483</v>
      </c>
      <c r="E10" s="1696"/>
    </row>
    <row r="11" spans="1:6" ht="30" customHeight="1" thickBot="1">
      <c r="A11" s="1697" t="s">
        <v>2484</v>
      </c>
      <c r="B11" s="1698"/>
      <c r="C11" s="1139">
        <v>1600</v>
      </c>
      <c r="D11" s="1140" t="s">
        <v>2485</v>
      </c>
      <c r="E11" s="1141"/>
    </row>
    <row r="12" spans="1:6" ht="30" customHeight="1" thickTop="1" thickBot="1">
      <c r="A12" s="1699" t="s">
        <v>2486</v>
      </c>
      <c r="B12" s="1700"/>
      <c r="C12" s="1142">
        <v>16</v>
      </c>
      <c r="D12" s="1143" t="s">
        <v>2487</v>
      </c>
      <c r="E12" s="1144"/>
    </row>
    <row r="13" spans="1:6" ht="30" customHeight="1" thickTop="1">
      <c r="A13" s="1145" t="s">
        <v>2488</v>
      </c>
      <c r="B13" s="1146">
        <v>600</v>
      </c>
      <c r="C13" s="1147" t="s">
        <v>2489</v>
      </c>
      <c r="D13" s="1148">
        <v>16</v>
      </c>
      <c r="E13" s="1670">
        <v>2177.2800000000002</v>
      </c>
    </row>
    <row r="14" spans="1:6" ht="34.5" customHeight="1">
      <c r="A14" s="1149"/>
      <c r="B14" s="1149"/>
      <c r="C14" s="1150">
        <v>1000</v>
      </c>
      <c r="D14" s="1151"/>
      <c r="E14" s="1671"/>
    </row>
    <row r="15" spans="1:6" ht="27" customHeight="1" thickBot="1">
      <c r="A15" s="1152" t="s">
        <v>2490</v>
      </c>
      <c r="C15" s="978"/>
      <c r="D15" s="978"/>
      <c r="E15" s="978"/>
    </row>
    <row r="16" spans="1:6" ht="24.75" customHeight="1" thickTop="1" thickBot="1">
      <c r="A16" s="1153" t="s">
        <v>2284</v>
      </c>
      <c r="B16" s="1154" t="s">
        <v>2491</v>
      </c>
      <c r="C16" s="1154" t="s">
        <v>2492</v>
      </c>
      <c r="D16" s="1154" t="s">
        <v>1205</v>
      </c>
      <c r="E16" s="1155" t="s">
        <v>2493</v>
      </c>
    </row>
    <row r="17" spans="1:5" ht="30" customHeight="1" thickTop="1">
      <c r="A17" s="1156" t="s">
        <v>2494</v>
      </c>
      <c r="B17" s="1157">
        <v>51.599999999999994</v>
      </c>
      <c r="C17" s="1158">
        <v>25</v>
      </c>
      <c r="D17" s="1159">
        <v>1</v>
      </c>
      <c r="E17" s="1160">
        <v>1289.9999999999998</v>
      </c>
    </row>
    <row r="18" spans="1:5" ht="30" customHeight="1">
      <c r="A18" s="1156" t="s">
        <v>2495</v>
      </c>
      <c r="B18" s="1161">
        <v>1.52</v>
      </c>
      <c r="C18" s="1162">
        <v>2000</v>
      </c>
      <c r="D18" s="1163">
        <v>300</v>
      </c>
      <c r="E18" s="1164">
        <v>10.133333333333333</v>
      </c>
    </row>
    <row r="19" spans="1:5" ht="30" customHeight="1" thickBot="1">
      <c r="A19" s="1156" t="s">
        <v>2496</v>
      </c>
      <c r="B19" s="1031">
        <v>5</v>
      </c>
      <c r="C19" s="1165">
        <v>2000</v>
      </c>
      <c r="D19" s="1166">
        <v>300</v>
      </c>
      <c r="E19" s="1167">
        <v>33</v>
      </c>
    </row>
    <row r="20" spans="1:5" ht="30" customHeight="1" thickTop="1" thickBot="1">
      <c r="A20" s="1679" t="s">
        <v>796</v>
      </c>
      <c r="B20" s="1680"/>
      <c r="C20" s="1680"/>
      <c r="D20" s="1680"/>
      <c r="E20" s="1168">
        <v>1333.1333333333332</v>
      </c>
    </row>
    <row r="21" spans="1:5" ht="30" customHeight="1" thickTop="1">
      <c r="A21" s="1169"/>
      <c r="B21" s="985"/>
      <c r="C21" s="1169"/>
      <c r="D21" s="1169"/>
      <c r="E21" s="1169"/>
    </row>
    <row r="22" spans="1:5" ht="15" customHeight="1">
      <c r="A22" s="1681" t="s">
        <v>2497</v>
      </c>
      <c r="B22" s="1681"/>
      <c r="C22" s="1170">
        <v>1333.1333333333332</v>
      </c>
      <c r="D22" s="1681" t="s">
        <v>1488</v>
      </c>
      <c r="E22" s="1682">
        <v>0.61</v>
      </c>
    </row>
    <row r="23" spans="1:5" ht="20.25" customHeight="1">
      <c r="A23" s="1681"/>
      <c r="B23" s="1681"/>
      <c r="C23" s="1171">
        <v>2177.2800000000002</v>
      </c>
      <c r="D23" s="1681"/>
      <c r="E23" s="1682"/>
    </row>
    <row r="24" spans="1:5" ht="20.25" customHeight="1" thickBot="1">
      <c r="A24" s="1172"/>
      <c r="B24" s="1171"/>
      <c r="C24" s="1172"/>
      <c r="D24" s="1172"/>
      <c r="E24" s="1172"/>
    </row>
    <row r="25" spans="1:5" ht="42" customHeight="1" thickTop="1" thickBot="1">
      <c r="A25" s="1683" t="s">
        <v>2498</v>
      </c>
      <c r="B25" s="1684"/>
      <c r="C25" s="1685"/>
      <c r="D25" s="1173">
        <v>1</v>
      </c>
      <c r="E25" s="1174" t="s">
        <v>2499</v>
      </c>
    </row>
    <row r="26" spans="1:5" ht="39.75" customHeight="1" thickTop="1">
      <c r="A26" s="1686" t="s">
        <v>2500</v>
      </c>
      <c r="B26" s="1686"/>
      <c r="C26" s="1686"/>
      <c r="D26" s="1686"/>
      <c r="E26" s="1686"/>
    </row>
    <row r="27" spans="1:5" ht="96" customHeight="1">
      <c r="A27" s="1678" t="s">
        <v>2501</v>
      </c>
      <c r="B27" s="1678"/>
      <c r="C27" s="1678"/>
      <c r="D27" s="1678"/>
      <c r="E27" s="1678"/>
    </row>
    <row r="28" spans="1:5" ht="67.5" customHeight="1">
      <c r="A28" s="1539" t="s">
        <v>1205</v>
      </c>
      <c r="B28" s="1540" t="s">
        <v>792</v>
      </c>
      <c r="C28"/>
      <c r="D28"/>
      <c r="E28"/>
    </row>
    <row r="29" spans="1:5" ht="23.25" customHeight="1">
      <c r="A29" s="1541" t="s">
        <v>2721</v>
      </c>
      <c r="B29" s="1554">
        <v>600</v>
      </c>
      <c r="C29"/>
      <c r="D29" s="1536" t="s">
        <v>2717</v>
      </c>
      <c r="E29"/>
    </row>
    <row r="30" spans="1:5" ht="60" customHeight="1">
      <c r="A30" s="1541" t="s">
        <v>2718</v>
      </c>
      <c r="B30" s="1556">
        <v>1600</v>
      </c>
      <c r="C30"/>
      <c r="D30" s="1536" t="s">
        <v>2717</v>
      </c>
      <c r="E30"/>
    </row>
    <row r="31" spans="1:5" ht="24.95" customHeight="1">
      <c r="A31" s="1541" t="s">
        <v>2719</v>
      </c>
      <c r="B31" s="1554">
        <v>150</v>
      </c>
      <c r="C31"/>
      <c r="D31"/>
      <c r="E31" s="1536" t="s">
        <v>2717</v>
      </c>
    </row>
    <row r="32" spans="1:5" ht="24.95" customHeight="1">
      <c r="A32" s="1541" t="s">
        <v>2720</v>
      </c>
      <c r="B32" s="1554">
        <v>123.82</v>
      </c>
      <c r="C32"/>
      <c r="D32"/>
      <c r="E32"/>
    </row>
    <row r="33" spans="1:5" ht="30">
      <c r="A33" s="1542" t="s">
        <v>2480</v>
      </c>
      <c r="B33" s="1555">
        <v>116.4</v>
      </c>
      <c r="C33"/>
      <c r="D33"/>
      <c r="E33"/>
    </row>
    <row r="34" spans="1:5" ht="24.75">
      <c r="A34"/>
      <c r="B34"/>
      <c r="C34"/>
      <c r="D34"/>
      <c r="E34"/>
    </row>
    <row r="35" spans="1:5" ht="30">
      <c r="A35" s="1538" t="s">
        <v>2136</v>
      </c>
      <c r="B35" s="1538" t="s">
        <v>1307</v>
      </c>
      <c r="C35" s="1538" t="s">
        <v>2723</v>
      </c>
      <c r="D35" s="1538" t="s">
        <v>2722</v>
      </c>
      <c r="E35"/>
    </row>
    <row r="36" spans="1:5" ht="30">
      <c r="A36" s="1537" t="s">
        <v>2724</v>
      </c>
      <c r="B36" s="1557">
        <v>51.599999999999994</v>
      </c>
      <c r="C36" s="1557">
        <v>14</v>
      </c>
      <c r="D36" s="1557">
        <v>722.39999999999986</v>
      </c>
      <c r="E36"/>
    </row>
    <row r="37" spans="1:5" ht="24.75">
      <c r="A37"/>
      <c r="B37"/>
      <c r="C37"/>
      <c r="D37"/>
      <c r="E37"/>
    </row>
    <row r="38" spans="1:5" ht="30">
      <c r="A38" s="1538" t="s">
        <v>2136</v>
      </c>
      <c r="B38" s="1538" t="s">
        <v>1307</v>
      </c>
      <c r="C38" s="1538" t="s">
        <v>2723</v>
      </c>
      <c r="D38" s="1538" t="s">
        <v>2722</v>
      </c>
      <c r="E38"/>
    </row>
    <row r="39" spans="1:5" ht="30">
      <c r="A39" s="1537" t="s">
        <v>2724</v>
      </c>
      <c r="B39" s="1537" t="s">
        <v>2725</v>
      </c>
      <c r="C39" s="1537" t="s">
        <v>2727</v>
      </c>
      <c r="D39" s="1537" t="s">
        <v>2726</v>
      </c>
      <c r="E39"/>
    </row>
    <row r="40" spans="1:5" ht="25.5" thickBot="1">
      <c r="A40"/>
      <c r="B40"/>
      <c r="C40"/>
      <c r="D40"/>
      <c r="E40"/>
    </row>
    <row r="41" spans="1:5" ht="25.5" thickBot="1">
      <c r="A41" s="1543" t="s">
        <v>2728</v>
      </c>
      <c r="B41" s="1672" t="s">
        <v>1488</v>
      </c>
      <c r="C41" s="1544">
        <v>722.39999999999986</v>
      </c>
      <c r="D41" s="1674" t="s">
        <v>1488</v>
      </c>
      <c r="E41" s="1676" t="s">
        <v>2729</v>
      </c>
    </row>
    <row r="42" spans="1:5" ht="25.5" thickBot="1">
      <c r="A42" s="1552" t="s">
        <v>2730</v>
      </c>
      <c r="B42" s="1673"/>
      <c r="C42" s="1553" t="s">
        <v>2731</v>
      </c>
      <c r="D42" s="1675"/>
      <c r="E42" s="1677"/>
    </row>
  </sheetData>
  <mergeCells count="27">
    <mergeCell ref="A1:E1"/>
    <mergeCell ref="A3:E3"/>
    <mergeCell ref="A4:E4"/>
    <mergeCell ref="A5:E5"/>
    <mergeCell ref="A6:B6"/>
    <mergeCell ref="C6:E6"/>
    <mergeCell ref="A10:B10"/>
    <mergeCell ref="D10:E10"/>
    <mergeCell ref="A11:B11"/>
    <mergeCell ref="A12:B12"/>
    <mergeCell ref="A7:B7"/>
    <mergeCell ref="D7:E7"/>
    <mergeCell ref="A8:B8"/>
    <mergeCell ref="D8:E8"/>
    <mergeCell ref="A9:B9"/>
    <mergeCell ref="D9:E9"/>
    <mergeCell ref="E13:E14"/>
    <mergeCell ref="B41:B42"/>
    <mergeCell ref="D41:D42"/>
    <mergeCell ref="E41:E42"/>
    <mergeCell ref="A27:E27"/>
    <mergeCell ref="A20:D20"/>
    <mergeCell ref="A22:B23"/>
    <mergeCell ref="D22:D23"/>
    <mergeCell ref="E22:E23"/>
    <mergeCell ref="A25:C25"/>
    <mergeCell ref="A26:E26"/>
  </mergeCells>
  <printOptions horizontalCentered="1"/>
  <pageMargins left="0.59055118110236227" right="0.59055118110236227" top="1.57" bottom="0.59055118110236227" header="1.1811023622047245" footer="0"/>
  <pageSetup paperSize="9" scale="84" orientation="portrait" r:id="rId1"/>
  <headerFooter alignWithMargins="0">
    <oddHeader>&amp;C( 15 )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
    <tabColor theme="4" tint="-0.499984740745262"/>
  </sheetPr>
  <dimension ref="A1:X19"/>
  <sheetViews>
    <sheetView showGridLines="0" rightToLeft="1" view="pageBreakPreview" topLeftCell="A13" zoomScaleNormal="80" zoomScaleSheetLayoutView="100" workbookViewId="0">
      <selection activeCell="A22" sqref="A22:XFD29"/>
    </sheetView>
  </sheetViews>
  <sheetFormatPr defaultColWidth="9" defaultRowHeight="24.75"/>
  <cols>
    <col min="1" max="1" width="3.625" style="640" customWidth="1"/>
    <col min="2" max="2" width="4.875" style="640" customWidth="1"/>
    <col min="3" max="3" width="40.625" style="21" customWidth="1"/>
    <col min="4" max="4" width="14.125" style="657" customWidth="1"/>
    <col min="5" max="5" width="4.375" style="640" customWidth="1"/>
    <col min="6" max="16384" width="9" style="640"/>
  </cols>
  <sheetData>
    <row r="1" spans="1:24" s="731" customFormat="1" ht="27.75">
      <c r="A1" s="834" t="s">
        <v>1238</v>
      </c>
      <c r="D1" s="733"/>
      <c r="F1" s="640"/>
      <c r="G1" s="640"/>
      <c r="H1" s="640"/>
      <c r="I1" s="640"/>
      <c r="J1" s="640"/>
      <c r="K1" s="640"/>
      <c r="L1" s="640"/>
      <c r="M1" s="640"/>
      <c r="N1" s="640"/>
      <c r="O1" s="640"/>
      <c r="P1" s="640"/>
      <c r="Q1" s="640"/>
      <c r="R1" s="640"/>
      <c r="S1" s="640"/>
      <c r="T1" s="640"/>
      <c r="U1" s="640"/>
      <c r="V1" s="640"/>
      <c r="W1" s="640"/>
      <c r="X1" s="640"/>
    </row>
    <row r="2" spans="1:24" ht="27.75">
      <c r="B2" s="1712" t="s">
        <v>561</v>
      </c>
      <c r="C2" s="1712"/>
      <c r="D2" s="1712"/>
      <c r="R2" s="731"/>
      <c r="S2" s="731"/>
      <c r="T2" s="731"/>
      <c r="U2" s="731"/>
      <c r="V2" s="731"/>
      <c r="W2" s="731"/>
      <c r="X2" s="731"/>
    </row>
    <row r="3" spans="1:24" s="909" customFormat="1" ht="32.25" customHeight="1">
      <c r="B3" s="1550" t="s">
        <v>1440</v>
      </c>
      <c r="C3" s="1550" t="s">
        <v>791</v>
      </c>
      <c r="D3" s="1550" t="s">
        <v>1985</v>
      </c>
      <c r="E3" s="1551"/>
      <c r="F3" s="640"/>
      <c r="G3" s="640"/>
      <c r="H3" s="640"/>
      <c r="I3" s="640"/>
      <c r="J3" s="640"/>
      <c r="K3" s="640"/>
      <c r="L3" s="640"/>
      <c r="M3" s="640"/>
      <c r="N3" s="640"/>
      <c r="O3" s="640"/>
      <c r="P3" s="640"/>
      <c r="Q3" s="640"/>
      <c r="R3" s="640"/>
      <c r="S3" s="640"/>
      <c r="T3" s="640"/>
      <c r="U3" s="640"/>
      <c r="V3" s="640"/>
      <c r="W3" s="640"/>
      <c r="X3" s="640"/>
    </row>
    <row r="4" spans="1:24">
      <c r="B4" s="818">
        <v>1</v>
      </c>
      <c r="C4" s="1627" t="s">
        <v>2750</v>
      </c>
      <c r="D4" s="817">
        <v>100000</v>
      </c>
      <c r="E4" s="656"/>
      <c r="R4" s="909"/>
      <c r="S4" s="909"/>
      <c r="T4" s="909"/>
      <c r="U4" s="909"/>
      <c r="V4" s="909"/>
      <c r="W4" s="909"/>
      <c r="X4" s="909"/>
    </row>
    <row r="5" spans="1:24">
      <c r="B5" s="818">
        <v>2</v>
      </c>
      <c r="C5" s="1627" t="s">
        <v>2751</v>
      </c>
      <c r="D5" s="817">
        <v>550500</v>
      </c>
      <c r="E5" s="656"/>
    </row>
    <row r="6" spans="1:24">
      <c r="B6" s="818">
        <v>3</v>
      </c>
      <c r="C6" s="1627" t="s">
        <v>2752</v>
      </c>
      <c r="D6" s="817">
        <v>30000</v>
      </c>
      <c r="E6" s="656"/>
    </row>
    <row r="7" spans="1:24">
      <c r="B7" s="818">
        <v>4</v>
      </c>
      <c r="C7" s="1627" t="s">
        <v>2753</v>
      </c>
      <c r="D7" s="817">
        <v>50000</v>
      </c>
      <c r="E7" s="656"/>
    </row>
    <row r="8" spans="1:24" ht="27.75">
      <c r="B8" s="818">
        <v>5</v>
      </c>
      <c r="C8" s="1627" t="s">
        <v>2754</v>
      </c>
      <c r="D8" s="817">
        <v>45000</v>
      </c>
      <c r="E8" s="656"/>
      <c r="Q8" s="731"/>
    </row>
    <row r="9" spans="1:24">
      <c r="B9" s="818">
        <v>6</v>
      </c>
      <c r="C9" s="1627" t="s">
        <v>2755</v>
      </c>
      <c r="D9" s="817">
        <v>12500</v>
      </c>
      <c r="E9" s="656"/>
    </row>
    <row r="10" spans="1:24">
      <c r="B10" s="818">
        <v>7</v>
      </c>
      <c r="C10" s="1627" t="s">
        <v>2756</v>
      </c>
      <c r="D10" s="817">
        <v>5000</v>
      </c>
      <c r="E10" s="656"/>
      <c r="Q10" s="909"/>
    </row>
    <row r="11" spans="1:24">
      <c r="B11" s="818">
        <v>8</v>
      </c>
      <c r="C11" s="1628" t="s">
        <v>2757</v>
      </c>
      <c r="D11" s="817">
        <v>20000</v>
      </c>
      <c r="E11" s="656"/>
    </row>
    <row r="12" spans="1:24">
      <c r="B12" s="818">
        <v>9</v>
      </c>
      <c r="C12" s="1627" t="s">
        <v>2758</v>
      </c>
      <c r="D12" s="817">
        <v>25000</v>
      </c>
      <c r="E12" s="656"/>
    </row>
    <row r="13" spans="1:24">
      <c r="B13" s="818">
        <v>10</v>
      </c>
      <c r="C13" s="1627" t="s">
        <v>2759</v>
      </c>
      <c r="D13" s="817">
        <v>25000</v>
      </c>
      <c r="E13" s="656"/>
    </row>
    <row r="14" spans="1:24">
      <c r="B14" s="818">
        <v>11</v>
      </c>
      <c r="C14" s="1627" t="s">
        <v>2760</v>
      </c>
      <c r="D14" s="817">
        <v>100000</v>
      </c>
      <c r="E14" s="656"/>
    </row>
    <row r="15" spans="1:24">
      <c r="B15" s="818">
        <v>12</v>
      </c>
      <c r="C15" s="1627" t="s">
        <v>1046</v>
      </c>
      <c r="D15" s="817">
        <v>963000</v>
      </c>
      <c r="E15" s="656"/>
    </row>
    <row r="16" spans="1:24">
      <c r="B16" s="1710" t="s">
        <v>456</v>
      </c>
      <c r="C16" s="1711"/>
      <c r="D16" s="13">
        <v>1926000</v>
      </c>
      <c r="E16" s="656"/>
    </row>
    <row r="17" spans="2:5">
      <c r="E17" s="656"/>
    </row>
    <row r="18" spans="2:5">
      <c r="E18" s="656"/>
    </row>
    <row r="19" spans="2:5">
      <c r="B19" s="633"/>
      <c r="C19" s="633"/>
      <c r="D19" s="184"/>
      <c r="E19" s="184"/>
    </row>
  </sheetData>
  <mergeCells count="2">
    <mergeCell ref="B16:C16"/>
    <mergeCell ref="B2:D2"/>
  </mergeCells>
  <phoneticPr fontId="0" type="noConversion"/>
  <hyperlinks>
    <hyperlink ref="A1" location="'فهرس الدراسة للاوراق'!A1" display="'فهرس الدراسة للاوراق'!A1"/>
  </hyperlinks>
  <printOptions horizontalCentered="1"/>
  <pageMargins left="0.5" right="0" top="1.6811023620000001" bottom="0.196850393700787" header="1" footer="0.196850393700787"/>
  <pageSetup paperSize="9" scale="95" orientation="portrait" r:id="rId1"/>
  <headerFooter alignWithMargins="0">
    <oddFooter>&amp;L&amp;12&amp;D&amp;C&amp;12&amp;A&amp;R&amp;12&amp;F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6">
    <tabColor theme="4" tint="-0.499984740745262"/>
  </sheetPr>
  <dimension ref="A1:H13"/>
  <sheetViews>
    <sheetView showGridLines="0" rightToLeft="1" view="pageBreakPreview" zoomScaleNormal="80" zoomScaleSheetLayoutView="100" workbookViewId="0">
      <selection activeCell="D17" sqref="D17"/>
    </sheetView>
  </sheetViews>
  <sheetFormatPr defaultColWidth="9" defaultRowHeight="24.75"/>
  <cols>
    <col min="1" max="1" width="3.125" style="640" customWidth="1"/>
    <col min="2" max="2" width="5" style="640" customWidth="1"/>
    <col min="3" max="3" width="40.25" style="640" customWidth="1"/>
    <col min="4" max="4" width="19.5" style="640" customWidth="1"/>
    <col min="5" max="5" width="2.75" style="640" customWidth="1"/>
    <col min="6" max="6" width="9" style="640"/>
    <col min="7" max="7" width="21.125" style="640" customWidth="1"/>
    <col min="8" max="8" width="24.5" style="640" customWidth="1"/>
    <col min="9" max="16384" width="9" style="640"/>
  </cols>
  <sheetData>
    <row r="1" spans="1:8" s="731" customFormat="1" ht="27.75">
      <c r="A1" s="834" t="s">
        <v>1238</v>
      </c>
    </row>
    <row r="2" spans="1:8" ht="27" thickBot="1">
      <c r="B2" s="1713" t="s">
        <v>1066</v>
      </c>
      <c r="C2" s="1713"/>
      <c r="D2" s="1713"/>
    </row>
    <row r="3" spans="1:8" s="909" customFormat="1" ht="25.5" thickBot="1">
      <c r="B3" s="1550" t="s">
        <v>1440</v>
      </c>
      <c r="C3" s="1550" t="s">
        <v>792</v>
      </c>
      <c r="D3" s="1550" t="s">
        <v>1046</v>
      </c>
      <c r="F3" s="1629" t="s">
        <v>2562</v>
      </c>
      <c r="G3" s="1630" t="s">
        <v>2738</v>
      </c>
      <c r="H3" s="1630" t="s">
        <v>1045</v>
      </c>
    </row>
    <row r="4" spans="1:8" ht="25.5" thickBot="1">
      <c r="B4" s="819">
        <v>1</v>
      </c>
      <c r="C4" s="908" t="s">
        <v>2762</v>
      </c>
      <c r="D4" s="821">
        <v>75000</v>
      </c>
      <c r="F4" s="1631">
        <v>2</v>
      </c>
      <c r="G4" s="1632" t="s">
        <v>2761</v>
      </c>
      <c r="H4" s="1632">
        <v>150000</v>
      </c>
    </row>
    <row r="5" spans="1:8" ht="25.5" thickBot="1">
      <c r="B5" s="819">
        <v>2</v>
      </c>
      <c r="C5" s="908" t="s">
        <v>2763</v>
      </c>
      <c r="D5" s="821">
        <v>75000</v>
      </c>
      <c r="F5" s="1631">
        <v>2</v>
      </c>
      <c r="G5" s="1632" t="s">
        <v>2762</v>
      </c>
      <c r="H5" s="1632">
        <v>75000</v>
      </c>
    </row>
    <row r="6" spans="1:8" ht="25.5" thickBot="1">
      <c r="B6" s="1714" t="s">
        <v>797</v>
      </c>
      <c r="C6" s="1714"/>
      <c r="D6" s="24">
        <v>150000</v>
      </c>
      <c r="F6" s="1715" t="s">
        <v>2764</v>
      </c>
      <c r="G6" s="1716"/>
      <c r="H6" s="1633">
        <v>300000</v>
      </c>
    </row>
    <row r="7" spans="1:8">
      <c r="B7" s="652"/>
      <c r="C7" s="653"/>
      <c r="D7" s="654"/>
    </row>
    <row r="8" spans="1:8" ht="25.5" customHeight="1"/>
    <row r="11" spans="1:8">
      <c r="C11" s="831" t="s">
        <v>2746</v>
      </c>
    </row>
    <row r="12" spans="1:8">
      <c r="C12" s="831" t="s">
        <v>2747</v>
      </c>
    </row>
    <row r="13" spans="1:8">
      <c r="C13" s="1563" t="s">
        <v>2748</v>
      </c>
    </row>
  </sheetData>
  <mergeCells count="3">
    <mergeCell ref="B2:D2"/>
    <mergeCell ref="B6:C6"/>
    <mergeCell ref="F6:G6"/>
  </mergeCells>
  <phoneticPr fontId="0" type="noConversion"/>
  <hyperlinks>
    <hyperlink ref="A1" location="'فهرس الدراسة للاوراق'!A1" display="'فهرس الدراسة للاوراق'!A1"/>
  </hyperlinks>
  <printOptions horizontalCentered="1"/>
  <pageMargins left="0.5" right="0" top="1.6811023620000001" bottom="0.196850393700787" header="1" footer="0.196850393700787"/>
  <pageSetup paperSize="9" scale="90" orientation="portrait" r:id="rId1"/>
  <headerFooter alignWithMargins="0">
    <oddFooter>&amp;L&amp;12&amp;D&amp;C&amp;12&amp;A&amp;R&amp;12&amp;F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
    <tabColor theme="3" tint="-0.499984740745262"/>
  </sheetPr>
  <dimension ref="A1:K35"/>
  <sheetViews>
    <sheetView showGridLines="0" rightToLeft="1" view="pageBreakPreview" zoomScaleNormal="80" zoomScaleSheetLayoutView="100" workbookViewId="0">
      <selection activeCell="D17" sqref="D17"/>
    </sheetView>
  </sheetViews>
  <sheetFormatPr defaultColWidth="9" defaultRowHeight="24.75"/>
  <cols>
    <col min="1" max="1" width="4.5" style="340" customWidth="1"/>
    <col min="2" max="2" width="5.5" style="340" customWidth="1"/>
    <col min="3" max="3" width="29" style="340" customWidth="1"/>
    <col min="4" max="4" width="8.5" style="340" customWidth="1"/>
    <col min="5" max="5" width="12.25" style="340" customWidth="1"/>
    <col min="6" max="6" width="13.625" style="340" customWidth="1"/>
    <col min="7" max="7" width="5.125" style="340" customWidth="1"/>
    <col min="8" max="9" width="9" style="340"/>
    <col min="10" max="10" width="27.75" style="340" bestFit="1" customWidth="1"/>
    <col min="11" max="16384" width="9" style="340"/>
  </cols>
  <sheetData>
    <row r="1" spans="1:11" s="730" customFormat="1" ht="27.75">
      <c r="A1" s="835" t="s">
        <v>1238</v>
      </c>
    </row>
    <row r="2" spans="1:11" ht="26.25">
      <c r="B2" s="1721" t="s">
        <v>555</v>
      </c>
      <c r="C2" s="1721"/>
      <c r="D2" s="1721"/>
      <c r="E2" s="1721"/>
      <c r="F2" s="1721"/>
    </row>
    <row r="3" spans="1:11" s="651" customFormat="1">
      <c r="B3" s="1548" t="s">
        <v>1440</v>
      </c>
      <c r="C3" s="1548" t="s">
        <v>1205</v>
      </c>
      <c r="D3" s="1548" t="s">
        <v>1204</v>
      </c>
      <c r="E3" s="1548" t="s">
        <v>1986</v>
      </c>
      <c r="F3" s="1548" t="s">
        <v>560</v>
      </c>
    </row>
    <row r="4" spans="1:11" s="651" customFormat="1">
      <c r="B4" s="823">
        <v>1</v>
      </c>
      <c r="C4" s="1545" t="s">
        <v>2749</v>
      </c>
      <c r="D4" s="824">
        <v>1</v>
      </c>
      <c r="E4" s="825">
        <v>90500</v>
      </c>
      <c r="F4" s="643">
        <v>90500</v>
      </c>
    </row>
    <row r="5" spans="1:11" s="651" customFormat="1">
      <c r="B5" s="823">
        <v>2</v>
      </c>
      <c r="C5" s="1545" t="s">
        <v>2742</v>
      </c>
      <c r="D5" s="824">
        <v>1</v>
      </c>
      <c r="E5" s="825">
        <v>65000</v>
      </c>
      <c r="F5" s="643">
        <v>65000</v>
      </c>
    </row>
    <row r="6" spans="1:11" s="651" customFormat="1">
      <c r="B6" s="823">
        <v>3</v>
      </c>
      <c r="C6" s="1545" t="s">
        <v>2765</v>
      </c>
      <c r="D6" s="824">
        <v>2</v>
      </c>
      <c r="E6" s="825">
        <v>55000</v>
      </c>
      <c r="F6" s="643">
        <v>110000</v>
      </c>
    </row>
    <row r="7" spans="1:11" s="633" customFormat="1">
      <c r="B7" s="1719" t="s">
        <v>1713</v>
      </c>
      <c r="C7" s="1720"/>
      <c r="D7" s="260">
        <v>4</v>
      </c>
      <c r="E7" s="260"/>
      <c r="F7" s="643">
        <v>265500</v>
      </c>
      <c r="H7" s="651">
        <v>266000</v>
      </c>
    </row>
    <row r="8" spans="1:11" s="633" customFormat="1" hidden="1">
      <c r="B8" s="340"/>
      <c r="C8" s="340"/>
      <c r="D8" s="340"/>
      <c r="E8" s="637"/>
      <c r="F8" s="637"/>
    </row>
    <row r="9" spans="1:11">
      <c r="B9" s="633"/>
      <c r="C9" s="633"/>
      <c r="D9" s="633"/>
      <c r="E9" s="633"/>
      <c r="F9" s="633"/>
    </row>
    <row r="10" spans="1:11">
      <c r="F10" s="340">
        <v>140000</v>
      </c>
      <c r="G10" s="1103"/>
    </row>
    <row r="11" spans="1:11">
      <c r="B11" s="942"/>
      <c r="C11" s="942"/>
      <c r="D11" s="942"/>
      <c r="E11" s="942"/>
      <c r="F11" s="1103"/>
      <c r="G11" s="1103"/>
    </row>
    <row r="12" spans="1:11" ht="25.5" thickBot="1">
      <c r="B12" s="1103"/>
      <c r="C12" s="1725" t="s">
        <v>2561</v>
      </c>
      <c r="D12" s="1725"/>
      <c r="E12" s="1725"/>
      <c r="F12" s="1725"/>
      <c r="G12" s="1103"/>
    </row>
    <row r="13" spans="1:11" ht="26.25" thickTop="1" thickBot="1">
      <c r="B13" s="1103"/>
      <c r="C13" s="1216" t="s">
        <v>2562</v>
      </c>
      <c r="D13" s="1217" t="s">
        <v>2563</v>
      </c>
      <c r="E13" s="1224" t="s">
        <v>2564</v>
      </c>
      <c r="F13" s="1218" t="s">
        <v>2559</v>
      </c>
      <c r="G13" s="1103"/>
      <c r="I13" s="1558" t="s">
        <v>2562</v>
      </c>
      <c r="J13" s="1560" t="s">
        <v>2738</v>
      </c>
      <c r="K13" s="1560" t="s">
        <v>1045</v>
      </c>
    </row>
    <row r="14" spans="1:11" ht="29.25" thickTop="1" thickBot="1">
      <c r="B14" s="1103"/>
      <c r="C14" s="1225">
        <v>2</v>
      </c>
      <c r="D14" s="1226" t="s">
        <v>2565</v>
      </c>
      <c r="E14" s="1227">
        <v>60000</v>
      </c>
      <c r="F14" s="1228">
        <v>120000</v>
      </c>
      <c r="G14" s="1103"/>
      <c r="I14" s="1559">
        <v>1</v>
      </c>
      <c r="J14" s="1561" t="s">
        <v>2732</v>
      </c>
      <c r="K14" s="1561">
        <v>90500</v>
      </c>
    </row>
    <row r="15" spans="1:11" ht="28.5" thickBot="1">
      <c r="B15" s="1103"/>
      <c r="C15" s="1225">
        <v>2</v>
      </c>
      <c r="D15" s="1219" t="s">
        <v>2566</v>
      </c>
      <c r="E15" s="1227">
        <v>56000</v>
      </c>
      <c r="F15" s="1228">
        <v>112000</v>
      </c>
      <c r="G15" s="1103"/>
      <c r="I15" s="1559">
        <v>1</v>
      </c>
      <c r="J15" s="1561" t="s">
        <v>2739</v>
      </c>
      <c r="K15" s="1561">
        <v>150000</v>
      </c>
    </row>
    <row r="16" spans="1:11" ht="28.5" thickBot="1">
      <c r="B16" s="1103"/>
      <c r="C16" s="1229">
        <v>3</v>
      </c>
      <c r="D16" s="1222" t="s">
        <v>2567</v>
      </c>
      <c r="E16" s="1230">
        <v>115000</v>
      </c>
      <c r="F16" s="1231">
        <v>345000</v>
      </c>
      <c r="G16" s="1103"/>
      <c r="I16" s="1559">
        <v>2</v>
      </c>
      <c r="J16" s="1561" t="s">
        <v>2733</v>
      </c>
      <c r="K16" s="1561">
        <v>280000</v>
      </c>
    </row>
    <row r="17" spans="2:11" ht="29.25" thickTop="1" thickBot="1">
      <c r="B17" s="1103"/>
      <c r="C17" s="1722" t="s">
        <v>2560</v>
      </c>
      <c r="D17" s="1723"/>
      <c r="E17" s="1726"/>
      <c r="F17" s="1232">
        <v>577000</v>
      </c>
      <c r="G17" s="1103"/>
      <c r="I17" s="1559">
        <v>1</v>
      </c>
      <c r="J17" s="1561" t="s">
        <v>2734</v>
      </c>
      <c r="K17" s="1561">
        <v>85000</v>
      </c>
    </row>
    <row r="18" spans="2:11" ht="29.25" thickTop="1" thickBot="1">
      <c r="B18" s="1103"/>
      <c r="C18" s="1103"/>
      <c r="D18" s="1103"/>
      <c r="E18" s="1103"/>
      <c r="F18" s="1103"/>
      <c r="G18" s="1103"/>
      <c r="I18" s="1559">
        <v>1</v>
      </c>
      <c r="J18" s="1561" t="s">
        <v>2735</v>
      </c>
      <c r="K18" s="1561">
        <v>105000</v>
      </c>
    </row>
    <row r="19" spans="2:11" ht="25.5" thickBot="1">
      <c r="B19" s="1103"/>
      <c r="C19" s="1725" t="s">
        <v>2568</v>
      </c>
      <c r="D19" s="1725"/>
      <c r="E19" s="1725"/>
      <c r="F19" s="1725"/>
      <c r="G19" s="1103"/>
      <c r="I19" s="1717" t="s">
        <v>2740</v>
      </c>
      <c r="J19" s="1718"/>
      <c r="K19" s="1562" t="s">
        <v>2741</v>
      </c>
    </row>
    <row r="20" spans="2:11" ht="26.25" thickTop="1" thickBot="1">
      <c r="B20" s="1103"/>
      <c r="C20" s="1216" t="s">
        <v>1204</v>
      </c>
      <c r="D20" s="1217" t="s">
        <v>2569</v>
      </c>
      <c r="E20" s="1224" t="s">
        <v>1205</v>
      </c>
      <c r="F20" s="1218" t="s">
        <v>2559</v>
      </c>
      <c r="G20" s="1103"/>
    </row>
    <row r="21" spans="2:11" ht="25.5" thickTop="1">
      <c r="B21" s="1103"/>
      <c r="C21" s="1233">
        <v>2</v>
      </c>
      <c r="D21" s="1226" t="s">
        <v>2570</v>
      </c>
      <c r="E21" s="1234" t="s">
        <v>2571</v>
      </c>
      <c r="F21" s="1235">
        <v>320000</v>
      </c>
      <c r="G21" s="1103"/>
    </row>
    <row r="22" spans="2:11">
      <c r="B22" s="1103"/>
      <c r="C22" s="1236" t="s">
        <v>1349</v>
      </c>
      <c r="D22" s="1220" t="s">
        <v>2572</v>
      </c>
      <c r="E22" s="1237">
        <v>5</v>
      </c>
      <c r="F22" s="1221">
        <v>5000</v>
      </c>
      <c r="G22" s="1103"/>
    </row>
    <row r="23" spans="2:11">
      <c r="B23" s="1103"/>
      <c r="C23" s="1236">
        <v>4</v>
      </c>
      <c r="D23" s="1220" t="s">
        <v>2573</v>
      </c>
      <c r="E23" s="1238">
        <v>18000</v>
      </c>
      <c r="F23" s="1221">
        <v>72000</v>
      </c>
      <c r="G23" s="1103"/>
    </row>
    <row r="24" spans="2:11" ht="54.75" thickBot="1">
      <c r="B24" s="1103"/>
      <c r="C24" s="1229">
        <v>1</v>
      </c>
      <c r="D24" s="1239" t="s">
        <v>2574</v>
      </c>
      <c r="E24" s="1240">
        <v>258</v>
      </c>
      <c r="F24" s="1223">
        <v>258000</v>
      </c>
      <c r="G24" s="1103"/>
    </row>
    <row r="25" spans="2:11" ht="26.25" thickTop="1" thickBot="1">
      <c r="B25" s="1103"/>
      <c r="C25" s="1722" t="s">
        <v>2575</v>
      </c>
      <c r="D25" s="1723"/>
      <c r="E25" s="1726"/>
      <c r="F25" s="1241">
        <v>655000</v>
      </c>
      <c r="G25" s="1103"/>
    </row>
    <row r="26" spans="2:11" ht="25.5" thickTop="1">
      <c r="B26" s="1103"/>
      <c r="C26" s="1103"/>
      <c r="D26" s="1103"/>
      <c r="E26" s="1103"/>
      <c r="F26" s="1103"/>
      <c r="G26" s="1103"/>
    </row>
    <row r="27" spans="2:11" ht="25.5" thickBot="1">
      <c r="B27" s="1103"/>
      <c r="C27" s="1725" t="s">
        <v>2576</v>
      </c>
      <c r="D27" s="1725"/>
      <c r="E27" s="1725"/>
      <c r="F27" s="1725"/>
      <c r="G27" s="1103"/>
    </row>
    <row r="28" spans="2:11" ht="26.25" thickTop="1" thickBot="1">
      <c r="B28" s="1103"/>
      <c r="C28" s="1216" t="s">
        <v>1204</v>
      </c>
      <c r="D28" s="1242" t="s">
        <v>2563</v>
      </c>
      <c r="E28" s="1217" t="s">
        <v>2564</v>
      </c>
      <c r="F28" s="1218" t="s">
        <v>2577</v>
      </c>
      <c r="G28" s="1103"/>
    </row>
    <row r="29" spans="2:11" ht="25.5" thickTop="1">
      <c r="B29" s="1103"/>
      <c r="C29" s="1225">
        <v>2</v>
      </c>
      <c r="D29" s="1243" t="s">
        <v>2578</v>
      </c>
      <c r="E29" s="1244">
        <v>80000</v>
      </c>
      <c r="F29" s="1245">
        <v>160000</v>
      </c>
      <c r="G29" s="1249"/>
    </row>
    <row r="30" spans="2:11">
      <c r="B30" s="1103"/>
      <c r="C30" s="1236">
        <v>2</v>
      </c>
      <c r="D30" s="1246" t="s">
        <v>2579</v>
      </c>
      <c r="E30" s="1247">
        <v>15000</v>
      </c>
      <c r="F30" s="1248">
        <v>30000</v>
      </c>
      <c r="G30" s="1103"/>
    </row>
    <row r="31" spans="2:11">
      <c r="B31" s="1103"/>
      <c r="C31" s="1236">
        <v>2</v>
      </c>
      <c r="D31" s="1246" t="s">
        <v>2580</v>
      </c>
      <c r="E31" s="1247">
        <v>4000</v>
      </c>
      <c r="F31" s="1248">
        <v>8000</v>
      </c>
      <c r="G31" s="1103"/>
    </row>
    <row r="32" spans="2:11">
      <c r="B32" s="1103"/>
      <c r="C32" s="1236">
        <v>2</v>
      </c>
      <c r="D32" s="1250" t="s">
        <v>2581</v>
      </c>
      <c r="E32" s="1247">
        <v>6000</v>
      </c>
      <c r="F32" s="1248">
        <v>12000</v>
      </c>
      <c r="G32" s="1103"/>
    </row>
    <row r="33" spans="2:7" ht="25.5" thickBot="1">
      <c r="B33" s="1103"/>
      <c r="C33" s="1229">
        <v>3</v>
      </c>
      <c r="D33" s="1251" t="s">
        <v>2582</v>
      </c>
      <c r="E33" s="1252">
        <v>11000</v>
      </c>
      <c r="F33" s="1253">
        <v>33000</v>
      </c>
      <c r="G33" s="1103"/>
    </row>
    <row r="34" spans="2:7" ht="26.25" thickTop="1" thickBot="1">
      <c r="B34" s="1103"/>
      <c r="C34" s="1722" t="s">
        <v>2575</v>
      </c>
      <c r="D34" s="1723"/>
      <c r="E34" s="1724"/>
      <c r="F34" s="1254">
        <v>243000</v>
      </c>
      <c r="G34" s="1103"/>
    </row>
    <row r="35" spans="2:7" ht="25.5" thickTop="1">
      <c r="B35" s="1103"/>
      <c r="C35" s="1103"/>
      <c r="D35" s="1103"/>
      <c r="E35" s="1103"/>
      <c r="F35" s="1103"/>
    </row>
  </sheetData>
  <mergeCells count="9">
    <mergeCell ref="I19:J19"/>
    <mergeCell ref="B7:C7"/>
    <mergeCell ref="B2:F2"/>
    <mergeCell ref="C34:E34"/>
    <mergeCell ref="C12:F12"/>
    <mergeCell ref="C17:E17"/>
    <mergeCell ref="C19:F19"/>
    <mergeCell ref="C25:E25"/>
    <mergeCell ref="C27:F27"/>
  </mergeCells>
  <phoneticPr fontId="4" type="noConversion"/>
  <hyperlinks>
    <hyperlink ref="A1" location="'فهرس الدراسة للاوراق'!A1" display="'فهرس الدراسة للاوراق'!A1"/>
  </hyperlinks>
  <printOptions horizontalCentered="1"/>
  <pageMargins left="0.5" right="0" top="1.6811023620000001" bottom="0.196850393700787" header="1" footer="0.196850393700787"/>
  <pageSetup paperSize="9" scale="95" orientation="portrait" r:id="rId1"/>
  <headerFooter alignWithMargins="0">
    <oddFooter>&amp;L&amp;12&amp;D&amp;C&amp;12&amp;A&amp;R&amp;12&amp;F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
    <tabColor theme="3" tint="-0.499984740745262"/>
  </sheetPr>
  <dimension ref="A1:H13"/>
  <sheetViews>
    <sheetView showGridLines="0" rightToLeft="1" view="pageBreakPreview" zoomScaleNormal="80" zoomScaleSheetLayoutView="100" workbookViewId="0">
      <selection activeCell="D17" sqref="D17"/>
    </sheetView>
  </sheetViews>
  <sheetFormatPr defaultColWidth="9" defaultRowHeight="24.75"/>
  <cols>
    <col min="1" max="1" width="3.625" style="340" customWidth="1"/>
    <col min="2" max="2" width="4.75" style="340" customWidth="1"/>
    <col min="3" max="3" width="42.625" style="636" customWidth="1"/>
    <col min="4" max="4" width="12" style="340" customWidth="1"/>
    <col min="5" max="5" width="9.375" style="637" customWidth="1"/>
    <col min="6" max="6" width="15.625" style="637" customWidth="1"/>
    <col min="7" max="7" width="1.625" style="340" customWidth="1"/>
    <col min="8" max="16384" width="9" style="340"/>
  </cols>
  <sheetData>
    <row r="1" spans="1:8" s="730" customFormat="1" ht="27.75">
      <c r="A1" s="835" t="s">
        <v>1238</v>
      </c>
      <c r="E1" s="732"/>
      <c r="F1" s="732"/>
    </row>
    <row r="2" spans="1:8" ht="26.25">
      <c r="B2" s="1728" t="s">
        <v>554</v>
      </c>
      <c r="C2" s="1728"/>
      <c r="D2" s="1728"/>
      <c r="E2" s="1728"/>
      <c r="F2" s="1728"/>
    </row>
    <row r="3" spans="1:8">
      <c r="B3" s="906" t="s">
        <v>1440</v>
      </c>
      <c r="C3" s="906" t="s">
        <v>791</v>
      </c>
      <c r="D3" s="906" t="s">
        <v>1204</v>
      </c>
      <c r="E3" s="906" t="s">
        <v>798</v>
      </c>
      <c r="F3" s="906" t="s">
        <v>1045</v>
      </c>
    </row>
    <row r="4" spans="1:8">
      <c r="B4" s="819">
        <v>1</v>
      </c>
      <c r="C4" s="826" t="s">
        <v>1984</v>
      </c>
      <c r="D4" s="819"/>
      <c r="E4" s="821"/>
      <c r="F4" s="24">
        <v>15000</v>
      </c>
    </row>
    <row r="5" spans="1:8">
      <c r="B5" s="819">
        <v>2</v>
      </c>
      <c r="C5" s="826" t="s">
        <v>612</v>
      </c>
      <c r="D5" s="819"/>
      <c r="E5" s="821"/>
      <c r="F5" s="24"/>
    </row>
    <row r="6" spans="1:8">
      <c r="B6" s="819">
        <v>3</v>
      </c>
      <c r="C6" s="826" t="s">
        <v>613</v>
      </c>
      <c r="D6" s="819"/>
      <c r="E6" s="821"/>
      <c r="F6" s="24"/>
    </row>
    <row r="7" spans="1:8">
      <c r="B7" s="819">
        <v>4</v>
      </c>
      <c r="C7" s="1547" t="s">
        <v>2737</v>
      </c>
      <c r="D7" s="819"/>
      <c r="E7" s="821"/>
      <c r="F7" s="24"/>
    </row>
    <row r="8" spans="1:8">
      <c r="B8" s="819">
        <v>5</v>
      </c>
      <c r="C8" s="826"/>
      <c r="D8" s="819"/>
      <c r="E8" s="821"/>
      <c r="F8" s="24"/>
    </row>
    <row r="9" spans="1:8">
      <c r="B9" s="819">
        <v>6</v>
      </c>
      <c r="C9" s="826"/>
      <c r="D9" s="819"/>
      <c r="E9" s="821"/>
      <c r="F9" s="24"/>
    </row>
    <row r="10" spans="1:8">
      <c r="B10" s="819">
        <v>7</v>
      </c>
      <c r="C10" s="826" t="s">
        <v>799</v>
      </c>
      <c r="D10" s="819"/>
      <c r="E10" s="821"/>
      <c r="F10" s="24"/>
    </row>
    <row r="11" spans="1:8" ht="49.5" customHeight="1">
      <c r="B11" s="819">
        <v>8</v>
      </c>
      <c r="C11" s="826" t="s">
        <v>1306</v>
      </c>
      <c r="D11" s="819"/>
      <c r="E11" s="821"/>
      <c r="F11" s="24"/>
    </row>
    <row r="12" spans="1:8" s="650" customFormat="1" ht="22.5" customHeight="1">
      <c r="B12" s="1727" t="s">
        <v>1273</v>
      </c>
      <c r="C12" s="1727"/>
      <c r="D12" s="1727"/>
      <c r="E12" s="1727"/>
      <c r="F12" s="641">
        <v>15000</v>
      </c>
      <c r="H12" s="641">
        <v>500</v>
      </c>
    </row>
    <row r="13" spans="1:8">
      <c r="A13" s="633"/>
      <c r="B13" s="633"/>
      <c r="C13" s="633"/>
      <c r="D13" s="633"/>
      <c r="E13" s="633"/>
      <c r="F13" s="633"/>
      <c r="G13" s="633"/>
    </row>
  </sheetData>
  <mergeCells count="2">
    <mergeCell ref="B12:E12"/>
    <mergeCell ref="B2:F2"/>
  </mergeCells>
  <phoneticPr fontId="4" type="noConversion"/>
  <hyperlinks>
    <hyperlink ref="A1" location="'فهرس الدراسة للاوراق'!A1" display="'فهرس الدراسة للاوراق'!A1"/>
  </hyperlinks>
  <printOptions horizontalCentered="1"/>
  <pageMargins left="0.5" right="0" top="1.6811023620000001" bottom="0.196850393700787" header="1" footer="0.196850393700787"/>
  <pageSetup paperSize="9" scale="95" orientation="portrait" r:id="rId1"/>
  <headerFooter alignWithMargins="0">
    <oddFooter>&amp;L&amp;12&amp;D&amp;C&amp;12&amp;A&amp;R&amp;12&amp;F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
    <tabColor theme="3" tint="-0.499984740745262"/>
  </sheetPr>
  <dimension ref="A1:D15"/>
  <sheetViews>
    <sheetView showGridLines="0" rightToLeft="1" view="pageBreakPreview" zoomScaleNormal="80" zoomScaleSheetLayoutView="100" workbookViewId="0">
      <selection activeCell="D17" sqref="D17"/>
    </sheetView>
  </sheetViews>
  <sheetFormatPr defaultColWidth="9" defaultRowHeight="24.75"/>
  <cols>
    <col min="1" max="1" width="1.375" style="340" customWidth="1"/>
    <col min="2" max="2" width="4.5" style="340" customWidth="1"/>
    <col min="3" max="3" width="45.75" style="340" customWidth="1"/>
    <col min="4" max="4" width="15" style="340" customWidth="1"/>
    <col min="5" max="5" width="5" style="340" customWidth="1"/>
    <col min="6" max="16384" width="9" style="340"/>
  </cols>
  <sheetData>
    <row r="1" spans="1:4" s="730" customFormat="1" ht="27.75">
      <c r="A1" s="835" t="s">
        <v>1238</v>
      </c>
    </row>
    <row r="2" spans="1:4" ht="26.25">
      <c r="B2" s="1729" t="s">
        <v>556</v>
      </c>
      <c r="C2" s="1729"/>
      <c r="D2" s="1729"/>
    </row>
    <row r="3" spans="1:4">
      <c r="B3" s="906" t="s">
        <v>1440</v>
      </c>
      <c r="C3" s="906" t="s">
        <v>809</v>
      </c>
      <c r="D3" s="906" t="s">
        <v>1044</v>
      </c>
    </row>
    <row r="4" spans="1:4">
      <c r="B4" s="819">
        <v>1</v>
      </c>
      <c r="C4" s="826" t="s">
        <v>2111</v>
      </c>
      <c r="D4" s="821">
        <v>10000</v>
      </c>
    </row>
    <row r="5" spans="1:4">
      <c r="B5" s="819">
        <v>2</v>
      </c>
      <c r="C5" s="826" t="s">
        <v>2112</v>
      </c>
      <c r="D5" s="821">
        <v>5000</v>
      </c>
    </row>
    <row r="6" spans="1:4">
      <c r="B6" s="819">
        <v>3</v>
      </c>
      <c r="C6" s="826" t="s">
        <v>2113</v>
      </c>
      <c r="D6" s="821">
        <v>0</v>
      </c>
    </row>
    <row r="7" spans="1:4">
      <c r="B7" s="819">
        <v>4</v>
      </c>
      <c r="C7" s="826" t="s">
        <v>2114</v>
      </c>
      <c r="D7" s="821">
        <v>10000</v>
      </c>
    </row>
    <row r="8" spans="1:4">
      <c r="B8" s="819">
        <v>5</v>
      </c>
      <c r="C8" s="826" t="s">
        <v>2115</v>
      </c>
      <c r="D8" s="821">
        <v>0</v>
      </c>
    </row>
    <row r="9" spans="1:4" ht="25.5" customHeight="1">
      <c r="B9" s="649"/>
      <c r="C9" s="649" t="s">
        <v>808</v>
      </c>
      <c r="D9" s="24">
        <v>25000</v>
      </c>
    </row>
    <row r="10" spans="1:4" ht="25.5" customHeight="1">
      <c r="D10" s="637"/>
    </row>
    <row r="11" spans="1:4" ht="25.5" customHeight="1">
      <c r="C11" s="762" t="e">
        <v>#NAME?</v>
      </c>
    </row>
    <row r="13" spans="1:4">
      <c r="C13" s="826" t="s">
        <v>810</v>
      </c>
    </row>
    <row r="14" spans="1:4">
      <c r="C14" s="826" t="s">
        <v>40</v>
      </c>
    </row>
    <row r="15" spans="1:4">
      <c r="C15" s="826" t="s">
        <v>41</v>
      </c>
    </row>
  </sheetData>
  <mergeCells count="1">
    <mergeCell ref="B2:D2"/>
  </mergeCells>
  <phoneticPr fontId="4" type="noConversion"/>
  <hyperlinks>
    <hyperlink ref="A1" location="'فهرس الدراسة للاوراق'!A1" display="'فهرس الدراسة للاوراق'!A1"/>
  </hyperlinks>
  <printOptions horizontalCentered="1"/>
  <pageMargins left="0.5" right="0" top="1.6811023620000001" bottom="0.196850393700787" header="1" footer="0.196850393700787"/>
  <pageSetup paperSize="9" scale="95" orientation="portrait" r:id="rId1"/>
  <headerFooter alignWithMargins="0">
    <oddFooter>&amp;L&amp;12&amp;D&amp;C&amp;12&amp;A&amp;R&amp;12&amp;F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0">
    <tabColor theme="3" tint="-0.499984740745262"/>
  </sheetPr>
  <dimension ref="A1:F28"/>
  <sheetViews>
    <sheetView showGridLines="0" rightToLeft="1" view="pageBreakPreview" zoomScaleNormal="80" zoomScaleSheetLayoutView="100" workbookViewId="0">
      <selection activeCell="M19" sqref="M19"/>
    </sheetView>
  </sheetViews>
  <sheetFormatPr defaultRowHeight="24.75"/>
  <cols>
    <col min="1" max="1" width="4.75" style="640" customWidth="1"/>
    <col min="2" max="2" width="3.625" style="640" customWidth="1"/>
    <col min="3" max="3" width="20.125" style="640" customWidth="1"/>
    <col min="4" max="4" width="10.875" style="640" customWidth="1"/>
    <col min="5" max="5" width="12.125" style="640" customWidth="1"/>
    <col min="6" max="6" width="11.25" style="640" customWidth="1"/>
    <col min="7" max="7" width="3.5" style="640" customWidth="1"/>
    <col min="8" max="16384" width="9" style="640"/>
  </cols>
  <sheetData>
    <row r="1" spans="1:6" s="731" customFormat="1" ht="27.75">
      <c r="A1" s="834" t="s">
        <v>1238</v>
      </c>
    </row>
    <row r="2" spans="1:6" ht="26.25">
      <c r="B2" s="1733" t="s">
        <v>557</v>
      </c>
      <c r="C2" s="1733"/>
      <c r="D2" s="1733"/>
      <c r="E2" s="1733"/>
      <c r="F2" s="1733"/>
    </row>
    <row r="3" spans="1:6" ht="29.25" customHeight="1">
      <c r="B3" s="1548" t="s">
        <v>1440</v>
      </c>
      <c r="C3" s="1548" t="s">
        <v>800</v>
      </c>
      <c r="D3" s="1548" t="s">
        <v>801</v>
      </c>
      <c r="E3" s="1548" t="s">
        <v>800</v>
      </c>
      <c r="F3" s="1548" t="s">
        <v>720</v>
      </c>
    </row>
    <row r="4" spans="1:6" ht="24" customHeight="1">
      <c r="B4" s="822">
        <v>1</v>
      </c>
      <c r="C4" s="820" t="s">
        <v>802</v>
      </c>
      <c r="D4" s="827">
        <v>2.5000000000000001E-2</v>
      </c>
      <c r="E4" s="828">
        <v>1926000</v>
      </c>
      <c r="F4" s="27">
        <v>48150</v>
      </c>
    </row>
    <row r="5" spans="1:6" ht="23.25" customHeight="1">
      <c r="B5" s="822">
        <v>2</v>
      </c>
      <c r="C5" s="820" t="s">
        <v>1314</v>
      </c>
      <c r="D5" s="829">
        <v>0.05</v>
      </c>
      <c r="E5" s="828">
        <v>150000</v>
      </c>
      <c r="F5" s="27">
        <v>7500</v>
      </c>
    </row>
    <row r="6" spans="1:6" ht="22.5" customHeight="1">
      <c r="B6" s="822">
        <v>3</v>
      </c>
      <c r="C6" s="820" t="s">
        <v>803</v>
      </c>
      <c r="D6" s="829">
        <v>0.05</v>
      </c>
      <c r="E6" s="828">
        <v>15000</v>
      </c>
      <c r="F6" s="27">
        <v>750</v>
      </c>
    </row>
    <row r="7" spans="1:6" ht="22.5" customHeight="1">
      <c r="B7" s="822">
        <v>4</v>
      </c>
      <c r="C7" s="820" t="s">
        <v>804</v>
      </c>
      <c r="D7" s="829">
        <v>0.1</v>
      </c>
      <c r="E7" s="828">
        <v>265500</v>
      </c>
      <c r="F7" s="27">
        <v>26550</v>
      </c>
    </row>
    <row r="8" spans="1:6" ht="25.5" customHeight="1">
      <c r="B8" s="1730" t="s">
        <v>1713</v>
      </c>
      <c r="C8" s="1731"/>
      <c r="D8" s="1732"/>
      <c r="E8" s="261">
        <v>2356500</v>
      </c>
      <c r="F8" s="261">
        <v>82950</v>
      </c>
    </row>
    <row r="9" spans="1:6">
      <c r="B9" s="381"/>
      <c r="C9" s="381"/>
      <c r="D9" s="645"/>
      <c r="E9" s="644"/>
      <c r="F9" s="644"/>
    </row>
    <row r="10" spans="1:6" ht="29.25" customHeight="1">
      <c r="B10" s="1733" t="s">
        <v>558</v>
      </c>
      <c r="C10" s="1733"/>
      <c r="D10" s="1733"/>
      <c r="E10" s="1733"/>
      <c r="F10" s="1733"/>
    </row>
    <row r="11" spans="1:6" ht="29.25" customHeight="1">
      <c r="B11" s="1548" t="s">
        <v>1440</v>
      </c>
      <c r="C11" s="1548" t="s">
        <v>800</v>
      </c>
      <c r="D11" s="1548" t="s">
        <v>805</v>
      </c>
      <c r="E11" s="1548" t="s">
        <v>800</v>
      </c>
      <c r="F11" s="1548" t="s">
        <v>720</v>
      </c>
    </row>
    <row r="12" spans="1:6" ht="24.75" customHeight="1">
      <c r="B12" s="822">
        <v>1</v>
      </c>
      <c r="C12" s="820" t="s">
        <v>802</v>
      </c>
      <c r="D12" s="827">
        <v>5.0000000000000001E-3</v>
      </c>
      <c r="E12" s="828">
        <v>1926000</v>
      </c>
      <c r="F12" s="27">
        <v>9630</v>
      </c>
    </row>
    <row r="13" spans="1:6" ht="24.75" customHeight="1">
      <c r="B13" s="822">
        <v>2</v>
      </c>
      <c r="C13" s="820" t="s">
        <v>1314</v>
      </c>
      <c r="D13" s="827">
        <v>5.0000000000000001E-3</v>
      </c>
      <c r="E13" s="828">
        <v>150000</v>
      </c>
      <c r="F13" s="27">
        <v>750</v>
      </c>
    </row>
    <row r="14" spans="1:6">
      <c r="B14" s="822">
        <v>3</v>
      </c>
      <c r="C14" s="820" t="s">
        <v>803</v>
      </c>
      <c r="D14" s="827">
        <v>5.0000000000000001E-3</v>
      </c>
      <c r="E14" s="828">
        <v>15000</v>
      </c>
      <c r="F14" s="27">
        <v>75</v>
      </c>
    </row>
    <row r="15" spans="1:6">
      <c r="B15" s="822">
        <v>4</v>
      </c>
      <c r="C15" s="820" t="s">
        <v>804</v>
      </c>
      <c r="D15" s="827">
        <v>3.5000000000000003E-2</v>
      </c>
      <c r="E15" s="828">
        <v>265500</v>
      </c>
      <c r="F15" s="27">
        <v>9293</v>
      </c>
    </row>
    <row r="16" spans="1:6" ht="23.25" customHeight="1">
      <c r="B16" s="1730" t="s">
        <v>1713</v>
      </c>
      <c r="C16" s="1731"/>
      <c r="D16" s="1732"/>
      <c r="E16" s="261">
        <v>2356500</v>
      </c>
      <c r="F16" s="261">
        <v>19748</v>
      </c>
    </row>
    <row r="17" spans="2:6" ht="23.25" customHeight="1">
      <c r="B17" s="646"/>
      <c r="C17" s="646"/>
      <c r="D17" s="647"/>
      <c r="E17" s="648"/>
      <c r="F17" s="648"/>
    </row>
    <row r="18" spans="2:6" ht="26.25" customHeight="1">
      <c r="B18" s="1733" t="s">
        <v>559</v>
      </c>
      <c r="C18" s="1733"/>
      <c r="D18" s="1733"/>
      <c r="E18" s="1733"/>
      <c r="F18" s="1733"/>
    </row>
    <row r="19" spans="2:6" ht="34.5" customHeight="1">
      <c r="B19" s="1548" t="s">
        <v>1440</v>
      </c>
      <c r="C19" s="1548" t="s">
        <v>800</v>
      </c>
      <c r="D19" s="1548" t="s">
        <v>806</v>
      </c>
      <c r="E19" s="1548" t="s">
        <v>800</v>
      </c>
      <c r="F19" s="1548" t="s">
        <v>720</v>
      </c>
    </row>
    <row r="20" spans="2:6" ht="23.25" customHeight="1">
      <c r="B20" s="830">
        <v>1</v>
      </c>
      <c r="C20" s="831" t="s">
        <v>802</v>
      </c>
      <c r="D20" s="832">
        <v>0.05</v>
      </c>
      <c r="E20" s="833">
        <v>1926000</v>
      </c>
      <c r="F20" s="263">
        <v>96300</v>
      </c>
    </row>
    <row r="21" spans="2:6">
      <c r="B21" s="830">
        <v>2</v>
      </c>
      <c r="C21" s="831" t="s">
        <v>1314</v>
      </c>
      <c r="D21" s="832">
        <v>0.1</v>
      </c>
      <c r="E21" s="833">
        <v>150000</v>
      </c>
      <c r="F21" s="263">
        <v>15000</v>
      </c>
    </row>
    <row r="22" spans="2:6">
      <c r="B22" s="830">
        <v>3</v>
      </c>
      <c r="C22" s="831" t="s">
        <v>803</v>
      </c>
      <c r="D22" s="832">
        <v>0.1</v>
      </c>
      <c r="E22" s="833">
        <v>15000</v>
      </c>
      <c r="F22" s="263">
        <v>1500</v>
      </c>
    </row>
    <row r="23" spans="2:6">
      <c r="B23" s="830">
        <v>4</v>
      </c>
      <c r="C23" s="831" t="s">
        <v>804</v>
      </c>
      <c r="D23" s="832">
        <v>0.2</v>
      </c>
      <c r="E23" s="833">
        <v>265500</v>
      </c>
      <c r="F23" s="263">
        <v>53100</v>
      </c>
    </row>
    <row r="24" spans="2:6" ht="22.5" customHeight="1">
      <c r="B24" s="1730" t="s">
        <v>1713</v>
      </c>
      <c r="C24" s="1731"/>
      <c r="D24" s="1732"/>
      <c r="E24" s="264">
        <v>2356500</v>
      </c>
      <c r="F24" s="264">
        <v>165900</v>
      </c>
    </row>
    <row r="25" spans="2:6" ht="23.25" customHeight="1"/>
    <row r="26" spans="2:6" ht="18" customHeight="1"/>
    <row r="27" spans="2:6">
      <c r="B27" s="830">
        <v>8</v>
      </c>
      <c r="C27" s="831" t="s">
        <v>2747</v>
      </c>
      <c r="D27" s="832">
        <v>0.17</v>
      </c>
      <c r="E27" s="833">
        <v>0</v>
      </c>
      <c r="F27" s="263">
        <v>0</v>
      </c>
    </row>
    <row r="28" spans="2:6">
      <c r="B28" s="199">
        <v>5</v>
      </c>
      <c r="C28" s="200" t="s">
        <v>807</v>
      </c>
      <c r="D28" s="262">
        <v>0.02</v>
      </c>
      <c r="E28" s="263">
        <v>0</v>
      </c>
      <c r="F28" s="263">
        <v>0</v>
      </c>
    </row>
  </sheetData>
  <mergeCells count="6">
    <mergeCell ref="B24:D24"/>
    <mergeCell ref="B10:F10"/>
    <mergeCell ref="B2:F2"/>
    <mergeCell ref="B18:F18"/>
    <mergeCell ref="B8:D8"/>
    <mergeCell ref="B16:D16"/>
  </mergeCells>
  <phoneticPr fontId="0" type="noConversion"/>
  <hyperlinks>
    <hyperlink ref="A1" location="'فهرس الدراسة للاوراق'!A1" display="'فهرس الدراسة للاوراق'!A1"/>
  </hyperlinks>
  <printOptions horizontalCentered="1"/>
  <pageMargins left="0.5" right="0" top="1.6811023620000001" bottom="0.196850393700787" header="1" footer="0.196850393700787"/>
  <pageSetup paperSize="9" scale="95" orientation="portrait" r:id="rId1"/>
  <headerFooter alignWithMargins="0">
    <oddFooter>&amp;L&amp;12&amp;D&amp;C&amp;12&amp;A&amp;R&amp;12&amp;F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2">
    <tabColor rgb="FF00B0F0"/>
  </sheetPr>
  <dimension ref="A1:AE64"/>
  <sheetViews>
    <sheetView showGridLines="0" rightToLeft="1" view="pageBreakPreview" topLeftCell="A19" zoomScaleSheetLayoutView="100" workbookViewId="0">
      <selection activeCell="J14" sqref="J14"/>
    </sheetView>
  </sheetViews>
  <sheetFormatPr defaultColWidth="14.5" defaultRowHeight="24.75"/>
  <cols>
    <col min="1" max="1" width="1" style="228" customWidth="1"/>
    <col min="2" max="2" width="6.5" style="228" bestFit="1" customWidth="1"/>
    <col min="3" max="3" width="17.25" style="228" customWidth="1"/>
    <col min="4" max="4" width="13.25" style="228" bestFit="1" customWidth="1"/>
    <col min="5" max="5" width="9.75" style="228" customWidth="1"/>
    <col min="6" max="6" width="11.375" style="228" bestFit="1" customWidth="1"/>
    <col min="7" max="7" width="10" style="228" customWidth="1"/>
    <col min="8" max="8" width="10.875" style="228" customWidth="1"/>
    <col min="9" max="9" width="15.125" style="228" customWidth="1"/>
    <col min="10" max="10" width="12.75" style="228" customWidth="1"/>
    <col min="11" max="11" width="11.125" style="228" customWidth="1"/>
    <col min="12" max="12" width="11.25" style="228" customWidth="1"/>
    <col min="13" max="13" width="10.625" style="228" customWidth="1"/>
    <col min="14" max="14" width="13.5" style="228" customWidth="1"/>
    <col min="15" max="16384" width="14.5" style="228"/>
  </cols>
  <sheetData>
    <row r="1" spans="1:31" s="287" customFormat="1" ht="27.75">
      <c r="A1" s="913" t="s">
        <v>1238</v>
      </c>
    </row>
    <row r="2" spans="1:31" s="227" customFormat="1" ht="58.5" customHeight="1">
      <c r="B2" s="907" t="s">
        <v>1440</v>
      </c>
      <c r="C2" s="907" t="s">
        <v>1360</v>
      </c>
      <c r="D2" s="907" t="s">
        <v>1361</v>
      </c>
      <c r="E2" s="907" t="s">
        <v>1362</v>
      </c>
      <c r="F2" s="907" t="s">
        <v>1363</v>
      </c>
      <c r="G2" s="907" t="s">
        <v>1364</v>
      </c>
      <c r="H2" s="907" t="s">
        <v>1365</v>
      </c>
      <c r="I2" s="907" t="s">
        <v>1366</v>
      </c>
      <c r="J2" s="907" t="s">
        <v>1367</v>
      </c>
      <c r="K2" s="907" t="s">
        <v>1987</v>
      </c>
      <c r="L2" s="907" t="s">
        <v>1988</v>
      </c>
      <c r="M2" s="907" t="s">
        <v>1989</v>
      </c>
      <c r="N2" s="714"/>
      <c r="O2" s="714"/>
      <c r="P2" s="714"/>
      <c r="Q2" s="714"/>
      <c r="R2" s="714"/>
      <c r="S2" s="714"/>
      <c r="T2" s="714"/>
      <c r="U2" s="714"/>
      <c r="V2" s="714"/>
      <c r="W2" s="714"/>
      <c r="X2" s="714"/>
      <c r="Y2" s="714"/>
      <c r="Z2" s="714"/>
      <c r="AA2" s="714"/>
      <c r="AB2" s="714"/>
      <c r="AC2" s="714"/>
      <c r="AD2" s="714"/>
      <c r="AE2" s="714"/>
    </row>
    <row r="3" spans="1:31">
      <c r="B3" s="229">
        <v>1</v>
      </c>
      <c r="C3" s="229" t="e">
        <f>#REF!</f>
        <v>#REF!</v>
      </c>
      <c r="D3" s="229" t="e">
        <f>#REF!</f>
        <v>#REF!</v>
      </c>
      <c r="E3" s="229" t="e">
        <f>#REF!</f>
        <v>#REF!</v>
      </c>
      <c r="F3" s="238" t="e">
        <f>ROUND(D3*E3,0)</f>
        <v>#REF!</v>
      </c>
      <c r="G3" s="239" t="e">
        <f>(التكاليف_المتغيرة*I3)/D3</f>
        <v>#REF!</v>
      </c>
      <c r="H3" s="239" t="e">
        <f>E3-G3</f>
        <v>#REF!</v>
      </c>
      <c r="I3" s="240" t="e">
        <f>ROUND(D3/اجمالي_عدد_الوحدات_المباعة,4)</f>
        <v>#REF!</v>
      </c>
      <c r="J3" s="240" t="e">
        <f>ROUND(F3/اجمالي_الايرادات,4)</f>
        <v>#REF!</v>
      </c>
      <c r="K3" s="239" t="e">
        <f>I3*$K$8</f>
        <v>#REF!</v>
      </c>
      <c r="L3" s="241" t="e">
        <f>K3*E3</f>
        <v>#REF!</v>
      </c>
      <c r="M3" s="241" t="e">
        <f>$M$8*I3</f>
        <v>#REF!</v>
      </c>
      <c r="N3" s="249"/>
      <c r="O3" s="249"/>
      <c r="P3" s="249"/>
      <c r="Q3" s="249"/>
      <c r="R3" s="249"/>
      <c r="S3" s="249"/>
      <c r="T3" s="249"/>
      <c r="U3" s="249"/>
      <c r="V3" s="249"/>
      <c r="W3" s="249"/>
      <c r="X3" s="249"/>
      <c r="Y3" s="249"/>
      <c r="Z3" s="249"/>
      <c r="AA3" s="249"/>
      <c r="AB3" s="249"/>
      <c r="AC3" s="249"/>
      <c r="AD3" s="249"/>
      <c r="AE3" s="249"/>
    </row>
    <row r="4" spans="1:31">
      <c r="B4" s="229">
        <v>2</v>
      </c>
      <c r="C4" s="229"/>
      <c r="D4" s="229"/>
      <c r="E4" s="229"/>
      <c r="F4" s="238"/>
      <c r="G4" s="239"/>
      <c r="H4" s="239"/>
      <c r="I4" s="240"/>
      <c r="J4" s="240"/>
      <c r="K4" s="239"/>
      <c r="L4" s="241"/>
      <c r="M4" s="241"/>
      <c r="N4" s="249"/>
      <c r="O4" s="249"/>
      <c r="P4" s="249"/>
      <c r="Q4" s="249"/>
      <c r="R4" s="249"/>
      <c r="S4" s="249"/>
      <c r="T4" s="249"/>
      <c r="U4" s="249"/>
      <c r="V4" s="249"/>
      <c r="W4" s="249"/>
      <c r="X4" s="249"/>
      <c r="Y4" s="249"/>
      <c r="Z4" s="249"/>
      <c r="AA4" s="249"/>
      <c r="AB4" s="249"/>
      <c r="AC4" s="249"/>
      <c r="AD4" s="249"/>
      <c r="AE4" s="249"/>
    </row>
    <row r="5" spans="1:31">
      <c r="B5" s="229">
        <v>3</v>
      </c>
      <c r="C5" s="229"/>
      <c r="D5" s="229"/>
      <c r="E5" s="229"/>
      <c r="F5" s="238"/>
      <c r="G5" s="239"/>
      <c r="H5" s="239"/>
      <c r="I5" s="240"/>
      <c r="J5" s="240"/>
      <c r="K5" s="239"/>
      <c r="L5" s="241"/>
      <c r="M5" s="241"/>
      <c r="N5" s="249"/>
      <c r="O5" s="249"/>
      <c r="P5" s="249"/>
      <c r="Q5" s="249"/>
      <c r="R5" s="249"/>
      <c r="S5" s="249"/>
      <c r="T5" s="249"/>
      <c r="U5" s="249"/>
      <c r="V5" s="249"/>
      <c r="W5" s="249"/>
      <c r="X5" s="249"/>
      <c r="Y5" s="249"/>
      <c r="Z5" s="249"/>
      <c r="AA5" s="249"/>
      <c r="AB5" s="249"/>
      <c r="AC5" s="249"/>
      <c r="AD5" s="249"/>
      <c r="AE5" s="249"/>
    </row>
    <row r="6" spans="1:31">
      <c r="B6" s="229">
        <v>4</v>
      </c>
      <c r="C6" s="229"/>
      <c r="D6" s="229"/>
      <c r="E6" s="229"/>
      <c r="F6" s="238"/>
      <c r="G6" s="239"/>
      <c r="H6" s="239"/>
      <c r="I6" s="240"/>
      <c r="J6" s="240"/>
      <c r="K6" s="239"/>
      <c r="L6" s="241"/>
      <c r="M6" s="241"/>
      <c r="N6" s="249"/>
      <c r="O6" s="249"/>
      <c r="P6" s="249"/>
      <c r="Q6" s="249"/>
      <c r="R6" s="249"/>
      <c r="S6" s="249"/>
      <c r="T6" s="249"/>
      <c r="U6" s="249"/>
      <c r="V6" s="249"/>
      <c r="W6" s="249"/>
      <c r="X6" s="249"/>
      <c r="Y6" s="249"/>
      <c r="Z6" s="249"/>
      <c r="AA6" s="249"/>
      <c r="AB6" s="249"/>
      <c r="AC6" s="249"/>
      <c r="AD6" s="249"/>
      <c r="AE6" s="249"/>
    </row>
    <row r="7" spans="1:31">
      <c r="B7" s="229">
        <v>5</v>
      </c>
      <c r="C7" s="229"/>
      <c r="D7" s="229"/>
      <c r="E7" s="229"/>
      <c r="F7" s="238"/>
      <c r="G7" s="239"/>
      <c r="H7" s="239"/>
      <c r="I7" s="240"/>
      <c r="J7" s="240"/>
      <c r="K7" s="239"/>
      <c r="L7" s="241"/>
      <c r="M7" s="241"/>
      <c r="N7" s="249"/>
      <c r="O7" s="249"/>
      <c r="P7" s="249"/>
      <c r="Q7" s="249"/>
      <c r="R7" s="249"/>
      <c r="S7" s="249"/>
      <c r="T7" s="249"/>
      <c r="U7" s="249"/>
      <c r="V7" s="249"/>
      <c r="W7" s="249"/>
      <c r="X7" s="249"/>
      <c r="Y7" s="249"/>
      <c r="Z7" s="249"/>
      <c r="AA7" s="249"/>
      <c r="AB7" s="249"/>
      <c r="AC7" s="249"/>
      <c r="AD7" s="249"/>
      <c r="AE7" s="249"/>
    </row>
    <row r="8" spans="1:31" ht="25.5" thickBot="1">
      <c r="B8" s="230" t="s">
        <v>796</v>
      </c>
      <c r="C8" s="242">
        <f>COUNTA(C3)</f>
        <v>1</v>
      </c>
      <c r="D8" s="243" t="e">
        <f>SUM(D3:D7)</f>
        <v>#REF!</v>
      </c>
      <c r="E8" s="244" t="e">
        <f>AVERAGE(E3:E7)</f>
        <v>#REF!</v>
      </c>
      <c r="F8" s="245" t="e">
        <f>SUM(F3:F7)</f>
        <v>#REF!</v>
      </c>
      <c r="G8" s="244" t="e">
        <f>(G3*$I$3)+(G4*$I$4)+(G5*$I$5)+(G6*$I$6)</f>
        <v>#REF!</v>
      </c>
      <c r="H8" s="244" t="e">
        <f>(H3*$I$3)+(H4*$I$4)+(H5*$I$5)+(H6*$I$6)</f>
        <v>#REF!</v>
      </c>
      <c r="I8" s="246" t="e">
        <f>SUM(I3:I7)</f>
        <v>#REF!</v>
      </c>
      <c r="J8" s="246" t="e">
        <f>SUM(J3:J7)</f>
        <v>#REF!</v>
      </c>
      <c r="K8" s="241" t="e">
        <f>التكاليف_الثابتة/H8</f>
        <v>#REF!</v>
      </c>
      <c r="L8" s="241" t="e">
        <f>K8*E8</f>
        <v>#REF!</v>
      </c>
      <c r="M8" s="241" t="e">
        <f>(التكاليف_الثابتة+E12)/H8</f>
        <v>#REF!</v>
      </c>
      <c r="N8" s="249"/>
      <c r="O8" s="249"/>
      <c r="P8" s="249"/>
      <c r="Q8" s="249"/>
      <c r="R8" s="249"/>
      <c r="S8" s="249"/>
      <c r="T8" s="249"/>
      <c r="U8" s="249"/>
      <c r="V8" s="249"/>
      <c r="W8" s="249"/>
      <c r="X8" s="249"/>
      <c r="Y8" s="249"/>
      <c r="Z8" s="249"/>
      <c r="AA8" s="249"/>
      <c r="AB8" s="249"/>
      <c r="AC8" s="249"/>
      <c r="AD8" s="249"/>
      <c r="AE8" s="249"/>
    </row>
    <row r="9" spans="1:31" ht="26.25" thickTop="1" thickBot="1">
      <c r="I9" s="249"/>
      <c r="J9" s="249"/>
    </row>
    <row r="10" spans="1:31" ht="25.5" thickTop="1">
      <c r="B10" s="1746" t="s">
        <v>1063</v>
      </c>
      <c r="C10" s="1747"/>
      <c r="D10" s="1747"/>
      <c r="E10" s="1741" t="e">
        <f>#REF!</f>
        <v>#REF!</v>
      </c>
      <c r="F10" s="1742"/>
      <c r="G10" s="228" t="s">
        <v>1615</v>
      </c>
      <c r="I10" s="249"/>
      <c r="J10" s="249"/>
    </row>
    <row r="11" spans="1:31">
      <c r="B11" s="1745" t="s">
        <v>1064</v>
      </c>
      <c r="C11" s="1735"/>
      <c r="D11" s="1735"/>
      <c r="E11" s="1743" t="e">
        <f>#REF!</f>
        <v>#REF!</v>
      </c>
      <c r="F11" s="1744"/>
      <c r="G11" s="231" t="e">
        <f>#REF!</f>
        <v>#REF!</v>
      </c>
      <c r="H11" s="231" t="e">
        <f>#REF!</f>
        <v>#REF!</v>
      </c>
      <c r="K11" s="249"/>
      <c r="L11" s="249"/>
      <c r="M11" s="249"/>
      <c r="N11" s="249"/>
      <c r="O11" s="249"/>
      <c r="P11" s="249"/>
      <c r="Q11" s="249"/>
      <c r="R11" s="249"/>
      <c r="S11" s="249"/>
      <c r="T11" s="249"/>
      <c r="U11" s="249"/>
      <c r="V11" s="249"/>
      <c r="W11" s="249"/>
      <c r="X11" s="249"/>
      <c r="Y11" s="249"/>
      <c r="Z11" s="249"/>
    </row>
    <row r="12" spans="1:31">
      <c r="B12" s="1745" t="s">
        <v>1286</v>
      </c>
      <c r="C12" s="1735"/>
      <c r="D12" s="1735"/>
      <c r="E12" s="1743" t="e">
        <f>اجمالي_الايرادات-(التكاليف_الثابتة+التكاليف_المتغيرة)</f>
        <v>#REF!</v>
      </c>
      <c r="F12" s="1744"/>
      <c r="G12" s="231" t="e">
        <f>'المؤشرات خلال سنوات'!D14</f>
        <v>#REF!</v>
      </c>
      <c r="K12" s="249"/>
      <c r="L12" s="249"/>
      <c r="M12" s="249"/>
      <c r="N12" s="250"/>
      <c r="O12" s="250"/>
      <c r="P12" s="250"/>
      <c r="Q12" s="250"/>
      <c r="R12" s="250"/>
      <c r="S12" s="249"/>
      <c r="T12" s="249"/>
      <c r="U12" s="249"/>
      <c r="V12" s="249"/>
      <c r="W12" s="249"/>
      <c r="X12" s="249"/>
      <c r="Y12" s="249"/>
      <c r="Z12" s="249"/>
    </row>
    <row r="13" spans="1:31">
      <c r="B13" s="1745" t="s">
        <v>719</v>
      </c>
      <c r="C13" s="1735"/>
      <c r="D13" s="1735"/>
      <c r="E13" s="1743" t="e">
        <f>(التكاليف_الثابتة+التكاليف_المتغيرة)/D8</f>
        <v>#REF!</v>
      </c>
      <c r="F13" s="1744"/>
      <c r="I13" s="250"/>
      <c r="M13" s="249"/>
      <c r="N13" s="250"/>
      <c r="O13" s="250"/>
      <c r="P13" s="250"/>
      <c r="Q13" s="250"/>
      <c r="R13" s="250"/>
      <c r="S13" s="249"/>
      <c r="T13" s="249"/>
      <c r="U13" s="249"/>
      <c r="V13" s="249"/>
      <c r="W13" s="249"/>
      <c r="X13" s="249"/>
      <c r="Y13" s="249"/>
      <c r="Z13" s="249"/>
    </row>
    <row r="14" spans="1:31">
      <c r="B14" s="248"/>
      <c r="C14" s="248"/>
      <c r="D14" s="248"/>
      <c r="E14" s="248"/>
      <c r="F14" s="248"/>
      <c r="I14" s="250"/>
      <c r="N14" s="250"/>
      <c r="O14" s="250"/>
      <c r="P14" s="250"/>
      <c r="Q14" s="250"/>
      <c r="R14" s="250"/>
    </row>
    <row r="15" spans="1:31">
      <c r="B15" s="1735" t="s">
        <v>1288</v>
      </c>
      <c r="C15" s="1735"/>
      <c r="D15" s="1735"/>
      <c r="E15" s="247" t="e">
        <f>التكاليف_المتغيرة/اجمالي_عدد_الوحدات_المباعة</f>
        <v>#REF!</v>
      </c>
      <c r="F15" s="247"/>
      <c r="I15" s="250"/>
      <c r="J15" s="250"/>
      <c r="K15" s="250"/>
      <c r="L15" s="250"/>
      <c r="M15" s="250"/>
      <c r="N15" s="250"/>
      <c r="O15" s="250"/>
      <c r="P15" s="250"/>
      <c r="Q15" s="250"/>
      <c r="R15" s="250"/>
    </row>
    <row r="16" spans="1:31">
      <c r="B16" s="1735" t="s">
        <v>1290</v>
      </c>
      <c r="C16" s="1735"/>
      <c r="D16" s="1735"/>
      <c r="E16" s="247" t="e">
        <f>E8</f>
        <v>#REF!</v>
      </c>
      <c r="F16" s="247"/>
      <c r="I16" s="250"/>
      <c r="J16" s="1735" t="s">
        <v>1480</v>
      </c>
      <c r="K16" s="1735"/>
      <c r="L16" s="247" t="e">
        <f>اجمالي_الايرادات</f>
        <v>#REF!</v>
      </c>
      <c r="M16" s="250"/>
      <c r="N16" s="250"/>
      <c r="O16" s="250"/>
      <c r="P16" s="250"/>
      <c r="Q16" s="250"/>
      <c r="R16" s="250"/>
      <c r="S16" s="249"/>
      <c r="T16" s="249"/>
      <c r="U16" s="249"/>
      <c r="V16" s="249"/>
      <c r="W16" s="249"/>
      <c r="X16" s="249"/>
      <c r="Y16" s="249"/>
      <c r="Z16" s="249"/>
    </row>
    <row r="17" spans="2:26">
      <c r="B17" s="1735" t="s">
        <v>1291</v>
      </c>
      <c r="C17" s="1735"/>
      <c r="D17" s="1735"/>
      <c r="E17" s="247" t="e">
        <f>ROUND(التكاليف_الثابتة/(متوسط_سعر_البيع-التكلفة_المتغيرة),0)</f>
        <v>#REF!</v>
      </c>
      <c r="F17" s="330" t="e">
        <f>E17/اجمالي_عدد_الوحدات_المباعة</f>
        <v>#REF!</v>
      </c>
      <c r="G17" s="331" t="e">
        <f>'المؤشرات خلال سنوات'!N9</f>
        <v>#REF!</v>
      </c>
      <c r="I17" s="250"/>
      <c r="J17" s="1735" t="s">
        <v>1287</v>
      </c>
      <c r="K17" s="1735"/>
      <c r="L17" s="247" t="e">
        <f>SUM(E10:F11)</f>
        <v>#REF!</v>
      </c>
      <c r="M17" s="250"/>
      <c r="N17" s="250"/>
      <c r="O17" s="250"/>
      <c r="P17" s="250"/>
      <c r="Q17" s="250"/>
      <c r="R17" s="250"/>
      <c r="S17" s="249"/>
      <c r="T17" s="249"/>
      <c r="U17" s="249"/>
      <c r="V17" s="249"/>
      <c r="W17" s="249"/>
      <c r="X17" s="249"/>
      <c r="Y17" s="249"/>
      <c r="Z17" s="249"/>
    </row>
    <row r="18" spans="2:26" s="249" customFormat="1">
      <c r="B18" s="1735" t="s">
        <v>1292</v>
      </c>
      <c r="C18" s="1735"/>
      <c r="D18" s="1735"/>
      <c r="E18" s="247" t="e">
        <f>E17*متوسط_سعر_البيع</f>
        <v>#REF!</v>
      </c>
      <c r="F18" s="330" t="e">
        <f>E18/اجمالي_الايرادات</f>
        <v>#REF!</v>
      </c>
      <c r="G18" s="332"/>
      <c r="I18" s="250"/>
      <c r="J18" s="1735" t="s">
        <v>1990</v>
      </c>
      <c r="K18" s="1735"/>
      <c r="L18" s="330" t="e">
        <f>التكاليف_الثابتة/(L16-التكاليف_المتغيرة)</f>
        <v>#REF!</v>
      </c>
      <c r="N18" s="250"/>
      <c r="O18" s="250"/>
      <c r="P18" s="250"/>
      <c r="Q18" s="250"/>
      <c r="R18" s="250"/>
    </row>
    <row r="19" spans="2:26">
      <c r="B19" s="1735" t="s">
        <v>1293</v>
      </c>
      <c r="C19" s="1735"/>
      <c r="D19" s="1735"/>
      <c r="E19" s="247" t="e">
        <f>متوسط_سعر_البيع-التكلفة_المتغيرة</f>
        <v>#REF!</v>
      </c>
      <c r="F19" s="247"/>
      <c r="G19" s="249"/>
      <c r="H19" s="249"/>
      <c r="I19" s="250"/>
      <c r="K19" s="249"/>
      <c r="L19" s="247" t="e">
        <f>$L$18*#REF!</f>
        <v>#REF!</v>
      </c>
      <c r="M19" s="249"/>
      <c r="N19" s="250"/>
      <c r="O19" s="250"/>
      <c r="P19" s="250"/>
      <c r="Q19" s="250"/>
      <c r="R19" s="250"/>
      <c r="S19" s="249"/>
      <c r="T19" s="249"/>
      <c r="U19" s="249"/>
      <c r="V19" s="249"/>
      <c r="W19" s="249"/>
      <c r="X19" s="249"/>
      <c r="Y19" s="249"/>
      <c r="Z19" s="249"/>
    </row>
    <row r="20" spans="2:26">
      <c r="B20" s="1735" t="s">
        <v>1478</v>
      </c>
      <c r="C20" s="1735"/>
      <c r="D20" s="1735"/>
      <c r="E20" s="247" t="e">
        <f>(التكاليف_الثابتة+E12)/E19</f>
        <v>#REF!</v>
      </c>
      <c r="F20" s="247"/>
      <c r="G20" s="249"/>
      <c r="H20" s="249"/>
      <c r="I20" s="250"/>
      <c r="J20" s="250"/>
      <c r="N20" s="250"/>
      <c r="O20" s="250"/>
      <c r="P20" s="250"/>
      <c r="Q20" s="250"/>
      <c r="R20" s="250"/>
    </row>
    <row r="21" spans="2:26">
      <c r="B21" s="1735" t="s">
        <v>3</v>
      </c>
      <c r="C21" s="1735"/>
      <c r="D21" s="1735"/>
      <c r="E21" s="247" t="e">
        <f>متوسط_سعر_البيع-التكلفة_المتغيرة</f>
        <v>#REF!</v>
      </c>
      <c r="F21" s="329"/>
      <c r="G21" s="249"/>
      <c r="H21" s="249"/>
      <c r="I21" s="250"/>
      <c r="J21" s="250"/>
      <c r="N21" s="250"/>
      <c r="O21" s="250"/>
      <c r="P21" s="250"/>
      <c r="Q21" s="250"/>
      <c r="R21" s="250"/>
    </row>
    <row r="22" spans="2:26">
      <c r="B22" s="1735" t="s">
        <v>4</v>
      </c>
      <c r="C22" s="1735"/>
      <c r="D22" s="1735"/>
      <c r="E22" s="16" t="e">
        <f>E21/متوسط_سعر_البيع</f>
        <v>#REF!</v>
      </c>
      <c r="F22" s="329"/>
      <c r="G22" s="249"/>
      <c r="H22" s="249"/>
      <c r="I22" s="250"/>
      <c r="J22" s="250"/>
      <c r="N22" s="250"/>
      <c r="O22" s="250"/>
      <c r="P22" s="250"/>
      <c r="Q22" s="250"/>
      <c r="R22" s="250"/>
    </row>
    <row r="23" spans="2:26">
      <c r="B23" s="1735" t="s">
        <v>5</v>
      </c>
      <c r="C23" s="1735"/>
      <c r="D23" s="1735"/>
      <c r="E23" s="16" t="e">
        <f>(F8-E18)/F8</f>
        <v>#REF!</v>
      </c>
      <c r="F23" s="329"/>
      <c r="G23" s="249"/>
      <c r="H23" s="249"/>
      <c r="I23" s="250"/>
      <c r="J23" s="250"/>
      <c r="N23" s="250"/>
      <c r="O23" s="250"/>
      <c r="P23" s="250"/>
      <c r="Q23" s="250"/>
      <c r="R23" s="250"/>
    </row>
    <row r="24" spans="2:26">
      <c r="B24" s="328"/>
      <c r="C24" s="328"/>
      <c r="D24" s="328"/>
      <c r="E24" s="329"/>
      <c r="F24" s="329"/>
      <c r="G24" s="249"/>
      <c r="H24" s="249"/>
      <c r="I24" s="250"/>
      <c r="J24" s="250"/>
      <c r="N24" s="250"/>
      <c r="O24" s="250"/>
      <c r="P24" s="250"/>
      <c r="Q24" s="250"/>
      <c r="R24" s="250"/>
    </row>
    <row r="25" spans="2:26">
      <c r="G25" s="249"/>
      <c r="H25" s="249"/>
      <c r="I25" s="250"/>
      <c r="J25" s="250"/>
    </row>
    <row r="26" spans="2:26">
      <c r="E26" s="228" t="s">
        <v>1629</v>
      </c>
      <c r="F26" s="226">
        <v>500</v>
      </c>
      <c r="G26" s="228" t="s">
        <v>717</v>
      </c>
      <c r="H26" s="226">
        <v>200</v>
      </c>
      <c r="J26" s="231" t="e">
        <f>(E17/2)+H26</f>
        <v>#REF!</v>
      </c>
    </row>
    <row r="27" spans="2:26">
      <c r="B27" s="1738" t="s">
        <v>314</v>
      </c>
      <c r="C27" s="1738"/>
      <c r="D27" s="225" t="s">
        <v>453</v>
      </c>
      <c r="E27" s="225" t="s">
        <v>1629</v>
      </c>
      <c r="F27" s="225" t="s">
        <v>1630</v>
      </c>
      <c r="G27" s="225" t="s">
        <v>1631</v>
      </c>
      <c r="H27" s="225" t="s">
        <v>1632</v>
      </c>
      <c r="I27" s="225" t="s">
        <v>1633</v>
      </c>
      <c r="J27" s="225" t="s">
        <v>1634</v>
      </c>
      <c r="K27" s="225" t="s">
        <v>1635</v>
      </c>
      <c r="L27" s="225" t="s">
        <v>1636</v>
      </c>
      <c r="M27" s="225" t="s">
        <v>1637</v>
      </c>
      <c r="N27" s="225" t="s">
        <v>1638</v>
      </c>
    </row>
    <row r="28" spans="2:26">
      <c r="B28" s="1738" t="s">
        <v>1991</v>
      </c>
      <c r="C28" s="1738"/>
      <c r="D28" s="225"/>
      <c r="E28" s="16" t="e">
        <f t="shared" ref="E28:N28" si="0">E30/اجمالي_عدد_الوحدات_المباعة</f>
        <v>#REF!</v>
      </c>
      <c r="F28" s="16" t="e">
        <f t="shared" si="0"/>
        <v>#REF!</v>
      </c>
      <c r="G28" s="16" t="e">
        <f t="shared" si="0"/>
        <v>#REF!</v>
      </c>
      <c r="H28" s="16" t="e">
        <f t="shared" si="0"/>
        <v>#REF!</v>
      </c>
      <c r="I28" s="16" t="e">
        <f t="shared" si="0"/>
        <v>#REF!</v>
      </c>
      <c r="J28" s="16" t="e">
        <f t="shared" si="0"/>
        <v>#REF!</v>
      </c>
      <c r="K28" s="16" t="e">
        <f t="shared" si="0"/>
        <v>#REF!</v>
      </c>
      <c r="L28" s="16" t="e">
        <f t="shared" si="0"/>
        <v>#REF!</v>
      </c>
      <c r="M28" s="16" t="e">
        <f t="shared" si="0"/>
        <v>#REF!</v>
      </c>
      <c r="N28" s="16" t="e">
        <f t="shared" si="0"/>
        <v>#REF!</v>
      </c>
    </row>
    <row r="29" spans="2:26">
      <c r="B29" s="1739" t="s">
        <v>1283</v>
      </c>
      <c r="C29" s="1740"/>
      <c r="D29" s="225"/>
      <c r="E29" s="16" t="e">
        <f>#REF!</f>
        <v>#REF!</v>
      </c>
      <c r="F29" s="16" t="e">
        <f>#REF!</f>
        <v>#REF!</v>
      </c>
      <c r="G29" s="16" t="e">
        <f>#REF!</f>
        <v>#REF!</v>
      </c>
      <c r="H29" s="16" t="e">
        <f>#REF!</f>
        <v>#REF!</v>
      </c>
      <c r="I29" s="16" t="e">
        <f>#REF!</f>
        <v>#REF!</v>
      </c>
      <c r="J29" s="16" t="e">
        <f>#REF!</f>
        <v>#REF!</v>
      </c>
      <c r="K29" s="16" t="e">
        <f>#REF!</f>
        <v>#REF!</v>
      </c>
      <c r="L29" s="16" t="e">
        <f>#REF!</f>
        <v>#REF!</v>
      </c>
      <c r="M29" s="16" t="e">
        <f>#REF!</f>
        <v>#REF!</v>
      </c>
      <c r="N29" s="16" t="e">
        <f>#REF!</f>
        <v>#REF!</v>
      </c>
    </row>
    <row r="30" spans="2:26">
      <c r="B30" s="1738" t="s">
        <v>1284</v>
      </c>
      <c r="C30" s="1738"/>
      <c r="D30" s="225">
        <v>0</v>
      </c>
      <c r="E30" s="226">
        <f>F26</f>
        <v>500</v>
      </c>
      <c r="F30" s="226">
        <f>$H$26+E30</f>
        <v>700</v>
      </c>
      <c r="G30" s="226">
        <f t="shared" ref="G30:N30" si="1">$H$26+F30</f>
        <v>900</v>
      </c>
      <c r="H30" s="226">
        <f t="shared" si="1"/>
        <v>1100</v>
      </c>
      <c r="I30" s="226">
        <f t="shared" si="1"/>
        <v>1300</v>
      </c>
      <c r="J30" s="226">
        <f t="shared" si="1"/>
        <v>1500</v>
      </c>
      <c r="K30" s="226">
        <f t="shared" si="1"/>
        <v>1700</v>
      </c>
      <c r="L30" s="226">
        <f t="shared" si="1"/>
        <v>1900</v>
      </c>
      <c r="M30" s="226">
        <f t="shared" si="1"/>
        <v>2100</v>
      </c>
      <c r="N30" s="226">
        <f t="shared" si="1"/>
        <v>2300</v>
      </c>
    </row>
    <row r="31" spans="2:26">
      <c r="B31" s="1738" t="s">
        <v>1063</v>
      </c>
      <c r="C31" s="1738"/>
      <c r="D31" s="225"/>
      <c r="E31" s="9" t="e">
        <f t="shared" ref="E31:N31" si="2">التكاليف_الثابتة</f>
        <v>#REF!</v>
      </c>
      <c r="F31" s="9" t="e">
        <f t="shared" si="2"/>
        <v>#REF!</v>
      </c>
      <c r="G31" s="9" t="e">
        <f t="shared" si="2"/>
        <v>#REF!</v>
      </c>
      <c r="H31" s="9" t="e">
        <f t="shared" si="2"/>
        <v>#REF!</v>
      </c>
      <c r="I31" s="9" t="e">
        <f t="shared" si="2"/>
        <v>#REF!</v>
      </c>
      <c r="J31" s="9" t="e">
        <f t="shared" si="2"/>
        <v>#REF!</v>
      </c>
      <c r="K31" s="9" t="e">
        <f t="shared" si="2"/>
        <v>#REF!</v>
      </c>
      <c r="L31" s="9" t="e">
        <f t="shared" si="2"/>
        <v>#REF!</v>
      </c>
      <c r="M31" s="9" t="e">
        <f t="shared" si="2"/>
        <v>#REF!</v>
      </c>
      <c r="N31" s="9" t="e">
        <f t="shared" si="2"/>
        <v>#REF!</v>
      </c>
    </row>
    <row r="32" spans="2:26">
      <c r="B32" s="1738" t="s">
        <v>1064</v>
      </c>
      <c r="C32" s="1738"/>
      <c r="D32" s="225"/>
      <c r="E32" s="9" t="e">
        <f>E30*$G$8</f>
        <v>#REF!</v>
      </c>
      <c r="F32" s="9" t="e">
        <f t="shared" ref="F32:N32" si="3">F30*$G$8</f>
        <v>#REF!</v>
      </c>
      <c r="G32" s="9" t="e">
        <f t="shared" si="3"/>
        <v>#REF!</v>
      </c>
      <c r="H32" s="9" t="e">
        <f t="shared" si="3"/>
        <v>#REF!</v>
      </c>
      <c r="I32" s="9" t="e">
        <f t="shared" si="3"/>
        <v>#REF!</v>
      </c>
      <c r="J32" s="9" t="e">
        <f t="shared" si="3"/>
        <v>#REF!</v>
      </c>
      <c r="K32" s="9" t="e">
        <f t="shared" si="3"/>
        <v>#REF!</v>
      </c>
      <c r="L32" s="9" t="e">
        <f t="shared" si="3"/>
        <v>#REF!</v>
      </c>
      <c r="M32" s="9" t="e">
        <f t="shared" si="3"/>
        <v>#REF!</v>
      </c>
      <c r="N32" s="9" t="e">
        <f t="shared" si="3"/>
        <v>#REF!</v>
      </c>
    </row>
    <row r="33" spans="2:15">
      <c r="B33" s="1738" t="s">
        <v>719</v>
      </c>
      <c r="C33" s="1738"/>
      <c r="D33" s="225"/>
      <c r="E33" s="226" t="e">
        <f>(E31+E32)/$D$3</f>
        <v>#REF!</v>
      </c>
      <c r="F33" s="226" t="e">
        <f t="shared" ref="F33:N33" si="4">(F31+F32)/$D$3</f>
        <v>#REF!</v>
      </c>
      <c r="G33" s="226" t="e">
        <f t="shared" si="4"/>
        <v>#REF!</v>
      </c>
      <c r="H33" s="226" t="e">
        <f t="shared" si="4"/>
        <v>#REF!</v>
      </c>
      <c r="I33" s="226" t="e">
        <f t="shared" si="4"/>
        <v>#REF!</v>
      </c>
      <c r="J33" s="226" t="e">
        <f t="shared" si="4"/>
        <v>#REF!</v>
      </c>
      <c r="K33" s="226" t="e">
        <f t="shared" si="4"/>
        <v>#REF!</v>
      </c>
      <c r="L33" s="226" t="e">
        <f t="shared" si="4"/>
        <v>#REF!</v>
      </c>
      <c r="M33" s="226" t="e">
        <f t="shared" si="4"/>
        <v>#REF!</v>
      </c>
      <c r="N33" s="226" t="e">
        <f t="shared" si="4"/>
        <v>#REF!</v>
      </c>
    </row>
    <row r="34" spans="2:15">
      <c r="B34" s="1738" t="s">
        <v>718</v>
      </c>
      <c r="C34" s="1738"/>
      <c r="D34" s="225"/>
      <c r="E34" s="16" t="e">
        <f>E31/(E36-E32)</f>
        <v>#REF!</v>
      </c>
      <c r="F34" s="16" t="e">
        <f t="shared" ref="F34:N34" si="5">ROUND(F31/(F36-F32),4)</f>
        <v>#REF!</v>
      </c>
      <c r="G34" s="16" t="e">
        <f t="shared" si="5"/>
        <v>#REF!</v>
      </c>
      <c r="H34" s="16" t="e">
        <f t="shared" si="5"/>
        <v>#REF!</v>
      </c>
      <c r="I34" s="16" t="e">
        <f t="shared" si="5"/>
        <v>#REF!</v>
      </c>
      <c r="J34" s="16" t="e">
        <f t="shared" si="5"/>
        <v>#REF!</v>
      </c>
      <c r="K34" s="16" t="e">
        <f t="shared" si="5"/>
        <v>#REF!</v>
      </c>
      <c r="L34" s="16" t="e">
        <f t="shared" si="5"/>
        <v>#REF!</v>
      </c>
      <c r="M34" s="16" t="e">
        <f t="shared" si="5"/>
        <v>#REF!</v>
      </c>
      <c r="N34" s="16" t="e">
        <f t="shared" si="5"/>
        <v>#REF!</v>
      </c>
    </row>
    <row r="35" spans="2:15">
      <c r="B35" s="1738" t="s">
        <v>1479</v>
      </c>
      <c r="C35" s="1738"/>
      <c r="D35" s="225"/>
      <c r="E35" s="226" t="e">
        <f t="shared" ref="E35:N35" si="6">SUM(E31:E32)</f>
        <v>#REF!</v>
      </c>
      <c r="F35" s="226" t="e">
        <f t="shared" si="6"/>
        <v>#REF!</v>
      </c>
      <c r="G35" s="226" t="e">
        <f t="shared" si="6"/>
        <v>#REF!</v>
      </c>
      <c r="H35" s="226" t="e">
        <f t="shared" si="6"/>
        <v>#REF!</v>
      </c>
      <c r="I35" s="226" t="e">
        <f t="shared" si="6"/>
        <v>#REF!</v>
      </c>
      <c r="J35" s="226" t="e">
        <f t="shared" si="6"/>
        <v>#REF!</v>
      </c>
      <c r="K35" s="226" t="e">
        <f t="shared" si="6"/>
        <v>#REF!</v>
      </c>
      <c r="L35" s="226" t="e">
        <f t="shared" si="6"/>
        <v>#REF!</v>
      </c>
      <c r="M35" s="226" t="e">
        <f t="shared" si="6"/>
        <v>#REF!</v>
      </c>
      <c r="N35" s="226" t="e">
        <f t="shared" si="6"/>
        <v>#REF!</v>
      </c>
    </row>
    <row r="36" spans="2:15">
      <c r="B36" s="1738" t="s">
        <v>1480</v>
      </c>
      <c r="C36" s="1738"/>
      <c r="D36" s="225"/>
      <c r="E36" s="226" t="e">
        <f>$E$8*E30</f>
        <v>#REF!</v>
      </c>
      <c r="F36" s="226" t="e">
        <f t="shared" ref="F36:N36" si="7">$E$8*F30</f>
        <v>#REF!</v>
      </c>
      <c r="G36" s="226" t="e">
        <f t="shared" si="7"/>
        <v>#REF!</v>
      </c>
      <c r="H36" s="226" t="e">
        <f t="shared" si="7"/>
        <v>#REF!</v>
      </c>
      <c r="I36" s="226" t="e">
        <f t="shared" si="7"/>
        <v>#REF!</v>
      </c>
      <c r="J36" s="226" t="e">
        <f t="shared" si="7"/>
        <v>#REF!</v>
      </c>
      <c r="K36" s="226" t="e">
        <f t="shared" si="7"/>
        <v>#REF!</v>
      </c>
      <c r="L36" s="226" t="e">
        <f t="shared" si="7"/>
        <v>#REF!</v>
      </c>
      <c r="M36" s="226" t="e">
        <f t="shared" si="7"/>
        <v>#REF!</v>
      </c>
      <c r="N36" s="226" t="e">
        <f t="shared" si="7"/>
        <v>#REF!</v>
      </c>
    </row>
    <row r="37" spans="2:15">
      <c r="B37" s="1738" t="s">
        <v>1481</v>
      </c>
      <c r="C37" s="1738"/>
      <c r="D37" s="225"/>
      <c r="E37" s="226" t="e">
        <f t="shared" ref="E37:N37" si="8">E36-E35</f>
        <v>#REF!</v>
      </c>
      <c r="F37" s="226" t="e">
        <f t="shared" si="8"/>
        <v>#REF!</v>
      </c>
      <c r="G37" s="226" t="e">
        <f t="shared" si="8"/>
        <v>#REF!</v>
      </c>
      <c r="H37" s="226" t="e">
        <f t="shared" si="8"/>
        <v>#REF!</v>
      </c>
      <c r="I37" s="226" t="e">
        <f t="shared" si="8"/>
        <v>#REF!</v>
      </c>
      <c r="J37" s="226" t="e">
        <f t="shared" si="8"/>
        <v>#REF!</v>
      </c>
      <c r="K37" s="226" t="e">
        <f t="shared" si="8"/>
        <v>#REF!</v>
      </c>
      <c r="L37" s="226" t="e">
        <f t="shared" si="8"/>
        <v>#REF!</v>
      </c>
      <c r="M37" s="226" t="e">
        <f t="shared" si="8"/>
        <v>#REF!</v>
      </c>
      <c r="N37" s="226" t="e">
        <f t="shared" si="8"/>
        <v>#REF!</v>
      </c>
    </row>
    <row r="38" spans="2:15">
      <c r="B38" s="1738" t="s">
        <v>521</v>
      </c>
      <c r="C38" s="1738"/>
      <c r="D38" s="225"/>
      <c r="E38" s="226" t="e">
        <f>IF(AND(E37&lt;0,F37&gt;0,$E$17,$E$17),$E$17,0)</f>
        <v>#REF!</v>
      </c>
      <c r="F38" s="226" t="e">
        <f>IF(AND(F37&lt;0,G37&gt;0,$E$17,$E$17),$E$17,0)</f>
        <v>#REF!</v>
      </c>
      <c r="G38" s="226" t="e">
        <f>IF(AND(G37&lt;0,H37&gt;0,$E$17,$E$17),$E$17,0)</f>
        <v>#REF!</v>
      </c>
      <c r="H38" s="226" t="e">
        <f>IF(AND(H37&lt;0,I37&gt;0,$E$17,$E$17),$E$17,0)</f>
        <v>#REF!</v>
      </c>
      <c r="I38" s="226" t="e">
        <f t="shared" ref="I38:N38" si="9">IF(AND(I37&lt;0,J37&gt;0,$E$17,$E$17),$E$17,0)</f>
        <v>#REF!</v>
      </c>
      <c r="J38" s="226" t="e">
        <f t="shared" si="9"/>
        <v>#REF!</v>
      </c>
      <c r="K38" s="226" t="e">
        <f t="shared" si="9"/>
        <v>#REF!</v>
      </c>
      <c r="L38" s="226" t="e">
        <f t="shared" si="9"/>
        <v>#REF!</v>
      </c>
      <c r="M38" s="226" t="e">
        <f t="shared" si="9"/>
        <v>#REF!</v>
      </c>
      <c r="N38" s="226" t="e">
        <f t="shared" si="9"/>
        <v>#REF!</v>
      </c>
      <c r="O38" s="250"/>
    </row>
    <row r="39" spans="2:15">
      <c r="B39" s="1738" t="s">
        <v>522</v>
      </c>
      <c r="C39" s="1738"/>
      <c r="D39" s="225"/>
      <c r="E39" s="226" t="e">
        <f>IF(AND(E37&lt;0,F37&gt;0,$E$18,$E$18),$E$18,0)</f>
        <v>#REF!</v>
      </c>
      <c r="F39" s="226" t="e">
        <f>IF(AND(F37&lt;0,G37&gt;0,$E$18,$E$18),$E$18,0)</f>
        <v>#REF!</v>
      </c>
      <c r="G39" s="226" t="e">
        <f>IF(AND(G37&lt;0,H37&gt;0,$E$18,$E$18),$E$18,0)</f>
        <v>#REF!</v>
      </c>
      <c r="H39" s="226" t="e">
        <f t="shared" ref="H39:N39" si="10">IF(AND(H37&lt;0,I37&gt;0,$E$18,$E$18),$E$18,0)</f>
        <v>#REF!</v>
      </c>
      <c r="I39" s="226" t="e">
        <f t="shared" si="10"/>
        <v>#REF!</v>
      </c>
      <c r="J39" s="226" t="e">
        <f t="shared" si="10"/>
        <v>#REF!</v>
      </c>
      <c r="K39" s="226" t="e">
        <f t="shared" si="10"/>
        <v>#REF!</v>
      </c>
      <c r="L39" s="226" t="e">
        <f t="shared" si="10"/>
        <v>#REF!</v>
      </c>
      <c r="M39" s="226" t="e">
        <f t="shared" si="10"/>
        <v>#REF!</v>
      </c>
      <c r="N39" s="226" t="e">
        <f t="shared" si="10"/>
        <v>#REF!</v>
      </c>
      <c r="O39" s="250"/>
    </row>
    <row r="40" spans="2:15">
      <c r="B40" s="1738" t="s">
        <v>522</v>
      </c>
      <c r="C40" s="1738"/>
      <c r="D40" s="225"/>
      <c r="E40" s="226" t="e">
        <f>$H$39</f>
        <v>#REF!</v>
      </c>
      <c r="F40" s="226" t="e">
        <f t="shared" ref="F40:N40" si="11">$H$39</f>
        <v>#REF!</v>
      </c>
      <c r="G40" s="226" t="e">
        <f t="shared" si="11"/>
        <v>#REF!</v>
      </c>
      <c r="H40" s="226" t="e">
        <f t="shared" si="11"/>
        <v>#REF!</v>
      </c>
      <c r="I40" s="226" t="e">
        <f t="shared" si="11"/>
        <v>#REF!</v>
      </c>
      <c r="J40" s="226" t="e">
        <f t="shared" si="11"/>
        <v>#REF!</v>
      </c>
      <c r="K40" s="226" t="e">
        <f t="shared" si="11"/>
        <v>#REF!</v>
      </c>
      <c r="L40" s="226" t="e">
        <f t="shared" si="11"/>
        <v>#REF!</v>
      </c>
      <c r="M40" s="226" t="e">
        <f t="shared" si="11"/>
        <v>#REF!</v>
      </c>
      <c r="N40" s="226" t="e">
        <f t="shared" si="11"/>
        <v>#REF!</v>
      </c>
      <c r="O40" s="250"/>
    </row>
    <row r="41" spans="2:15">
      <c r="B41" s="250"/>
      <c r="C41" s="250"/>
      <c r="D41" s="250" t="e">
        <f>AND(D37&lt;0,E37&gt;0,$E$194,B18)</f>
        <v>#REF!</v>
      </c>
      <c r="E41" s="250" t="e">
        <f>AND(E37&lt;0,F37&gt;0,$E$194,C18)</f>
        <v>#REF!</v>
      </c>
      <c r="F41" s="250" t="e">
        <f>AND(F37&lt;0,G37&gt;0,$E$194,D18)</f>
        <v>#REF!</v>
      </c>
      <c r="G41" s="250" t="e">
        <f>AND(G37&lt;0,H37&gt;0,$E$194,E18)</f>
        <v>#REF!</v>
      </c>
      <c r="H41" s="250" t="e">
        <f t="shared" ref="H41:N41" si="12">AND(H37&lt;0,I37&gt;0,$E$194,F18)</f>
        <v>#REF!</v>
      </c>
      <c r="I41" s="250" t="e">
        <f t="shared" si="12"/>
        <v>#REF!</v>
      </c>
      <c r="J41" s="250" t="e">
        <f t="shared" si="12"/>
        <v>#REF!</v>
      </c>
      <c r="K41" s="250" t="e">
        <f t="shared" si="12"/>
        <v>#REF!</v>
      </c>
      <c r="L41" s="250" t="e">
        <f t="shared" si="12"/>
        <v>#REF!</v>
      </c>
      <c r="M41" s="250" t="e">
        <f t="shared" si="12"/>
        <v>#REF!</v>
      </c>
      <c r="N41" s="250" t="e">
        <f t="shared" si="12"/>
        <v>#REF!</v>
      </c>
      <c r="O41" s="250"/>
    </row>
    <row r="42" spans="2:15">
      <c r="B42" s="250"/>
      <c r="C42" s="250"/>
      <c r="D42" s="250"/>
      <c r="E42" s="250"/>
      <c r="F42" s="250"/>
      <c r="G42" s="250"/>
      <c r="H42" s="250"/>
      <c r="I42" s="250"/>
      <c r="J42" s="250"/>
      <c r="K42" s="250"/>
      <c r="L42" s="250"/>
      <c r="M42" s="250"/>
      <c r="N42" s="250"/>
      <c r="O42" s="250"/>
    </row>
    <row r="57" spans="2:5" ht="25.5" thickBot="1"/>
    <row r="58" spans="2:5" ht="26.25" thickTop="1" thickBot="1">
      <c r="B58" s="1736" t="s">
        <v>1482</v>
      </c>
      <c r="C58" s="1737"/>
      <c r="D58" s="1737"/>
      <c r="E58" s="232" t="e">
        <f>التكاليف_المتغيرة/اجمالي_عدد_الوحدات_المباعة</f>
        <v>#REF!</v>
      </c>
    </row>
    <row r="59" spans="2:5" ht="26.25" thickTop="1" thickBot="1">
      <c r="B59" s="1736" t="s">
        <v>1483</v>
      </c>
      <c r="C59" s="1737"/>
      <c r="D59" s="1737"/>
      <c r="E59" s="233" t="e">
        <f>L15/#REF!</f>
        <v>#REF!</v>
      </c>
    </row>
    <row r="60" spans="2:5" ht="25.5" thickTop="1">
      <c r="B60" s="1736" t="s">
        <v>1484</v>
      </c>
      <c r="C60" s="1737"/>
      <c r="D60" s="1737"/>
      <c r="E60" s="234" t="e">
        <f>E18-التكاليف_الثابتة</f>
        <v>#REF!</v>
      </c>
    </row>
    <row r="61" spans="2:5">
      <c r="B61" s="1750" t="s">
        <v>1485</v>
      </c>
      <c r="C61" s="1751"/>
      <c r="D61" s="1751"/>
      <c r="E61" s="235" t="e">
        <f>E60/E18</f>
        <v>#REF!</v>
      </c>
    </row>
    <row r="62" spans="2:5">
      <c r="B62" s="1750" t="s">
        <v>1486</v>
      </c>
      <c r="C62" s="1751"/>
      <c r="D62" s="1751"/>
      <c r="E62" s="235" t="e">
        <f>(اجمالي_الايرادات-E18)/اجمالي_الايرادات</f>
        <v>#REF!</v>
      </c>
    </row>
    <row r="63" spans="2:5" ht="25.5" thickBot="1">
      <c r="B63" s="1748" t="s">
        <v>1487</v>
      </c>
      <c r="C63" s="1749"/>
      <c r="D63" s="1749"/>
      <c r="E63" s="236" t="e">
        <f>E60/E12</f>
        <v>#REF!</v>
      </c>
    </row>
    <row r="64" spans="2:5" ht="25.5" thickTop="1"/>
  </sheetData>
  <mergeCells count="40">
    <mergeCell ref="J16:K16"/>
    <mergeCell ref="J17:K17"/>
    <mergeCell ref="J18:K18"/>
    <mergeCell ref="B16:D16"/>
    <mergeCell ref="B17:D17"/>
    <mergeCell ref="B18:D18"/>
    <mergeCell ref="B63:D63"/>
    <mergeCell ref="B60:D60"/>
    <mergeCell ref="B61:D61"/>
    <mergeCell ref="B34:C34"/>
    <mergeCell ref="B58:D58"/>
    <mergeCell ref="B38:C38"/>
    <mergeCell ref="B39:C39"/>
    <mergeCell ref="B36:C36"/>
    <mergeCell ref="B37:C37"/>
    <mergeCell ref="B62:D62"/>
    <mergeCell ref="E10:F10"/>
    <mergeCell ref="E11:F11"/>
    <mergeCell ref="E12:F12"/>
    <mergeCell ref="B13:D13"/>
    <mergeCell ref="B10:D10"/>
    <mergeCell ref="E13:F13"/>
    <mergeCell ref="B11:D11"/>
    <mergeCell ref="B12:D12"/>
    <mergeCell ref="B15:D15"/>
    <mergeCell ref="B59:D59"/>
    <mergeCell ref="B27:C27"/>
    <mergeCell ref="B21:D21"/>
    <mergeCell ref="B22:D22"/>
    <mergeCell ref="B23:D23"/>
    <mergeCell ref="B40:C40"/>
    <mergeCell ref="B35:C35"/>
    <mergeCell ref="B33:C33"/>
    <mergeCell ref="B19:D19"/>
    <mergeCell ref="B20:D20"/>
    <mergeCell ref="B32:C32"/>
    <mergeCell ref="B31:C31"/>
    <mergeCell ref="B29:C29"/>
    <mergeCell ref="B30:C30"/>
    <mergeCell ref="B28:C28"/>
  </mergeCells>
  <phoneticPr fontId="98" type="noConversion"/>
  <hyperlinks>
    <hyperlink ref="A1" location="'فهرس الدراسة للاوراق'!A1" display="'فهرس الدراسة للاوراق'!A1"/>
  </hyperlinks>
  <pageMargins left="0.75" right="0.75" top="1" bottom="1" header="0.5" footer="0.5"/>
  <pageSetup paperSize="9" orientation="landscape" r:id="rId1"/>
  <headerFooter alignWithMargins="0"/>
  <ignoredErrors>
    <ignoredError sqref="E59" evalErro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3">
    <tabColor rgb="FF00B0F0"/>
  </sheetPr>
  <dimension ref="A1:AE67"/>
  <sheetViews>
    <sheetView showGridLines="0" rightToLeft="1" view="pageBreakPreview" topLeftCell="A31" zoomScaleSheetLayoutView="100" workbookViewId="0">
      <selection activeCell="J14" sqref="J14"/>
    </sheetView>
  </sheetViews>
  <sheetFormatPr defaultColWidth="14.5" defaultRowHeight="24.75"/>
  <cols>
    <col min="1" max="1" width="1" style="228" customWidth="1"/>
    <col min="2" max="2" width="15.25" style="228" customWidth="1"/>
    <col min="3" max="3" width="17.25" style="228" customWidth="1"/>
    <col min="4" max="4" width="23.75" style="228" customWidth="1"/>
    <col min="5" max="5" width="16.125" style="228" customWidth="1"/>
    <col min="6" max="6" width="18.25" style="228" customWidth="1"/>
    <col min="7" max="7" width="19.75" style="228" customWidth="1"/>
    <col min="8" max="8" width="15.25" style="228" customWidth="1"/>
    <col min="9" max="9" width="15.125" style="228" customWidth="1"/>
    <col min="10" max="10" width="19.625" style="228" customWidth="1"/>
    <col min="11" max="12" width="18.25" style="228" customWidth="1"/>
    <col min="13" max="14" width="13.5" style="228" customWidth="1"/>
    <col min="15" max="16384" width="14.5" style="228"/>
  </cols>
  <sheetData>
    <row r="1" spans="1:31" s="287" customFormat="1" ht="27.75">
      <c r="A1" s="913" t="s">
        <v>1238</v>
      </c>
    </row>
    <row r="2" spans="1:31" s="227" customFormat="1">
      <c r="A2" s="710"/>
      <c r="B2" s="906" t="s">
        <v>1440</v>
      </c>
      <c r="C2" s="906" t="s">
        <v>1360</v>
      </c>
      <c r="D2" s="906" t="s">
        <v>1361</v>
      </c>
      <c r="E2" s="906" t="s">
        <v>1362</v>
      </c>
      <c r="F2" s="906" t="s">
        <v>1363</v>
      </c>
      <c r="G2" s="906" t="s">
        <v>1364</v>
      </c>
      <c r="H2" s="906" t="s">
        <v>1329</v>
      </c>
      <c r="I2" s="906" t="s">
        <v>0</v>
      </c>
      <c r="J2" s="906" t="s">
        <v>1330</v>
      </c>
      <c r="K2" s="906" t="s">
        <v>1332</v>
      </c>
      <c r="L2" s="906" t="s">
        <v>1333</v>
      </c>
      <c r="M2" s="906" t="s">
        <v>1336</v>
      </c>
      <c r="N2" s="237"/>
      <c r="O2"/>
      <c r="P2"/>
      <c r="Q2" s="249"/>
      <c r="R2" s="249"/>
      <c r="S2" s="249"/>
      <c r="T2" s="249"/>
      <c r="U2" s="249"/>
      <c r="V2" s="249"/>
      <c r="W2" s="249"/>
      <c r="X2" s="249"/>
      <c r="Y2" s="249"/>
      <c r="Z2" s="249"/>
      <c r="AA2" s="249"/>
      <c r="AB2" s="249"/>
      <c r="AC2" s="249"/>
      <c r="AD2" s="249"/>
      <c r="AE2" s="249"/>
    </row>
    <row r="3" spans="1:31" ht="40.5" customHeight="1">
      <c r="A3" s="316"/>
      <c r="B3" s="229">
        <v>1</v>
      </c>
      <c r="C3" s="229" t="e">
        <f>#REF!</f>
        <v>#REF!</v>
      </c>
      <c r="D3" s="229" t="e">
        <f>#REF!</f>
        <v>#REF!</v>
      </c>
      <c r="E3" s="229" t="e">
        <f>#REF!</f>
        <v>#REF!</v>
      </c>
      <c r="F3" s="709" t="e">
        <f>D3*E3</f>
        <v>#REF!</v>
      </c>
      <c r="G3" s="709">
        <v>264</v>
      </c>
      <c r="H3" s="709" t="e">
        <f>E3-G3</f>
        <v>#REF!</v>
      </c>
      <c r="I3" s="12" t="e">
        <f t="shared" ref="I3:I9" si="0">D3/اجمالي_عدد_الوحدات_المباعة</f>
        <v>#REF!</v>
      </c>
      <c r="J3" s="709" t="e">
        <f>H3*I3</f>
        <v>#REF!</v>
      </c>
      <c r="K3" s="709" t="e">
        <f>$L$13*I3</f>
        <v>#REF!</v>
      </c>
      <c r="L3" s="709" t="e">
        <f>K3*E3</f>
        <v>#REF!</v>
      </c>
      <c r="M3" s="709" t="e">
        <f>$L$17*I3</f>
        <v>#REF!</v>
      </c>
      <c r="N3" s="709"/>
      <c r="O3" s="12" t="e">
        <f>E3/$E$10</f>
        <v>#REF!</v>
      </c>
      <c r="P3" s="709" t="e">
        <f>التكلفة_المتغيرة*I3</f>
        <v>#REF!</v>
      </c>
      <c r="Q3" s="709" t="e">
        <f>التكلفة_المتغيرة*O3</f>
        <v>#REF!</v>
      </c>
      <c r="R3" s="12" t="e">
        <f>AVERAGE(I3,O3)</f>
        <v>#REF!</v>
      </c>
      <c r="S3" s="709" t="e">
        <f>R3*التكلفة_المتغيرة</f>
        <v>#REF!</v>
      </c>
      <c r="T3" s="249"/>
      <c r="U3" s="249"/>
      <c r="V3" s="249"/>
      <c r="W3" s="249"/>
      <c r="X3" s="249"/>
      <c r="Y3" s="249"/>
      <c r="Z3" s="249"/>
      <c r="AA3" s="249"/>
      <c r="AB3" s="249"/>
      <c r="AC3" s="249"/>
      <c r="AD3" s="249"/>
      <c r="AE3" s="249"/>
    </row>
    <row r="4" spans="1:31" ht="40.5" customHeight="1">
      <c r="A4" s="316"/>
      <c r="B4" s="229">
        <v>2</v>
      </c>
      <c r="C4" s="229" t="e">
        <f>#REF!</f>
        <v>#REF!</v>
      </c>
      <c r="D4" s="229" t="e">
        <f>#REF!</f>
        <v>#REF!</v>
      </c>
      <c r="E4" s="229" t="e">
        <f>#REF!</f>
        <v>#REF!</v>
      </c>
      <c r="F4" s="709" t="e">
        <f t="shared" ref="F4:F9" si="1">D4*E4</f>
        <v>#REF!</v>
      </c>
      <c r="G4" s="709">
        <v>265</v>
      </c>
      <c r="H4" s="709" t="e">
        <f t="shared" ref="H4:H9" si="2">E4-G4</f>
        <v>#REF!</v>
      </c>
      <c r="I4" s="12" t="e">
        <f t="shared" si="0"/>
        <v>#REF!</v>
      </c>
      <c r="J4" s="709" t="e">
        <f t="shared" ref="J4:J9" si="3">H4*I4</f>
        <v>#REF!</v>
      </c>
      <c r="K4" s="709" t="e">
        <f t="shared" ref="K4:K9" si="4">$L$13*I4</f>
        <v>#REF!</v>
      </c>
      <c r="L4" s="709" t="e">
        <f t="shared" ref="L4:L9" si="5">K4*E4</f>
        <v>#REF!</v>
      </c>
      <c r="M4" s="709" t="e">
        <f t="shared" ref="M4:M9" si="6">$L$17*I4</f>
        <v>#REF!</v>
      </c>
      <c r="N4" s="709"/>
      <c r="O4" s="12" t="e">
        <f>E4/$E$10</f>
        <v>#REF!</v>
      </c>
      <c r="P4" s="709" t="e">
        <f>التكلفة_المتغيرة*I4</f>
        <v>#REF!</v>
      </c>
      <c r="Q4" s="709" t="e">
        <f>التكلفة_المتغيرة*O4</f>
        <v>#REF!</v>
      </c>
      <c r="R4" s="12" t="e">
        <f>AVERAGE(I4,O4)</f>
        <v>#REF!</v>
      </c>
      <c r="S4" s="709" t="e">
        <f>R4*التكلفة_المتغيرة</f>
        <v>#REF!</v>
      </c>
      <c r="T4" s="249"/>
      <c r="U4" s="249"/>
      <c r="V4" s="249"/>
      <c r="W4" s="249"/>
      <c r="X4" s="249"/>
      <c r="Y4" s="249"/>
      <c r="Z4" s="249"/>
      <c r="AA4" s="249"/>
      <c r="AB4" s="249"/>
      <c r="AC4" s="249"/>
      <c r="AD4" s="249"/>
      <c r="AE4" s="249"/>
    </row>
    <row r="5" spans="1:31" ht="40.5" customHeight="1">
      <c r="A5" s="316"/>
      <c r="B5" s="229">
        <v>3</v>
      </c>
      <c r="C5" s="229" t="e">
        <f>#REF!</f>
        <v>#REF!</v>
      </c>
      <c r="D5" s="229" t="e">
        <f>#REF!</f>
        <v>#REF!</v>
      </c>
      <c r="E5" s="229" t="e">
        <f>#REF!</f>
        <v>#REF!</v>
      </c>
      <c r="F5" s="709" t="e">
        <f t="shared" si="1"/>
        <v>#REF!</v>
      </c>
      <c r="G5" s="709">
        <v>266</v>
      </c>
      <c r="H5" s="709" t="e">
        <f t="shared" si="2"/>
        <v>#REF!</v>
      </c>
      <c r="I5" s="12" t="e">
        <f t="shared" si="0"/>
        <v>#REF!</v>
      </c>
      <c r="J5" s="709" t="e">
        <f t="shared" si="3"/>
        <v>#REF!</v>
      </c>
      <c r="K5" s="709" t="e">
        <f t="shared" si="4"/>
        <v>#REF!</v>
      </c>
      <c r="L5" s="709" t="e">
        <f t="shared" si="5"/>
        <v>#REF!</v>
      </c>
      <c r="M5" s="709" t="e">
        <f t="shared" si="6"/>
        <v>#REF!</v>
      </c>
      <c r="N5" s="709"/>
      <c r="O5" s="12"/>
      <c r="P5" s="709"/>
      <c r="Q5" s="709"/>
      <c r="R5" s="12"/>
      <c r="S5" s="709"/>
      <c r="T5" s="249"/>
      <c r="U5" s="249"/>
      <c r="V5" s="249"/>
      <c r="W5" s="249"/>
      <c r="X5" s="249"/>
      <c r="Y5" s="249"/>
      <c r="Z5" s="249"/>
      <c r="AA5" s="249"/>
      <c r="AB5" s="249"/>
      <c r="AC5" s="249"/>
      <c r="AD5" s="249"/>
      <c r="AE5" s="249"/>
    </row>
    <row r="6" spans="1:31" ht="40.5" customHeight="1">
      <c r="A6" s="316"/>
      <c r="B6" s="229">
        <v>4</v>
      </c>
      <c r="C6" s="229" t="e">
        <f>#REF!</f>
        <v>#REF!</v>
      </c>
      <c r="D6" s="229" t="e">
        <f>#REF!</f>
        <v>#REF!</v>
      </c>
      <c r="E6" s="229" t="e">
        <f>#REF!</f>
        <v>#REF!</v>
      </c>
      <c r="F6" s="709" t="e">
        <f t="shared" si="1"/>
        <v>#REF!</v>
      </c>
      <c r="G6" s="709">
        <v>267</v>
      </c>
      <c r="H6" s="709" t="e">
        <f t="shared" si="2"/>
        <v>#REF!</v>
      </c>
      <c r="I6" s="12" t="e">
        <f t="shared" si="0"/>
        <v>#REF!</v>
      </c>
      <c r="J6" s="709" t="e">
        <f t="shared" si="3"/>
        <v>#REF!</v>
      </c>
      <c r="K6" s="709" t="e">
        <f t="shared" si="4"/>
        <v>#REF!</v>
      </c>
      <c r="L6" s="709" t="e">
        <f t="shared" si="5"/>
        <v>#REF!</v>
      </c>
      <c r="M6" s="709" t="e">
        <f t="shared" si="6"/>
        <v>#REF!</v>
      </c>
      <c r="N6" s="709"/>
      <c r="O6" s="12"/>
      <c r="P6" s="709"/>
      <c r="Q6" s="709"/>
      <c r="R6" s="12"/>
      <c r="S6" s="709"/>
      <c r="T6" s="249"/>
      <c r="U6" s="249"/>
      <c r="V6" s="249"/>
      <c r="W6" s="249"/>
      <c r="X6" s="249"/>
      <c r="Y6" s="249"/>
      <c r="Z6" s="249"/>
      <c r="AA6" s="249"/>
      <c r="AB6" s="249"/>
      <c r="AC6" s="249"/>
      <c r="AD6" s="249"/>
      <c r="AE6" s="249"/>
    </row>
    <row r="7" spans="1:31" ht="40.5" customHeight="1">
      <c r="A7" s="316"/>
      <c r="B7" s="229">
        <v>5</v>
      </c>
      <c r="C7" s="229" t="e">
        <f>#REF!</f>
        <v>#REF!</v>
      </c>
      <c r="D7" s="229" t="e">
        <f>#REF!</f>
        <v>#REF!</v>
      </c>
      <c r="E7" s="229" t="e">
        <f>#REF!</f>
        <v>#REF!</v>
      </c>
      <c r="F7" s="709" t="e">
        <f t="shared" si="1"/>
        <v>#REF!</v>
      </c>
      <c r="G7" s="709">
        <v>268</v>
      </c>
      <c r="H7" s="709" t="e">
        <f t="shared" si="2"/>
        <v>#REF!</v>
      </c>
      <c r="I7" s="12" t="e">
        <f t="shared" si="0"/>
        <v>#REF!</v>
      </c>
      <c r="J7" s="709" t="e">
        <f t="shared" si="3"/>
        <v>#REF!</v>
      </c>
      <c r="K7" s="709" t="e">
        <f t="shared" si="4"/>
        <v>#REF!</v>
      </c>
      <c r="L7" s="709" t="e">
        <f t="shared" si="5"/>
        <v>#REF!</v>
      </c>
      <c r="M7" s="709" t="e">
        <f t="shared" si="6"/>
        <v>#REF!</v>
      </c>
      <c r="N7" s="709"/>
      <c r="O7" s="12"/>
      <c r="P7" s="709"/>
      <c r="Q7" s="709"/>
      <c r="R7" s="12"/>
      <c r="S7" s="709"/>
      <c r="T7" s="249"/>
      <c r="U7" s="249"/>
      <c r="V7" s="249"/>
      <c r="W7" s="249"/>
      <c r="X7" s="249"/>
      <c r="Y7" s="249"/>
      <c r="Z7" s="249"/>
      <c r="AA7" s="249"/>
      <c r="AB7" s="249"/>
      <c r="AC7" s="249"/>
      <c r="AD7" s="249"/>
      <c r="AE7" s="249"/>
    </row>
    <row r="8" spans="1:31" ht="40.5" customHeight="1">
      <c r="A8" s="316"/>
      <c r="B8" s="229">
        <v>6</v>
      </c>
      <c r="C8" s="229" t="e">
        <f>#REF!</f>
        <v>#REF!</v>
      </c>
      <c r="D8" s="229" t="e">
        <f>#REF!</f>
        <v>#REF!</v>
      </c>
      <c r="E8" s="229" t="e">
        <f>#REF!</f>
        <v>#REF!</v>
      </c>
      <c r="F8" s="709" t="e">
        <f t="shared" si="1"/>
        <v>#REF!</v>
      </c>
      <c r="G8" s="709">
        <v>269</v>
      </c>
      <c r="H8" s="709" t="e">
        <f t="shared" si="2"/>
        <v>#REF!</v>
      </c>
      <c r="I8" s="12" t="e">
        <f t="shared" si="0"/>
        <v>#REF!</v>
      </c>
      <c r="J8" s="709" t="e">
        <f t="shared" si="3"/>
        <v>#REF!</v>
      </c>
      <c r="K8" s="709" t="e">
        <f t="shared" si="4"/>
        <v>#REF!</v>
      </c>
      <c r="L8" s="709" t="e">
        <f t="shared" si="5"/>
        <v>#REF!</v>
      </c>
      <c r="M8" s="709" t="e">
        <f t="shared" si="6"/>
        <v>#REF!</v>
      </c>
      <c r="N8" s="709"/>
      <c r="O8" s="12"/>
      <c r="P8" s="709"/>
      <c r="Q8" s="709"/>
      <c r="R8" s="12"/>
      <c r="S8" s="709"/>
      <c r="T8" s="249"/>
      <c r="U8" s="249"/>
      <c r="V8" s="249"/>
      <c r="W8" s="249"/>
      <c r="X8" s="249"/>
      <c r="Y8" s="249"/>
      <c r="Z8" s="249"/>
      <c r="AA8" s="249"/>
      <c r="AB8" s="249"/>
      <c r="AC8" s="249"/>
      <c r="AD8" s="249"/>
      <c r="AE8" s="249"/>
    </row>
    <row r="9" spans="1:31" ht="40.5" customHeight="1">
      <c r="A9" s="316"/>
      <c r="B9" s="229">
        <v>7</v>
      </c>
      <c r="C9" s="229" t="e">
        <f>#REF!</f>
        <v>#REF!</v>
      </c>
      <c r="D9" s="229" t="e">
        <f>#REF!</f>
        <v>#REF!</v>
      </c>
      <c r="E9" s="229" t="e">
        <f>#REF!</f>
        <v>#REF!</v>
      </c>
      <c r="F9" s="709" t="e">
        <f t="shared" si="1"/>
        <v>#REF!</v>
      </c>
      <c r="G9" s="709">
        <v>270</v>
      </c>
      <c r="H9" s="709" t="e">
        <f t="shared" si="2"/>
        <v>#REF!</v>
      </c>
      <c r="I9" s="12" t="e">
        <f t="shared" si="0"/>
        <v>#REF!</v>
      </c>
      <c r="J9" s="709" t="e">
        <f t="shared" si="3"/>
        <v>#REF!</v>
      </c>
      <c r="K9" s="709" t="e">
        <f t="shared" si="4"/>
        <v>#REF!</v>
      </c>
      <c r="L9" s="709" t="e">
        <f t="shared" si="5"/>
        <v>#REF!</v>
      </c>
      <c r="M9" s="709" t="e">
        <f t="shared" si="6"/>
        <v>#REF!</v>
      </c>
      <c r="N9" s="709"/>
      <c r="O9" s="12"/>
      <c r="P9" s="709"/>
      <c r="Q9" s="709"/>
      <c r="R9" s="12"/>
      <c r="S9" s="709"/>
      <c r="T9" s="249"/>
      <c r="U9" s="249"/>
      <c r="V9" s="249"/>
      <c r="W9" s="249"/>
      <c r="X9" s="249"/>
      <c r="Y9" s="249"/>
      <c r="Z9" s="249"/>
      <c r="AA9" s="249"/>
      <c r="AB9" s="249"/>
      <c r="AC9" s="249"/>
      <c r="AD9" s="249"/>
      <c r="AE9" s="249"/>
    </row>
    <row r="10" spans="1:31" ht="35.25" customHeight="1">
      <c r="A10" s="316"/>
      <c r="B10" s="713" t="s">
        <v>796</v>
      </c>
      <c r="C10" s="713" t="e">
        <f>SUM(C3:C4)</f>
        <v>#REF!</v>
      </c>
      <c r="D10" s="711" t="e">
        <f t="shared" ref="D10:M10" si="7">SUM(D3:D4)</f>
        <v>#REF!</v>
      </c>
      <c r="E10" s="711" t="e">
        <f t="shared" si="7"/>
        <v>#REF!</v>
      </c>
      <c r="F10" s="711" t="e">
        <f t="shared" si="7"/>
        <v>#REF!</v>
      </c>
      <c r="G10" s="711">
        <f t="shared" si="7"/>
        <v>529</v>
      </c>
      <c r="H10" s="711" t="e">
        <f t="shared" si="7"/>
        <v>#REF!</v>
      </c>
      <c r="I10" s="712" t="e">
        <f t="shared" si="7"/>
        <v>#REF!</v>
      </c>
      <c r="J10" s="711" t="e">
        <f t="shared" si="7"/>
        <v>#REF!</v>
      </c>
      <c r="K10" s="711" t="e">
        <f t="shared" si="7"/>
        <v>#REF!</v>
      </c>
      <c r="L10" s="711" t="e">
        <f t="shared" si="7"/>
        <v>#REF!</v>
      </c>
      <c r="M10" s="711" t="e">
        <f t="shared" si="7"/>
        <v>#REF!</v>
      </c>
      <c r="N10" s="711"/>
      <c r="O10" s="12" t="e">
        <f>SUM(O3:O4)</f>
        <v>#REF!</v>
      </c>
      <c r="P10" s="709" t="e">
        <f>SUM(P3:P4)</f>
        <v>#REF!</v>
      </c>
      <c r="Q10" s="709" t="e">
        <f>SUM(Q3:Q4)</f>
        <v>#REF!</v>
      </c>
      <c r="R10" s="709" t="e">
        <f>SUM(R3:R4)</f>
        <v>#REF!</v>
      </c>
      <c r="S10" s="709" t="e">
        <f>SUM(S3:S4)</f>
        <v>#REF!</v>
      </c>
      <c r="T10" s="249"/>
      <c r="U10" s="249"/>
      <c r="V10" s="249"/>
      <c r="W10" s="249"/>
      <c r="X10" s="249"/>
      <c r="Y10" s="249"/>
      <c r="Z10" s="249"/>
      <c r="AA10" s="249"/>
      <c r="AB10" s="249"/>
      <c r="AC10" s="249"/>
      <c r="AD10" s="249"/>
      <c r="AE10" s="249"/>
    </row>
    <row r="11" spans="1:31" ht="35.25" customHeight="1">
      <c r="A11" s="715"/>
      <c r="B11" s="713" t="s">
        <v>1614</v>
      </c>
      <c r="C11" s="713">
        <f>COUNTA(C3:C4)</f>
        <v>2</v>
      </c>
      <c r="D11" s="711" t="e">
        <f>AVERAGE(D3:D4)</f>
        <v>#REF!</v>
      </c>
      <c r="E11" s="711" t="e">
        <f t="shared" ref="E11:N11" si="8">AVERAGE(E3:E4)</f>
        <v>#REF!</v>
      </c>
      <c r="F11" s="711" t="e">
        <f t="shared" si="8"/>
        <v>#REF!</v>
      </c>
      <c r="G11" s="711">
        <f t="shared" si="8"/>
        <v>264.5</v>
      </c>
      <c r="H11" s="711" t="e">
        <f t="shared" si="8"/>
        <v>#REF!</v>
      </c>
      <c r="I11" s="711" t="e">
        <f t="shared" si="8"/>
        <v>#REF!</v>
      </c>
      <c r="J11" s="711" t="e">
        <f t="shared" si="8"/>
        <v>#REF!</v>
      </c>
      <c r="K11" s="711" t="e">
        <f t="shared" si="8"/>
        <v>#REF!</v>
      </c>
      <c r="L11" s="711" t="e">
        <f t="shared" si="8"/>
        <v>#REF!</v>
      </c>
      <c r="M11" s="711" t="e">
        <f t="shared" si="8"/>
        <v>#REF!</v>
      </c>
      <c r="N11" s="711" t="e">
        <f t="shared" si="8"/>
        <v>#DIV/0!</v>
      </c>
      <c r="O11" s="634"/>
      <c r="P11" s="716"/>
      <c r="Q11" s="716"/>
      <c r="R11" s="716"/>
      <c r="S11" s="716"/>
      <c r="T11" s="249"/>
      <c r="U11" s="249"/>
      <c r="V11" s="249"/>
      <c r="W11" s="249"/>
      <c r="X11" s="249"/>
      <c r="Y11" s="249"/>
      <c r="Z11" s="249"/>
      <c r="AA11" s="249"/>
      <c r="AB11" s="249"/>
      <c r="AC11" s="249"/>
      <c r="AD11" s="249"/>
      <c r="AE11" s="249"/>
    </row>
    <row r="12" spans="1:31">
      <c r="I12" s="249"/>
      <c r="J12" s="249"/>
      <c r="N12"/>
      <c r="O12"/>
      <c r="P12"/>
    </row>
    <row r="13" spans="1:31">
      <c r="B13" s="1735" t="s">
        <v>1063</v>
      </c>
      <c r="C13" s="1735"/>
      <c r="D13" s="1735"/>
      <c r="E13" s="1743" t="e">
        <f>#REF!</f>
        <v>#REF!</v>
      </c>
      <c r="F13" s="1743"/>
      <c r="G13" s="228" t="s">
        <v>1615</v>
      </c>
      <c r="I13" s="249"/>
      <c r="J13" s="1735" t="s">
        <v>1331</v>
      </c>
      <c r="K13" s="1735"/>
      <c r="L13" s="709" t="e">
        <f>التكاليف_الثابتة/J10</f>
        <v>#REF!</v>
      </c>
    </row>
    <row r="14" spans="1:31">
      <c r="B14" s="1735" t="s">
        <v>1064</v>
      </c>
      <c r="C14" s="1735"/>
      <c r="D14" s="1735"/>
      <c r="E14" s="1743" t="e">
        <f>#REF!</f>
        <v>#REF!</v>
      </c>
      <c r="F14" s="1743"/>
      <c r="G14" s="231" t="e">
        <f>#REF!</f>
        <v>#REF!</v>
      </c>
      <c r="H14" s="231" t="e">
        <f>#REF!</f>
        <v>#REF!</v>
      </c>
      <c r="J14" s="1735" t="s">
        <v>42</v>
      </c>
      <c r="K14" s="1735"/>
      <c r="L14" s="709" t="e">
        <f>L10</f>
        <v>#REF!</v>
      </c>
      <c r="M14" s="249"/>
      <c r="N14" s="249"/>
      <c r="O14" s="249"/>
      <c r="P14" s="249"/>
      <c r="Q14" s="249"/>
      <c r="R14" s="249"/>
      <c r="S14" s="249"/>
      <c r="T14" s="249"/>
      <c r="U14" s="249"/>
      <c r="V14" s="249"/>
      <c r="W14" s="249"/>
      <c r="X14" s="249"/>
      <c r="Y14" s="249"/>
      <c r="Z14" s="249"/>
    </row>
    <row r="15" spans="1:31">
      <c r="B15" s="1735" t="s">
        <v>1286</v>
      </c>
      <c r="C15" s="1735"/>
      <c r="D15" s="1735"/>
      <c r="E15" s="1743" t="e">
        <f>#REF!</f>
        <v>#REF!</v>
      </c>
      <c r="F15" s="1743"/>
      <c r="G15" s="231" t="e">
        <f>'المؤشرات خلال سنوات'!D14</f>
        <v>#REF!</v>
      </c>
      <c r="J15" s="1735" t="s">
        <v>1337</v>
      </c>
      <c r="K15" s="1735"/>
      <c r="L15" s="12" t="e">
        <f>L13/اجمالي_عدد_الوحدات_المباعة</f>
        <v>#REF!</v>
      </c>
      <c r="M15" s="249"/>
      <c r="N15" s="250"/>
      <c r="O15" s="250"/>
      <c r="P15" s="250"/>
      <c r="Q15" s="250"/>
      <c r="R15" s="250"/>
      <c r="S15" s="249"/>
      <c r="T15" s="249"/>
      <c r="U15" s="249"/>
      <c r="V15" s="249"/>
      <c r="W15" s="249"/>
      <c r="X15" s="249"/>
      <c r="Y15" s="249"/>
      <c r="Z15" s="249"/>
    </row>
    <row r="16" spans="1:31">
      <c r="B16" s="1735" t="s">
        <v>719</v>
      </c>
      <c r="C16" s="1735"/>
      <c r="D16" s="1735"/>
      <c r="E16" s="1743" t="e">
        <f>(التكاليف_الثابتة+التكاليف_المتغيرة)/D10</f>
        <v>#REF!</v>
      </c>
      <c r="F16" s="1743"/>
      <c r="I16" s="250"/>
      <c r="J16" s="1735" t="s">
        <v>1334</v>
      </c>
      <c r="K16" s="1735"/>
      <c r="L16" s="709" t="e">
        <f>E15/(1-2.5%)</f>
        <v>#REF!</v>
      </c>
      <c r="M16" s="249"/>
      <c r="N16" s="250"/>
      <c r="O16" s="250"/>
      <c r="P16" s="250"/>
      <c r="Q16" s="250"/>
      <c r="R16" s="250"/>
      <c r="S16" s="249"/>
      <c r="T16" s="249"/>
      <c r="U16" s="249"/>
      <c r="V16" s="249"/>
      <c r="W16" s="249"/>
      <c r="X16" s="249"/>
      <c r="Y16" s="249"/>
      <c r="Z16" s="249"/>
    </row>
    <row r="17" spans="2:26">
      <c r="B17" s="248"/>
      <c r="C17" s="248"/>
      <c r="D17" s="248"/>
      <c r="E17" s="248"/>
      <c r="F17" s="248"/>
      <c r="I17" s="250"/>
      <c r="J17" s="1735" t="s">
        <v>1335</v>
      </c>
      <c r="K17" s="1735"/>
      <c r="L17" s="709" t="e">
        <f>(التكاليف_الثابتة+L16)/J10</f>
        <v>#REF!</v>
      </c>
      <c r="N17" s="250"/>
      <c r="O17" s="250"/>
      <c r="P17" s="250"/>
      <c r="Q17" s="250"/>
      <c r="R17" s="250"/>
    </row>
    <row r="18" spans="2:26">
      <c r="B18" s="1735" t="s">
        <v>1288</v>
      </c>
      <c r="C18" s="1735"/>
      <c r="D18" s="1735"/>
      <c r="E18" s="247" t="e">
        <f>التكاليف_المتغيرة/اجمالي_عدد_الوحدات_المباعة</f>
        <v>#REF!</v>
      </c>
      <c r="F18" s="247"/>
      <c r="I18" s="250"/>
      <c r="J18" s="250"/>
      <c r="K18" s="250"/>
      <c r="L18" s="250"/>
      <c r="M18" s="250"/>
      <c r="N18" s="250"/>
      <c r="O18" s="250"/>
      <c r="P18" s="250"/>
      <c r="Q18" s="250"/>
      <c r="R18" s="250"/>
    </row>
    <row r="19" spans="2:26">
      <c r="B19" s="1735" t="s">
        <v>1290</v>
      </c>
      <c r="C19" s="1735"/>
      <c r="D19" s="1735"/>
      <c r="E19" s="247" t="e">
        <f>AVERAGE(E3:E4)</f>
        <v>#REF!</v>
      </c>
      <c r="F19" s="247"/>
      <c r="I19" s="250"/>
      <c r="J19" s="1735" t="s">
        <v>1480</v>
      </c>
      <c r="K19" s="1735"/>
      <c r="L19" s="247" t="e">
        <f>اجمالي_الايرادات</f>
        <v>#REF!</v>
      </c>
      <c r="M19" s="250"/>
      <c r="N19" s="250"/>
      <c r="O19" s="250"/>
      <c r="P19" s="250"/>
      <c r="Q19" s="250"/>
      <c r="R19" s="250"/>
      <c r="S19" s="249"/>
      <c r="T19" s="249"/>
      <c r="U19" s="249"/>
      <c r="V19" s="249"/>
      <c r="W19" s="249"/>
      <c r="X19" s="249"/>
      <c r="Y19" s="249"/>
      <c r="Z19" s="249"/>
    </row>
    <row r="20" spans="2:26">
      <c r="B20" s="1735" t="s">
        <v>1291</v>
      </c>
      <c r="C20" s="1735"/>
      <c r="D20" s="1735"/>
      <c r="E20" s="247" t="e">
        <f>ROUND(التكاليف_الثابتة/(متوسط_سعر_البيع-التكلفة_المتغيرة),0)</f>
        <v>#REF!</v>
      </c>
      <c r="F20" s="330" t="e">
        <f>E20/اجمالي_عدد_الوحدات_المباعة</f>
        <v>#REF!</v>
      </c>
      <c r="G20" s="331" t="e">
        <f>'المؤشرات خلال سنوات'!N9</f>
        <v>#REF!</v>
      </c>
      <c r="H20" s="247" t="e">
        <f>F20*اجمالي_الايرادات</f>
        <v>#REF!</v>
      </c>
      <c r="I20" s="250"/>
      <c r="J20" s="1735" t="s">
        <v>1287</v>
      </c>
      <c r="K20" s="1735"/>
      <c r="L20" s="247" t="e">
        <f>SUM(E13:F14)</f>
        <v>#REF!</v>
      </c>
      <c r="M20" s="250"/>
      <c r="N20" s="250"/>
      <c r="O20" s="250"/>
      <c r="P20" s="250"/>
      <c r="Q20" s="250"/>
      <c r="R20" s="250"/>
      <c r="S20" s="249"/>
      <c r="T20" s="249"/>
      <c r="U20" s="249"/>
      <c r="V20" s="249"/>
      <c r="W20" s="249"/>
      <c r="X20" s="249"/>
      <c r="Y20" s="249"/>
      <c r="Z20" s="249"/>
    </row>
    <row r="21" spans="2:26" s="249" customFormat="1">
      <c r="B21" s="1735" t="s">
        <v>1292</v>
      </c>
      <c r="C21" s="1735"/>
      <c r="D21" s="1735"/>
      <c r="E21" s="247" t="e">
        <f>E20*متوسط_سعر_البيع</f>
        <v>#REF!</v>
      </c>
      <c r="F21" s="330" t="e">
        <f>E21/اجمالي_الايرادات</f>
        <v>#REF!</v>
      </c>
      <c r="G21" s="247" t="e">
        <f>208000/E20</f>
        <v>#REF!</v>
      </c>
      <c r="H21" s="247" t="e">
        <f>F20*L20</f>
        <v>#REF!</v>
      </c>
      <c r="I21" s="250"/>
      <c r="J21" s="1735" t="s">
        <v>1337</v>
      </c>
      <c r="K21" s="1735"/>
      <c r="L21" s="330" t="e">
        <f>التكاليف_الثابتة/(L19-التكاليف_المتغيرة)</f>
        <v>#REF!</v>
      </c>
      <c r="N21" s="250"/>
      <c r="O21" s="250"/>
      <c r="P21" s="250"/>
      <c r="Q21" s="250"/>
      <c r="R21" s="250"/>
    </row>
    <row r="22" spans="2:26">
      <c r="B22" s="1735" t="s">
        <v>1293</v>
      </c>
      <c r="C22" s="1735"/>
      <c r="D22" s="1735"/>
      <c r="E22" s="247" t="e">
        <f>متوسط_سعر_البيع-التكلفة_المتغيرة</f>
        <v>#REF!</v>
      </c>
      <c r="F22" s="247"/>
      <c r="G22" s="247"/>
      <c r="J22" s="1735" t="s">
        <v>42</v>
      </c>
      <c r="K22" s="1735"/>
      <c r="L22" s="247" t="e">
        <f>$L$21*اجمالي_الايرادات</f>
        <v>#REF!</v>
      </c>
      <c r="M22" s="249"/>
      <c r="N22" s="250"/>
      <c r="O22" s="250"/>
      <c r="P22" s="250"/>
      <c r="Q22" s="250"/>
      <c r="R22" s="250"/>
      <c r="S22" s="249"/>
      <c r="T22" s="249"/>
      <c r="U22" s="249"/>
      <c r="V22" s="249"/>
      <c r="W22" s="249"/>
      <c r="X22" s="249"/>
      <c r="Y22" s="249"/>
      <c r="Z22" s="249"/>
    </row>
    <row r="23" spans="2:26">
      <c r="B23" s="1735" t="s">
        <v>1478</v>
      </c>
      <c r="C23" s="1735"/>
      <c r="D23" s="1735"/>
      <c r="E23" s="247" t="e">
        <f>(التكاليف_الثابتة+E15)/E22</f>
        <v>#REF!</v>
      </c>
      <c r="F23" s="247"/>
      <c r="G23" s="249"/>
      <c r="I23" s="250"/>
      <c r="J23" s="1735" t="s">
        <v>42</v>
      </c>
      <c r="K23" s="1735"/>
      <c r="L23" s="247" t="e">
        <f>التكاليف_الثابتة/(1-(التكاليف_المتغيرة/اجمالي_الايرادات))</f>
        <v>#REF!</v>
      </c>
      <c r="M23"/>
      <c r="N23" s="250"/>
      <c r="O23" s="250"/>
      <c r="P23" s="250"/>
      <c r="Q23" s="250"/>
      <c r="R23" s="250"/>
    </row>
    <row r="24" spans="2:26">
      <c r="B24" s="1735" t="s">
        <v>3</v>
      </c>
      <c r="C24" s="1735"/>
      <c r="D24" s="1735"/>
      <c r="E24" s="247" t="e">
        <f>متوسط_سعر_البيع-التكلفة_المتغيرة</f>
        <v>#REF!</v>
      </c>
      <c r="F24" s="329"/>
      <c r="G24" s="249"/>
      <c r="H24"/>
      <c r="I24"/>
      <c r="J24" s="1735" t="s">
        <v>1337</v>
      </c>
      <c r="K24" s="1735"/>
      <c r="L24" s="330" t="e">
        <f>L23/اجمالي_الايرادات</f>
        <v>#REF!</v>
      </c>
      <c r="M24"/>
      <c r="N24" s="250"/>
      <c r="O24" s="250"/>
      <c r="P24" s="250"/>
      <c r="Q24" s="250"/>
      <c r="R24" s="250"/>
    </row>
    <row r="25" spans="2:26">
      <c r="B25" s="1735" t="s">
        <v>4</v>
      </c>
      <c r="C25" s="1735"/>
      <c r="D25" s="1735"/>
      <c r="E25" s="16" t="e">
        <f>E24/متوسط_سعر_البيع</f>
        <v>#REF!</v>
      </c>
      <c r="F25" s="329"/>
      <c r="G25" s="249"/>
      <c r="H25"/>
      <c r="I25"/>
      <c r="J25"/>
      <c r="K25"/>
      <c r="L25"/>
      <c r="M25"/>
      <c r="N25" s="250"/>
      <c r="O25" s="250"/>
      <c r="P25" s="250"/>
      <c r="Q25" s="250"/>
      <c r="R25" s="250"/>
    </row>
    <row r="26" spans="2:26">
      <c r="B26" s="1735" t="s">
        <v>5</v>
      </c>
      <c r="C26" s="1735"/>
      <c r="D26" s="1735"/>
      <c r="E26" s="16" t="e">
        <f>(F10-E21)/F10</f>
        <v>#REF!</v>
      </c>
      <c r="F26" s="329"/>
      <c r="G26" s="249"/>
      <c r="H26"/>
      <c r="I26"/>
      <c r="J26"/>
      <c r="K26"/>
      <c r="L26"/>
      <c r="M26"/>
      <c r="N26" s="250"/>
      <c r="O26" s="250"/>
      <c r="P26" s="250"/>
      <c r="Q26" s="250"/>
      <c r="R26" s="250"/>
    </row>
    <row r="27" spans="2:26">
      <c r="B27" s="328"/>
      <c r="C27" s="328"/>
      <c r="D27" s="328"/>
      <c r="E27" s="329"/>
      <c r="F27" s="329"/>
      <c r="G27" s="249"/>
      <c r="H27" s="249"/>
      <c r="I27" s="250"/>
      <c r="J27"/>
      <c r="K27"/>
      <c r="L27"/>
      <c r="M27"/>
      <c r="N27" s="250"/>
      <c r="O27" s="250"/>
      <c r="P27" s="250"/>
      <c r="Q27" s="250"/>
      <c r="R27" s="250"/>
    </row>
    <row r="28" spans="2:26">
      <c r="G28" s="249"/>
      <c r="H28" s="249"/>
      <c r="I28" s="250"/>
      <c r="J28" s="250"/>
    </row>
    <row r="29" spans="2:26">
      <c r="E29" s="228" t="s">
        <v>1629</v>
      </c>
      <c r="F29" s="226">
        <v>2000</v>
      </c>
      <c r="G29" s="228" t="s">
        <v>717</v>
      </c>
      <c r="H29" s="226">
        <v>1000</v>
      </c>
      <c r="J29" s="231" t="e">
        <f>(E20/2)+H29</f>
        <v>#REF!</v>
      </c>
    </row>
    <row r="30" spans="2:26">
      <c r="B30" s="1738" t="s">
        <v>314</v>
      </c>
      <c r="C30" s="1738"/>
      <c r="D30" s="225" t="s">
        <v>453</v>
      </c>
      <c r="E30" s="225" t="s">
        <v>1629</v>
      </c>
      <c r="F30" s="225" t="s">
        <v>1630</v>
      </c>
      <c r="G30" s="225" t="s">
        <v>1631</v>
      </c>
      <c r="H30" s="225" t="s">
        <v>1632</v>
      </c>
      <c r="I30" s="225" t="s">
        <v>1633</v>
      </c>
      <c r="J30" s="225" t="s">
        <v>1634</v>
      </c>
      <c r="K30" s="225" t="s">
        <v>1635</v>
      </c>
      <c r="L30" s="225" t="s">
        <v>1636</v>
      </c>
      <c r="M30" s="225" t="s">
        <v>1637</v>
      </c>
      <c r="N30" s="225" t="s">
        <v>1638</v>
      </c>
    </row>
    <row r="31" spans="2:26">
      <c r="B31" s="1738" t="s">
        <v>1991</v>
      </c>
      <c r="C31" s="1738"/>
      <c r="D31" s="225"/>
      <c r="E31" s="16" t="e">
        <f t="shared" ref="E31:N31" si="9">E33/اجمالي_عدد_الوحدات_المباعة</f>
        <v>#REF!</v>
      </c>
      <c r="F31" s="16" t="e">
        <f t="shared" si="9"/>
        <v>#REF!</v>
      </c>
      <c r="G31" s="16" t="e">
        <f t="shared" si="9"/>
        <v>#REF!</v>
      </c>
      <c r="H31" s="16" t="e">
        <f t="shared" si="9"/>
        <v>#REF!</v>
      </c>
      <c r="I31" s="16" t="e">
        <f t="shared" si="9"/>
        <v>#REF!</v>
      </c>
      <c r="J31" s="16" t="e">
        <f t="shared" si="9"/>
        <v>#REF!</v>
      </c>
      <c r="K31" s="16" t="e">
        <f t="shared" si="9"/>
        <v>#REF!</v>
      </c>
      <c r="L31" s="16" t="e">
        <f t="shared" si="9"/>
        <v>#REF!</v>
      </c>
      <c r="M31" s="16" t="e">
        <f t="shared" si="9"/>
        <v>#REF!</v>
      </c>
      <c r="N31" s="16" t="e">
        <f t="shared" si="9"/>
        <v>#REF!</v>
      </c>
    </row>
    <row r="32" spans="2:26">
      <c r="B32" s="1739" t="s">
        <v>1283</v>
      </c>
      <c r="C32" s="1740"/>
      <c r="D32" s="225"/>
      <c r="E32" s="16" t="e">
        <f>#REF!</f>
        <v>#REF!</v>
      </c>
      <c r="F32" s="16" t="e">
        <f>#REF!</f>
        <v>#REF!</v>
      </c>
      <c r="G32" s="16" t="e">
        <f>#REF!</f>
        <v>#REF!</v>
      </c>
      <c r="H32" s="16" t="e">
        <f>#REF!</f>
        <v>#REF!</v>
      </c>
      <c r="I32" s="16" t="e">
        <f>#REF!</f>
        <v>#REF!</v>
      </c>
      <c r="J32" s="16" t="e">
        <f>#REF!</f>
        <v>#REF!</v>
      </c>
      <c r="K32" s="16" t="e">
        <f>#REF!</f>
        <v>#REF!</v>
      </c>
      <c r="L32" s="16" t="e">
        <f>#REF!</f>
        <v>#REF!</v>
      </c>
      <c r="M32" s="16" t="e">
        <f>#REF!</f>
        <v>#REF!</v>
      </c>
      <c r="N32" s="16" t="e">
        <f>#REF!</f>
        <v>#REF!</v>
      </c>
    </row>
    <row r="33" spans="2:15">
      <c r="B33" s="1738" t="s">
        <v>1284</v>
      </c>
      <c r="C33" s="1738"/>
      <c r="D33" s="225">
        <v>0</v>
      </c>
      <c r="E33" s="226">
        <f>F29</f>
        <v>2000</v>
      </c>
      <c r="F33" s="226">
        <f t="shared" ref="F33:N33" si="10">$H$29+E33</f>
        <v>3000</v>
      </c>
      <c r="G33" s="226">
        <f t="shared" si="10"/>
        <v>4000</v>
      </c>
      <c r="H33" s="226">
        <f t="shared" si="10"/>
        <v>5000</v>
      </c>
      <c r="I33" s="226">
        <f t="shared" si="10"/>
        <v>6000</v>
      </c>
      <c r="J33" s="226">
        <f t="shared" si="10"/>
        <v>7000</v>
      </c>
      <c r="K33" s="226">
        <f t="shared" si="10"/>
        <v>8000</v>
      </c>
      <c r="L33" s="226">
        <f t="shared" si="10"/>
        <v>9000</v>
      </c>
      <c r="M33" s="226">
        <f t="shared" si="10"/>
        <v>10000</v>
      </c>
      <c r="N33" s="226">
        <f t="shared" si="10"/>
        <v>11000</v>
      </c>
    </row>
    <row r="34" spans="2:15">
      <c r="B34" s="1738" t="s">
        <v>1063</v>
      </c>
      <c r="C34" s="1738"/>
      <c r="D34" s="225"/>
      <c r="E34" s="9" t="e">
        <f t="shared" ref="E34:N34" si="11">التكاليف_الثابتة</f>
        <v>#REF!</v>
      </c>
      <c r="F34" s="9" t="e">
        <f t="shared" si="11"/>
        <v>#REF!</v>
      </c>
      <c r="G34" s="9" t="e">
        <f t="shared" si="11"/>
        <v>#REF!</v>
      </c>
      <c r="H34" s="9" t="e">
        <f t="shared" si="11"/>
        <v>#REF!</v>
      </c>
      <c r="I34" s="9" t="e">
        <f t="shared" si="11"/>
        <v>#REF!</v>
      </c>
      <c r="J34" s="9" t="e">
        <f t="shared" si="11"/>
        <v>#REF!</v>
      </c>
      <c r="K34" s="9" t="e">
        <f t="shared" si="11"/>
        <v>#REF!</v>
      </c>
      <c r="L34" s="9" t="e">
        <f t="shared" si="11"/>
        <v>#REF!</v>
      </c>
      <c r="M34" s="9" t="e">
        <f t="shared" si="11"/>
        <v>#REF!</v>
      </c>
      <c r="N34" s="9" t="e">
        <f t="shared" si="11"/>
        <v>#REF!</v>
      </c>
    </row>
    <row r="35" spans="2:15">
      <c r="B35" s="1738" t="s">
        <v>1064</v>
      </c>
      <c r="C35" s="1738"/>
      <c r="D35" s="225"/>
      <c r="E35" s="9">
        <f t="shared" ref="E35:N35" si="12">E33*$G$10</f>
        <v>1058000</v>
      </c>
      <c r="F35" s="9">
        <f t="shared" si="12"/>
        <v>1587000</v>
      </c>
      <c r="G35" s="9">
        <f t="shared" si="12"/>
        <v>2116000</v>
      </c>
      <c r="H35" s="9">
        <f t="shared" si="12"/>
        <v>2645000</v>
      </c>
      <c r="I35" s="9">
        <f t="shared" si="12"/>
        <v>3174000</v>
      </c>
      <c r="J35" s="9">
        <f t="shared" si="12"/>
        <v>3703000</v>
      </c>
      <c r="K35" s="9">
        <f t="shared" si="12"/>
        <v>4232000</v>
      </c>
      <c r="L35" s="9">
        <f t="shared" si="12"/>
        <v>4761000</v>
      </c>
      <c r="M35" s="9">
        <f t="shared" si="12"/>
        <v>5290000</v>
      </c>
      <c r="N35" s="9">
        <f t="shared" si="12"/>
        <v>5819000</v>
      </c>
    </row>
    <row r="36" spans="2:15">
      <c r="B36" s="1738" t="s">
        <v>719</v>
      </c>
      <c r="C36" s="1738"/>
      <c r="D36" s="225"/>
      <c r="E36" s="226" t="e">
        <f t="shared" ref="E36:N36" si="13">(E34+E35)/$D$3</f>
        <v>#REF!</v>
      </c>
      <c r="F36" s="226" t="e">
        <f t="shared" si="13"/>
        <v>#REF!</v>
      </c>
      <c r="G36" s="226" t="e">
        <f t="shared" si="13"/>
        <v>#REF!</v>
      </c>
      <c r="H36" s="226" t="e">
        <f t="shared" si="13"/>
        <v>#REF!</v>
      </c>
      <c r="I36" s="226" t="e">
        <f t="shared" si="13"/>
        <v>#REF!</v>
      </c>
      <c r="J36" s="226" t="e">
        <f t="shared" si="13"/>
        <v>#REF!</v>
      </c>
      <c r="K36" s="226" t="e">
        <f t="shared" si="13"/>
        <v>#REF!</v>
      </c>
      <c r="L36" s="226" t="e">
        <f t="shared" si="13"/>
        <v>#REF!</v>
      </c>
      <c r="M36" s="226" t="e">
        <f t="shared" si="13"/>
        <v>#REF!</v>
      </c>
      <c r="N36" s="226" t="e">
        <f t="shared" si="13"/>
        <v>#REF!</v>
      </c>
    </row>
    <row r="37" spans="2:15">
      <c r="B37" s="1738" t="s">
        <v>718</v>
      </c>
      <c r="C37" s="1738"/>
      <c r="D37" s="225"/>
      <c r="E37" s="16" t="e">
        <f>E34/(E39-E35)</f>
        <v>#REF!</v>
      </c>
      <c r="F37" s="16" t="e">
        <f t="shared" ref="F37:N37" si="14">ROUND(F34/(F39-F35),4)</f>
        <v>#REF!</v>
      </c>
      <c r="G37" s="16" t="e">
        <f t="shared" si="14"/>
        <v>#REF!</v>
      </c>
      <c r="H37" s="16" t="e">
        <f t="shared" si="14"/>
        <v>#REF!</v>
      </c>
      <c r="I37" s="16" t="e">
        <f t="shared" si="14"/>
        <v>#REF!</v>
      </c>
      <c r="J37" s="16" t="e">
        <f t="shared" si="14"/>
        <v>#REF!</v>
      </c>
      <c r="K37" s="16" t="e">
        <f t="shared" si="14"/>
        <v>#REF!</v>
      </c>
      <c r="L37" s="16" t="e">
        <f t="shared" si="14"/>
        <v>#REF!</v>
      </c>
      <c r="M37" s="16" t="e">
        <f t="shared" si="14"/>
        <v>#REF!</v>
      </c>
      <c r="N37" s="16" t="e">
        <f t="shared" si="14"/>
        <v>#REF!</v>
      </c>
    </row>
    <row r="38" spans="2:15">
      <c r="B38" s="1738" t="s">
        <v>1479</v>
      </c>
      <c r="C38" s="1738"/>
      <c r="D38" s="225"/>
      <c r="E38" s="226" t="e">
        <f t="shared" ref="E38:N38" si="15">SUM(E34:E35)</f>
        <v>#REF!</v>
      </c>
      <c r="F38" s="226" t="e">
        <f t="shared" si="15"/>
        <v>#REF!</v>
      </c>
      <c r="G38" s="226" t="e">
        <f t="shared" si="15"/>
        <v>#REF!</v>
      </c>
      <c r="H38" s="226" t="e">
        <f t="shared" si="15"/>
        <v>#REF!</v>
      </c>
      <c r="I38" s="226" t="e">
        <f t="shared" si="15"/>
        <v>#REF!</v>
      </c>
      <c r="J38" s="226" t="e">
        <f t="shared" si="15"/>
        <v>#REF!</v>
      </c>
      <c r="K38" s="226" t="e">
        <f t="shared" si="15"/>
        <v>#REF!</v>
      </c>
      <c r="L38" s="226" t="e">
        <f t="shared" si="15"/>
        <v>#REF!</v>
      </c>
      <c r="M38" s="226" t="e">
        <f t="shared" si="15"/>
        <v>#REF!</v>
      </c>
      <c r="N38" s="226" t="e">
        <f t="shared" si="15"/>
        <v>#REF!</v>
      </c>
    </row>
    <row r="39" spans="2:15">
      <c r="B39" s="1738" t="s">
        <v>1480</v>
      </c>
      <c r="C39" s="1738"/>
      <c r="D39" s="225"/>
      <c r="E39" s="226" t="e">
        <f t="shared" ref="E39:N39" si="16">$E$10*E33</f>
        <v>#REF!</v>
      </c>
      <c r="F39" s="226" t="e">
        <f t="shared" si="16"/>
        <v>#REF!</v>
      </c>
      <c r="G39" s="226" t="e">
        <f t="shared" si="16"/>
        <v>#REF!</v>
      </c>
      <c r="H39" s="226" t="e">
        <f t="shared" si="16"/>
        <v>#REF!</v>
      </c>
      <c r="I39" s="226" t="e">
        <f t="shared" si="16"/>
        <v>#REF!</v>
      </c>
      <c r="J39" s="226" t="e">
        <f t="shared" si="16"/>
        <v>#REF!</v>
      </c>
      <c r="K39" s="226" t="e">
        <f t="shared" si="16"/>
        <v>#REF!</v>
      </c>
      <c r="L39" s="226" t="e">
        <f t="shared" si="16"/>
        <v>#REF!</v>
      </c>
      <c r="M39" s="226" t="e">
        <f t="shared" si="16"/>
        <v>#REF!</v>
      </c>
      <c r="N39" s="226" t="e">
        <f t="shared" si="16"/>
        <v>#REF!</v>
      </c>
    </row>
    <row r="40" spans="2:15">
      <c r="B40" s="1738" t="s">
        <v>1481</v>
      </c>
      <c r="C40" s="1738"/>
      <c r="D40" s="225"/>
      <c r="E40" s="226" t="e">
        <f t="shared" ref="E40:N40" si="17">E39-E38</f>
        <v>#REF!</v>
      </c>
      <c r="F40" s="226" t="e">
        <f t="shared" si="17"/>
        <v>#REF!</v>
      </c>
      <c r="G40" s="226" t="e">
        <f t="shared" si="17"/>
        <v>#REF!</v>
      </c>
      <c r="H40" s="226" t="e">
        <f t="shared" si="17"/>
        <v>#REF!</v>
      </c>
      <c r="I40" s="226" t="e">
        <f t="shared" si="17"/>
        <v>#REF!</v>
      </c>
      <c r="J40" s="226" t="e">
        <f t="shared" si="17"/>
        <v>#REF!</v>
      </c>
      <c r="K40" s="226" t="e">
        <f t="shared" si="17"/>
        <v>#REF!</v>
      </c>
      <c r="L40" s="226" t="e">
        <f t="shared" si="17"/>
        <v>#REF!</v>
      </c>
      <c r="M40" s="226" t="e">
        <f t="shared" si="17"/>
        <v>#REF!</v>
      </c>
      <c r="N40" s="226" t="e">
        <f t="shared" si="17"/>
        <v>#REF!</v>
      </c>
    </row>
    <row r="41" spans="2:15">
      <c r="B41" s="1738" t="s">
        <v>521</v>
      </c>
      <c r="C41" s="1738"/>
      <c r="D41" s="225"/>
      <c r="E41" s="226" t="e">
        <f t="shared" ref="E41:N41" si="18">IF(AND(E40&lt;0,F40&gt;0,$E$20,$E$20),$E$20,0)</f>
        <v>#REF!</v>
      </c>
      <c r="F41" s="226" t="e">
        <f t="shared" si="18"/>
        <v>#REF!</v>
      </c>
      <c r="G41" s="226" t="e">
        <f t="shared" si="18"/>
        <v>#REF!</v>
      </c>
      <c r="H41" s="226" t="e">
        <f t="shared" si="18"/>
        <v>#REF!</v>
      </c>
      <c r="I41" s="226" t="e">
        <f t="shared" si="18"/>
        <v>#REF!</v>
      </c>
      <c r="J41" s="226" t="e">
        <f t="shared" si="18"/>
        <v>#REF!</v>
      </c>
      <c r="K41" s="226" t="e">
        <f t="shared" si="18"/>
        <v>#REF!</v>
      </c>
      <c r="L41" s="226" t="e">
        <f t="shared" si="18"/>
        <v>#REF!</v>
      </c>
      <c r="M41" s="226" t="e">
        <f t="shared" si="18"/>
        <v>#REF!</v>
      </c>
      <c r="N41" s="226" t="e">
        <f t="shared" si="18"/>
        <v>#REF!</v>
      </c>
      <c r="O41" s="250"/>
    </row>
    <row r="42" spans="2:15">
      <c r="B42" s="1738" t="s">
        <v>522</v>
      </c>
      <c r="C42" s="1738"/>
      <c r="D42" s="225"/>
      <c r="E42" s="226" t="e">
        <f t="shared" ref="E42:N42" si="19">IF(AND(E40&lt;0,F40&gt;0,$E$21,$E$21),$E$21,0)</f>
        <v>#REF!</v>
      </c>
      <c r="F42" s="226" t="e">
        <f t="shared" si="19"/>
        <v>#REF!</v>
      </c>
      <c r="G42" s="226" t="e">
        <f t="shared" si="19"/>
        <v>#REF!</v>
      </c>
      <c r="H42" s="226" t="e">
        <f t="shared" si="19"/>
        <v>#REF!</v>
      </c>
      <c r="I42" s="226" t="e">
        <f t="shared" si="19"/>
        <v>#REF!</v>
      </c>
      <c r="J42" s="226" t="e">
        <f t="shared" si="19"/>
        <v>#REF!</v>
      </c>
      <c r="K42" s="226" t="e">
        <f t="shared" si="19"/>
        <v>#REF!</v>
      </c>
      <c r="L42" s="226" t="e">
        <f t="shared" si="19"/>
        <v>#REF!</v>
      </c>
      <c r="M42" s="226" t="e">
        <f t="shared" si="19"/>
        <v>#REF!</v>
      </c>
      <c r="N42" s="226" t="e">
        <f t="shared" si="19"/>
        <v>#REF!</v>
      </c>
      <c r="O42" s="250"/>
    </row>
    <row r="43" spans="2:15">
      <c r="B43" s="1738" t="s">
        <v>522</v>
      </c>
      <c r="C43" s="1738"/>
      <c r="D43" s="225"/>
      <c r="E43" s="226" t="e">
        <f t="shared" ref="E43:N43" si="20">$H$42</f>
        <v>#REF!</v>
      </c>
      <c r="F43" s="226" t="e">
        <f t="shared" si="20"/>
        <v>#REF!</v>
      </c>
      <c r="G43" s="226" t="e">
        <f t="shared" si="20"/>
        <v>#REF!</v>
      </c>
      <c r="H43" s="226" t="e">
        <f t="shared" si="20"/>
        <v>#REF!</v>
      </c>
      <c r="I43" s="226" t="e">
        <f t="shared" si="20"/>
        <v>#REF!</v>
      </c>
      <c r="J43" s="226" t="e">
        <f t="shared" si="20"/>
        <v>#REF!</v>
      </c>
      <c r="K43" s="226" t="e">
        <f t="shared" si="20"/>
        <v>#REF!</v>
      </c>
      <c r="L43" s="226" t="e">
        <f t="shared" si="20"/>
        <v>#REF!</v>
      </c>
      <c r="M43" s="226" t="e">
        <f t="shared" si="20"/>
        <v>#REF!</v>
      </c>
      <c r="N43" s="226" t="e">
        <f t="shared" si="20"/>
        <v>#REF!</v>
      </c>
      <c r="O43" s="250"/>
    </row>
    <row r="44" spans="2:15">
      <c r="B44" s="250"/>
      <c r="C44" s="250"/>
      <c r="D44" s="250" t="e">
        <f t="shared" ref="D44:N44" si="21">AND(D40&lt;0,E40&gt;0,$E$197,B21)</f>
        <v>#REF!</v>
      </c>
      <c r="E44" s="250" t="e">
        <f t="shared" si="21"/>
        <v>#REF!</v>
      </c>
      <c r="F44" s="250" t="e">
        <f t="shared" si="21"/>
        <v>#REF!</v>
      </c>
      <c r="G44" s="250" t="e">
        <f t="shared" si="21"/>
        <v>#REF!</v>
      </c>
      <c r="H44" s="250" t="e">
        <f t="shared" si="21"/>
        <v>#REF!</v>
      </c>
      <c r="I44" s="250" t="e">
        <f t="shared" si="21"/>
        <v>#REF!</v>
      </c>
      <c r="J44" s="250" t="e">
        <f t="shared" si="21"/>
        <v>#REF!</v>
      </c>
      <c r="K44" s="250" t="e">
        <f t="shared" si="21"/>
        <v>#REF!</v>
      </c>
      <c r="L44" s="250" t="e">
        <f t="shared" si="21"/>
        <v>#REF!</v>
      </c>
      <c r="M44" s="250" t="e">
        <f t="shared" si="21"/>
        <v>#REF!</v>
      </c>
      <c r="N44" s="250" t="e">
        <f t="shared" si="21"/>
        <v>#REF!</v>
      </c>
      <c r="O44" s="250"/>
    </row>
    <row r="45" spans="2:15">
      <c r="B45" s="250"/>
      <c r="C45" s="250"/>
      <c r="D45" s="250"/>
      <c r="E45" s="250"/>
      <c r="F45" s="250"/>
      <c r="G45" s="250"/>
      <c r="H45" s="250"/>
      <c r="I45" s="250"/>
      <c r="J45" s="250"/>
      <c r="K45" s="250"/>
      <c r="L45" s="250"/>
      <c r="M45" s="250"/>
      <c r="N45" s="250"/>
      <c r="O45" s="250"/>
    </row>
    <row r="60" spans="2:5" ht="25.5" thickBot="1"/>
    <row r="61" spans="2:5" ht="26.25" thickTop="1" thickBot="1">
      <c r="B61" s="1736" t="s">
        <v>1482</v>
      </c>
      <c r="C61" s="1737"/>
      <c r="D61" s="1737"/>
      <c r="E61" s="232" t="e">
        <f>التكاليف_المتغيرة/اجمالي_عدد_الوحدات_المباعة</f>
        <v>#REF!</v>
      </c>
    </row>
    <row r="62" spans="2:5" ht="26.25" thickTop="1" thickBot="1">
      <c r="B62" s="1736" t="s">
        <v>1483</v>
      </c>
      <c r="C62" s="1737"/>
      <c r="D62" s="1737"/>
      <c r="E62" s="233" t="e">
        <f>L18/#REF!</f>
        <v>#REF!</v>
      </c>
    </row>
    <row r="63" spans="2:5" ht="25.5" thickTop="1">
      <c r="B63" s="1736" t="s">
        <v>1484</v>
      </c>
      <c r="C63" s="1737"/>
      <c r="D63" s="1737"/>
      <c r="E63" s="234" t="e">
        <f>E21-التكاليف_الثابتة</f>
        <v>#REF!</v>
      </c>
    </row>
    <row r="64" spans="2:5">
      <c r="B64" s="1750" t="s">
        <v>1485</v>
      </c>
      <c r="C64" s="1751"/>
      <c r="D64" s="1751"/>
      <c r="E64" s="235" t="e">
        <f>E63/E21</f>
        <v>#REF!</v>
      </c>
    </row>
    <row r="65" spans="2:5">
      <c r="B65" s="1750" t="s">
        <v>1486</v>
      </c>
      <c r="C65" s="1751"/>
      <c r="D65" s="1751"/>
      <c r="E65" s="235" t="e">
        <f>(اجمالي_الايرادات-E21)/اجمالي_الايرادات</f>
        <v>#REF!</v>
      </c>
    </row>
    <row r="66" spans="2:5" ht="25.5" thickBot="1">
      <c r="B66" s="1748" t="s">
        <v>1487</v>
      </c>
      <c r="C66" s="1749"/>
      <c r="D66" s="1749"/>
      <c r="E66" s="236" t="e">
        <f>E63/E15</f>
        <v>#REF!</v>
      </c>
    </row>
    <row r="67" spans="2:5" ht="25.5" thickTop="1"/>
  </sheetData>
  <mergeCells count="48">
    <mergeCell ref="J13:K13"/>
    <mergeCell ref="J14:K14"/>
    <mergeCell ref="J16:K16"/>
    <mergeCell ref="J17:K17"/>
    <mergeCell ref="J15:K15"/>
    <mergeCell ref="J20:K20"/>
    <mergeCell ref="E16:F16"/>
    <mergeCell ref="B14:D14"/>
    <mergeCell ref="B15:D15"/>
    <mergeCell ref="B18:D18"/>
    <mergeCell ref="B19:D19"/>
    <mergeCell ref="B20:D20"/>
    <mergeCell ref="J19:K19"/>
    <mergeCell ref="J21:K21"/>
    <mergeCell ref="B32:C32"/>
    <mergeCell ref="B33:C33"/>
    <mergeCell ref="B31:C31"/>
    <mergeCell ref="B21:D21"/>
    <mergeCell ref="B23:D23"/>
    <mergeCell ref="B30:C30"/>
    <mergeCell ref="B24:D24"/>
    <mergeCell ref="B25:D25"/>
    <mergeCell ref="B26:D26"/>
    <mergeCell ref="J22:K22"/>
    <mergeCell ref="J23:K23"/>
    <mergeCell ref="J24:K24"/>
    <mergeCell ref="B66:D66"/>
    <mergeCell ref="B63:D63"/>
    <mergeCell ref="B64:D64"/>
    <mergeCell ref="B37:C37"/>
    <mergeCell ref="B61:D61"/>
    <mergeCell ref="B38:C38"/>
    <mergeCell ref="B65:D65"/>
    <mergeCell ref="B62:D62"/>
    <mergeCell ref="B43:C43"/>
    <mergeCell ref="B41:C41"/>
    <mergeCell ref="B42:C42"/>
    <mergeCell ref="B39:C39"/>
    <mergeCell ref="B40:C40"/>
    <mergeCell ref="B36:C36"/>
    <mergeCell ref="B22:D22"/>
    <mergeCell ref="B35:C35"/>
    <mergeCell ref="B34:C34"/>
    <mergeCell ref="E13:F13"/>
    <mergeCell ref="E14:F14"/>
    <mergeCell ref="E15:F15"/>
    <mergeCell ref="B16:D16"/>
    <mergeCell ref="B13:D13"/>
  </mergeCells>
  <phoneticPr fontId="98" type="noConversion"/>
  <hyperlinks>
    <hyperlink ref="A1" location="'فهرس الدراسة للاوراق'!A1" display="'فهرس الدراسة للاوراق'!A1"/>
  </hyperlinks>
  <pageMargins left="0.75" right="0.75" top="1" bottom="1" header="0.5" footer="0.5"/>
  <pageSetup paperSize="9" scale="72"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4">
    <tabColor rgb="FF00B0F0"/>
  </sheetPr>
  <dimension ref="A1:F34"/>
  <sheetViews>
    <sheetView showGridLines="0" rightToLeft="1" view="pageBreakPreview" topLeftCell="A16" zoomScaleSheetLayoutView="100" workbookViewId="0">
      <selection activeCell="J14" sqref="J14"/>
    </sheetView>
  </sheetViews>
  <sheetFormatPr defaultColWidth="10.5" defaultRowHeight="15"/>
  <cols>
    <col min="1" max="1" width="28.625" style="628" bestFit="1" customWidth="1"/>
    <col min="2" max="2" width="12.5" style="628" bestFit="1" customWidth="1"/>
    <col min="3" max="3" width="10.75" style="628" bestFit="1" customWidth="1"/>
    <col min="4" max="4" width="12.375" style="628" bestFit="1" customWidth="1"/>
    <col min="5" max="5" width="11.875" style="628" bestFit="1" customWidth="1"/>
    <col min="6" max="6" width="13" style="628" bestFit="1" customWidth="1"/>
    <col min="7" max="16384" width="10.5" style="628"/>
  </cols>
  <sheetData>
    <row r="1" spans="1:2" s="761" customFormat="1" ht="18">
      <c r="A1" s="910" t="s">
        <v>1238</v>
      </c>
    </row>
    <row r="2" spans="1:2" ht="15.75">
      <c r="A2" s="1752" t="s">
        <v>19</v>
      </c>
      <c r="B2" s="1752"/>
    </row>
    <row r="3" spans="1:2" ht="15.75">
      <c r="A3" s="380" t="s">
        <v>20</v>
      </c>
      <c r="B3" s="629" t="e">
        <f>'نقطة التعادل متعدد المنتجات'!E8</f>
        <v>#REF!</v>
      </c>
    </row>
    <row r="4" spans="1:2" ht="15.75">
      <c r="A4" s="380" t="s">
        <v>21</v>
      </c>
      <c r="B4" s="629" t="e">
        <f>'نقطة التعادل متعدد المنتجات'!التكاليف_الثابتة</f>
        <v>#REF!</v>
      </c>
    </row>
    <row r="5" spans="1:2" ht="15.75">
      <c r="A5" s="380" t="s">
        <v>22</v>
      </c>
      <c r="B5" s="629" t="e">
        <f>'نقطة التعادل متعدد المنتجات'!التكلفة_المتغيرة</f>
        <v>#REF!</v>
      </c>
    </row>
    <row r="6" spans="1:2" ht="15.75">
      <c r="A6" s="380" t="s">
        <v>23</v>
      </c>
      <c r="B6" s="629">
        <v>0</v>
      </c>
    </row>
    <row r="7" spans="1:2" ht="15.75">
      <c r="A7" s="380" t="s">
        <v>24</v>
      </c>
      <c r="B7" s="629" t="e">
        <f>'نقطة التعادل متعدد المنتجات'!اجمالي_عدد_الوحدات_المباعة</f>
        <v>#REF!</v>
      </c>
    </row>
    <row r="8" spans="1:2" ht="15.75">
      <c r="A8" s="380" t="s">
        <v>25</v>
      </c>
      <c r="B8" s="629">
        <v>0</v>
      </c>
    </row>
    <row r="9" spans="1:2" ht="15.75">
      <c r="A9" s="380" t="s">
        <v>26</v>
      </c>
      <c r="B9" s="629">
        <v>0</v>
      </c>
    </row>
    <row r="12" spans="1:2">
      <c r="A12" s="628" t="s">
        <v>27</v>
      </c>
    </row>
    <row r="13" spans="1:2" ht="15.75">
      <c r="A13" s="1752" t="s">
        <v>28</v>
      </c>
      <c r="B13" s="1752"/>
    </row>
    <row r="14" spans="1:2" ht="15.75">
      <c r="A14" s="380" t="s">
        <v>29</v>
      </c>
      <c r="B14" s="629" t="e">
        <f>B3-B5</f>
        <v>#REF!</v>
      </c>
    </row>
    <row r="15" spans="1:2" ht="15.75">
      <c r="A15" s="380" t="s">
        <v>30</v>
      </c>
      <c r="B15" s="629" t="e">
        <f>B4/B14</f>
        <v>#REF!</v>
      </c>
    </row>
    <row r="16" spans="1:2" ht="15.75">
      <c r="A16" s="380" t="s">
        <v>31</v>
      </c>
      <c r="B16" s="629" t="e">
        <f>B15*B3</f>
        <v>#REF!</v>
      </c>
    </row>
    <row r="17" spans="1:6" ht="15.75">
      <c r="A17" s="380" t="s">
        <v>32</v>
      </c>
      <c r="B17" s="629" t="e">
        <f>(B8-B15)*B14</f>
        <v>#REF!</v>
      </c>
    </row>
    <row r="18" spans="1:6" ht="15.75">
      <c r="A18" s="380" t="s">
        <v>33</v>
      </c>
      <c r="B18" s="629" t="e">
        <f>(B4+B9)/B14</f>
        <v>#REF!</v>
      </c>
    </row>
    <row r="19" spans="1:6" ht="15.75">
      <c r="A19" s="380" t="s">
        <v>34</v>
      </c>
      <c r="B19" s="629" t="e">
        <f>B3*B18</f>
        <v>#REF!</v>
      </c>
    </row>
    <row r="21" spans="1:6">
      <c r="A21" s="628" t="s">
        <v>35</v>
      </c>
    </row>
    <row r="23" spans="1:6" ht="27" customHeight="1">
      <c r="A23" s="906" t="s">
        <v>36</v>
      </c>
      <c r="B23" s="906" t="s">
        <v>37</v>
      </c>
      <c r="C23" s="906" t="s">
        <v>1063</v>
      </c>
      <c r="D23" s="906" t="s">
        <v>1062</v>
      </c>
      <c r="E23" s="906" t="s">
        <v>38</v>
      </c>
      <c r="F23" s="906" t="s">
        <v>39</v>
      </c>
    </row>
    <row r="24" spans="1:6" ht="24" customHeight="1">
      <c r="A24" s="630">
        <f>B6</f>
        <v>0</v>
      </c>
      <c r="B24" s="630" t="e">
        <f t="shared" ref="B24:B34" si="0">A24*$B$5</f>
        <v>#REF!</v>
      </c>
      <c r="C24" s="630" t="e">
        <f t="shared" ref="C24:C34" si="1">$B$4</f>
        <v>#REF!</v>
      </c>
      <c r="D24" s="630" t="e">
        <f t="shared" ref="D24:D34" si="2">B24+C24</f>
        <v>#REF!</v>
      </c>
      <c r="E24" s="630" t="e">
        <f t="shared" ref="E24:E34" si="3">A24*$B$3</f>
        <v>#REF!</v>
      </c>
      <c r="F24" s="630" t="e">
        <f t="shared" ref="F24:F34" si="4">E24-D24</f>
        <v>#REF!</v>
      </c>
    </row>
    <row r="25" spans="1:6" ht="24" customHeight="1">
      <c r="A25" s="630" t="e">
        <f t="shared" ref="A25:A34" si="5">A24+(($B$7-$B$6)/10)</f>
        <v>#REF!</v>
      </c>
      <c r="B25" s="630" t="e">
        <f t="shared" si="0"/>
        <v>#REF!</v>
      </c>
      <c r="C25" s="630" t="e">
        <f t="shared" si="1"/>
        <v>#REF!</v>
      </c>
      <c r="D25" s="630" t="e">
        <f t="shared" si="2"/>
        <v>#REF!</v>
      </c>
      <c r="E25" s="630" t="e">
        <f t="shared" si="3"/>
        <v>#REF!</v>
      </c>
      <c r="F25" s="630" t="e">
        <f t="shared" si="4"/>
        <v>#REF!</v>
      </c>
    </row>
    <row r="26" spans="1:6" ht="24" customHeight="1">
      <c r="A26" s="630" t="e">
        <f t="shared" si="5"/>
        <v>#REF!</v>
      </c>
      <c r="B26" s="630" t="e">
        <f t="shared" si="0"/>
        <v>#REF!</v>
      </c>
      <c r="C26" s="630" t="e">
        <f t="shared" si="1"/>
        <v>#REF!</v>
      </c>
      <c r="D26" s="630" t="e">
        <f t="shared" si="2"/>
        <v>#REF!</v>
      </c>
      <c r="E26" s="630" t="e">
        <f t="shared" si="3"/>
        <v>#REF!</v>
      </c>
      <c r="F26" s="630" t="e">
        <f t="shared" si="4"/>
        <v>#REF!</v>
      </c>
    </row>
    <row r="27" spans="1:6" ht="24" customHeight="1">
      <c r="A27" s="630" t="e">
        <f t="shared" si="5"/>
        <v>#REF!</v>
      </c>
      <c r="B27" s="630" t="e">
        <f t="shared" si="0"/>
        <v>#REF!</v>
      </c>
      <c r="C27" s="630" t="e">
        <f t="shared" si="1"/>
        <v>#REF!</v>
      </c>
      <c r="D27" s="630" t="e">
        <f t="shared" si="2"/>
        <v>#REF!</v>
      </c>
      <c r="E27" s="630" t="e">
        <f t="shared" si="3"/>
        <v>#REF!</v>
      </c>
      <c r="F27" s="630" t="e">
        <f t="shared" si="4"/>
        <v>#REF!</v>
      </c>
    </row>
    <row r="28" spans="1:6" ht="24" customHeight="1">
      <c r="A28" s="630" t="e">
        <f t="shared" si="5"/>
        <v>#REF!</v>
      </c>
      <c r="B28" s="630" t="e">
        <f t="shared" si="0"/>
        <v>#REF!</v>
      </c>
      <c r="C28" s="630" t="e">
        <f t="shared" si="1"/>
        <v>#REF!</v>
      </c>
      <c r="D28" s="630" t="e">
        <f t="shared" si="2"/>
        <v>#REF!</v>
      </c>
      <c r="E28" s="630" t="e">
        <f t="shared" si="3"/>
        <v>#REF!</v>
      </c>
      <c r="F28" s="630" t="e">
        <f t="shared" si="4"/>
        <v>#REF!</v>
      </c>
    </row>
    <row r="29" spans="1:6" ht="24" customHeight="1">
      <c r="A29" s="630" t="e">
        <f t="shared" si="5"/>
        <v>#REF!</v>
      </c>
      <c r="B29" s="630" t="e">
        <f t="shared" si="0"/>
        <v>#REF!</v>
      </c>
      <c r="C29" s="630" t="e">
        <f t="shared" si="1"/>
        <v>#REF!</v>
      </c>
      <c r="D29" s="630" t="e">
        <f t="shared" si="2"/>
        <v>#REF!</v>
      </c>
      <c r="E29" s="630" t="e">
        <f t="shared" si="3"/>
        <v>#REF!</v>
      </c>
      <c r="F29" s="630" t="e">
        <f t="shared" si="4"/>
        <v>#REF!</v>
      </c>
    </row>
    <row r="30" spans="1:6" ht="24" customHeight="1">
      <c r="A30" s="630" t="e">
        <f t="shared" si="5"/>
        <v>#REF!</v>
      </c>
      <c r="B30" s="630" t="e">
        <f t="shared" si="0"/>
        <v>#REF!</v>
      </c>
      <c r="C30" s="630" t="e">
        <f t="shared" si="1"/>
        <v>#REF!</v>
      </c>
      <c r="D30" s="630" t="e">
        <f t="shared" si="2"/>
        <v>#REF!</v>
      </c>
      <c r="E30" s="630" t="e">
        <f t="shared" si="3"/>
        <v>#REF!</v>
      </c>
      <c r="F30" s="630" t="e">
        <f t="shared" si="4"/>
        <v>#REF!</v>
      </c>
    </row>
    <row r="31" spans="1:6" ht="24" customHeight="1">
      <c r="A31" s="630" t="e">
        <f t="shared" si="5"/>
        <v>#REF!</v>
      </c>
      <c r="B31" s="630" t="e">
        <f t="shared" si="0"/>
        <v>#REF!</v>
      </c>
      <c r="C31" s="630" t="e">
        <f t="shared" si="1"/>
        <v>#REF!</v>
      </c>
      <c r="D31" s="630" t="e">
        <f t="shared" si="2"/>
        <v>#REF!</v>
      </c>
      <c r="E31" s="630" t="e">
        <f t="shared" si="3"/>
        <v>#REF!</v>
      </c>
      <c r="F31" s="630" t="e">
        <f t="shared" si="4"/>
        <v>#REF!</v>
      </c>
    </row>
    <row r="32" spans="1:6" ht="24" customHeight="1">
      <c r="A32" s="630" t="e">
        <f t="shared" si="5"/>
        <v>#REF!</v>
      </c>
      <c r="B32" s="630" t="e">
        <f t="shared" si="0"/>
        <v>#REF!</v>
      </c>
      <c r="C32" s="630" t="e">
        <f t="shared" si="1"/>
        <v>#REF!</v>
      </c>
      <c r="D32" s="630" t="e">
        <f t="shared" si="2"/>
        <v>#REF!</v>
      </c>
      <c r="E32" s="630" t="e">
        <f t="shared" si="3"/>
        <v>#REF!</v>
      </c>
      <c r="F32" s="630" t="e">
        <f t="shared" si="4"/>
        <v>#REF!</v>
      </c>
    </row>
    <row r="33" spans="1:6" ht="24" customHeight="1">
      <c r="A33" s="630" t="e">
        <f t="shared" si="5"/>
        <v>#REF!</v>
      </c>
      <c r="B33" s="630" t="e">
        <f t="shared" si="0"/>
        <v>#REF!</v>
      </c>
      <c r="C33" s="630" t="e">
        <f t="shared" si="1"/>
        <v>#REF!</v>
      </c>
      <c r="D33" s="630" t="e">
        <f t="shared" si="2"/>
        <v>#REF!</v>
      </c>
      <c r="E33" s="630" t="e">
        <f t="shared" si="3"/>
        <v>#REF!</v>
      </c>
      <c r="F33" s="630" t="e">
        <f t="shared" si="4"/>
        <v>#REF!</v>
      </c>
    </row>
    <row r="34" spans="1:6" ht="24" customHeight="1">
      <c r="A34" s="630" t="e">
        <f t="shared" si="5"/>
        <v>#REF!</v>
      </c>
      <c r="B34" s="630" t="e">
        <f t="shared" si="0"/>
        <v>#REF!</v>
      </c>
      <c r="C34" s="630" t="e">
        <f t="shared" si="1"/>
        <v>#REF!</v>
      </c>
      <c r="D34" s="630" t="e">
        <f t="shared" si="2"/>
        <v>#REF!</v>
      </c>
      <c r="E34" s="630" t="e">
        <f t="shared" si="3"/>
        <v>#REF!</v>
      </c>
      <c r="F34" s="630" t="e">
        <f t="shared" si="4"/>
        <v>#REF!</v>
      </c>
    </row>
  </sheetData>
  <mergeCells count="2">
    <mergeCell ref="A2:B2"/>
    <mergeCell ref="A13:B13"/>
  </mergeCells>
  <phoneticPr fontId="107" type="noConversion"/>
  <hyperlinks>
    <hyperlink ref="A1" location="'فهرس الدراسة للاوراق'!A1" display="'فهرس الدراسة للاوراق'!A1"/>
  </hyperlinks>
  <pageMargins left="0.75" right="0.75" top="1" bottom="1" header="0.5" footer="0.5"/>
  <pageSetup paperSize="9"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9">
    <tabColor rgb="FFFFC000"/>
  </sheetPr>
  <dimension ref="A1:G42"/>
  <sheetViews>
    <sheetView showGridLines="0" rightToLeft="1" view="pageBreakPreview" topLeftCell="A10" zoomScaleNormal="90" zoomScaleSheetLayoutView="100" workbookViewId="0">
      <selection activeCell="J14" sqref="J14"/>
    </sheetView>
  </sheetViews>
  <sheetFormatPr defaultRowHeight="24.75"/>
  <cols>
    <col min="1" max="1" width="3" style="658" customWidth="1"/>
    <col min="2" max="2" width="4.125" style="645" bestFit="1" customWidth="1"/>
    <col min="3" max="3" width="30.625" style="645" bestFit="1" customWidth="1"/>
    <col min="4" max="4" width="9.875" style="645" bestFit="1" customWidth="1"/>
    <col min="5" max="5" width="15" style="645" customWidth="1"/>
    <col min="6" max="6" width="6.125" style="645" bestFit="1" customWidth="1"/>
    <col min="7" max="7" width="3" style="658" customWidth="1"/>
    <col min="8" max="16384" width="9" style="645"/>
  </cols>
  <sheetData>
    <row r="1" spans="1:6" s="720" customFormat="1" ht="27.75">
      <c r="A1" s="836" t="s">
        <v>1238</v>
      </c>
    </row>
    <row r="2" spans="1:6" ht="26.25">
      <c r="B2" s="1713" t="s">
        <v>1308</v>
      </c>
      <c r="C2" s="1713"/>
      <c r="D2" s="1713"/>
      <c r="E2" s="1713"/>
      <c r="F2" s="1713"/>
    </row>
    <row r="3" spans="1:6">
      <c r="B3" s="906" t="s">
        <v>1309</v>
      </c>
      <c r="C3" s="906" t="s">
        <v>1310</v>
      </c>
      <c r="D3" s="906" t="s">
        <v>1205</v>
      </c>
      <c r="E3" s="906" t="s">
        <v>1187</v>
      </c>
      <c r="F3" s="906" t="s">
        <v>1204</v>
      </c>
    </row>
    <row r="4" spans="1:6">
      <c r="B4" s="23">
        <v>1</v>
      </c>
      <c r="C4" s="8" t="s">
        <v>1322</v>
      </c>
      <c r="D4" s="13" t="e">
        <f>TOTAL_FIXED_ASSETS</f>
        <v>#REF!</v>
      </c>
      <c r="E4" s="642" t="e">
        <f>D4/D33</f>
        <v>#REF!</v>
      </c>
      <c r="F4" s="341"/>
    </row>
    <row r="5" spans="1:6">
      <c r="B5" s="23">
        <v>2</v>
      </c>
      <c r="C5" s="8" t="s">
        <v>1312</v>
      </c>
      <c r="D5" s="13" t="e">
        <f>#REF!</f>
        <v>#REF!</v>
      </c>
      <c r="E5" s="12"/>
      <c r="F5" s="341"/>
    </row>
    <row r="6" spans="1:6">
      <c r="B6" s="23">
        <v>3</v>
      </c>
      <c r="C6" s="8" t="s">
        <v>1313</v>
      </c>
      <c r="D6" s="13">
        <f>'المباني والإنشاءات'!$D$16</f>
        <v>1926000</v>
      </c>
      <c r="E6" s="12"/>
      <c r="F6" s="341"/>
    </row>
    <row r="7" spans="1:6">
      <c r="B7" s="23">
        <v>4</v>
      </c>
      <c r="C7" s="8" t="s">
        <v>1314</v>
      </c>
      <c r="D7" s="13">
        <f>المعدات!D6</f>
        <v>150000</v>
      </c>
      <c r="E7" s="12"/>
      <c r="F7" s="341"/>
    </row>
    <row r="8" spans="1:6">
      <c r="B8" s="23">
        <v>5</v>
      </c>
      <c r="C8" s="8" t="s">
        <v>1315</v>
      </c>
      <c r="D8" s="13">
        <f>'وسائل النقل والانتقال'!F7</f>
        <v>265500</v>
      </c>
      <c r="E8" s="12"/>
      <c r="F8" s="341"/>
    </row>
    <row r="9" spans="1:6">
      <c r="B9" s="23">
        <v>6</v>
      </c>
      <c r="C9" s="8" t="s">
        <v>1316</v>
      </c>
      <c r="D9" s="13">
        <f>الاثاثات!F12</f>
        <v>15000</v>
      </c>
      <c r="E9" s="12"/>
      <c r="F9" s="341"/>
    </row>
    <row r="10" spans="1:6">
      <c r="B10" s="23">
        <v>7</v>
      </c>
      <c r="C10" s="8" t="s">
        <v>1320</v>
      </c>
      <c r="D10" s="13">
        <f>'ما قبل التشغيل'!D9</f>
        <v>25000</v>
      </c>
      <c r="E10" s="12"/>
      <c r="F10" s="341"/>
    </row>
    <row r="11" spans="1:6">
      <c r="B11" s="23">
        <v>8</v>
      </c>
      <c r="C11" s="8" t="s">
        <v>1317</v>
      </c>
      <c r="D11" s="13">
        <f>'تكاليف أخرى'!$E$7</f>
        <v>0</v>
      </c>
      <c r="E11" s="12"/>
      <c r="F11" s="341"/>
    </row>
    <row r="12" spans="1:6">
      <c r="B12" s="23">
        <v>9</v>
      </c>
      <c r="C12" s="8" t="s">
        <v>1318</v>
      </c>
      <c r="D12" s="13">
        <f>'المعرفة الفنية'!G8</f>
        <v>0</v>
      </c>
      <c r="E12" s="12"/>
      <c r="F12" s="341"/>
    </row>
    <row r="13" spans="1:6">
      <c r="B13" s="23">
        <v>10</v>
      </c>
      <c r="C13" s="8" t="s">
        <v>1319</v>
      </c>
      <c r="D13" s="13">
        <f>'المعرفة الفنية'!E6</f>
        <v>0</v>
      </c>
      <c r="E13" s="12"/>
      <c r="F13" s="341"/>
    </row>
    <row r="14" spans="1:6">
      <c r="B14" s="23">
        <v>11</v>
      </c>
      <c r="C14" s="8" t="s">
        <v>1327</v>
      </c>
      <c r="D14" s="13">
        <f>'تكاليف أخرى'!$E$13</f>
        <v>0</v>
      </c>
      <c r="E14" s="12"/>
      <c r="F14" s="341"/>
    </row>
    <row r="15" spans="1:6">
      <c r="B15" s="23">
        <v>12</v>
      </c>
      <c r="C15" s="8" t="s">
        <v>1326</v>
      </c>
      <c r="D15" s="13">
        <f>'تكاليف أخرى'!$E$3</f>
        <v>0</v>
      </c>
      <c r="E15" s="12"/>
      <c r="F15" s="341"/>
    </row>
    <row r="16" spans="1:6">
      <c r="B16" s="23">
        <v>13</v>
      </c>
      <c r="C16" s="8" t="s">
        <v>1430</v>
      </c>
      <c r="D16" s="13">
        <f>'جداول الاهلاك والصيانة'!$F$8</f>
        <v>82950</v>
      </c>
      <c r="E16" s="12"/>
      <c r="F16" s="341"/>
    </row>
    <row r="17" spans="2:6">
      <c r="B17" s="23">
        <v>14</v>
      </c>
      <c r="C17" s="8" t="s">
        <v>1311</v>
      </c>
      <c r="D17" s="13">
        <f>'جداول الاهلاك والصيانة'!$F$24</f>
        <v>165900</v>
      </c>
      <c r="E17" s="12"/>
      <c r="F17" s="341"/>
    </row>
    <row r="18" spans="2:6">
      <c r="B18" s="23">
        <v>15</v>
      </c>
      <c r="C18" s="8" t="s">
        <v>1435</v>
      </c>
      <c r="D18" s="13">
        <f>'جداول الاهلاك والصيانة'!$F$16</f>
        <v>19748</v>
      </c>
      <c r="E18" s="12"/>
      <c r="F18" s="341"/>
    </row>
    <row r="19" spans="2:6">
      <c r="B19" s="23">
        <v>16</v>
      </c>
      <c r="C19" s="8" t="s">
        <v>1321</v>
      </c>
      <c r="D19" s="13" t="e">
        <f>CONTINGENCY</f>
        <v>#REF!</v>
      </c>
      <c r="E19" s="12"/>
      <c r="F19" s="341"/>
    </row>
    <row r="20" spans="2:6">
      <c r="B20" s="23">
        <v>17</v>
      </c>
      <c r="C20" s="8" t="s">
        <v>1438</v>
      </c>
      <c r="D20" s="13" t="e">
        <f>TOT..WORK..CAPITAL</f>
        <v>#REF!</v>
      </c>
      <c r="E20" s="642" t="e">
        <f>D20/D33</f>
        <v>#REF!</v>
      </c>
      <c r="F20" s="341"/>
    </row>
    <row r="21" spans="2:6">
      <c r="B21" s="23">
        <v>18</v>
      </c>
      <c r="C21" s="8" t="s">
        <v>1188</v>
      </c>
      <c r="D21" s="13" t="e">
        <f>#REF!</f>
        <v>#REF!</v>
      </c>
      <c r="E21" s="12"/>
      <c r="F21" s="341"/>
    </row>
    <row r="22" spans="2:6">
      <c r="B22" s="23">
        <v>19</v>
      </c>
      <c r="C22" s="8" t="s">
        <v>1434</v>
      </c>
      <c r="D22" s="13" t="e">
        <f>#REF!</f>
        <v>#REF!</v>
      </c>
      <c r="E22" s="12"/>
      <c r="F22" s="341"/>
    </row>
    <row r="23" spans="2:6">
      <c r="B23" s="23">
        <v>20</v>
      </c>
      <c r="C23" s="8" t="s">
        <v>1436</v>
      </c>
      <c r="D23" s="13" t="e">
        <f>#REF!</f>
        <v>#REF!</v>
      </c>
      <c r="E23" s="12"/>
      <c r="F23" s="341"/>
    </row>
    <row r="24" spans="2:6">
      <c r="B24" s="23">
        <v>21</v>
      </c>
      <c r="C24" s="8" t="s">
        <v>1323</v>
      </c>
      <c r="D24" s="13" t="e">
        <f>#REF!</f>
        <v>#REF!</v>
      </c>
      <c r="E24" s="12"/>
      <c r="F24" s="341"/>
    </row>
    <row r="25" spans="2:6">
      <c r="B25" s="23">
        <v>22</v>
      </c>
      <c r="C25" s="8" t="s">
        <v>1325</v>
      </c>
      <c r="D25" s="13" t="e">
        <f>#REF!</f>
        <v>#REF!</v>
      </c>
      <c r="E25" s="16"/>
      <c r="F25" s="341"/>
    </row>
    <row r="26" spans="2:6">
      <c r="B26" s="23">
        <v>23</v>
      </c>
      <c r="C26" s="8" t="s">
        <v>1431</v>
      </c>
      <c r="D26" s="13" t="e">
        <f>#REF!</f>
        <v>#REF!</v>
      </c>
      <c r="E26" s="12" t="e">
        <f>D26/D29</f>
        <v>#REF!</v>
      </c>
      <c r="F26" s="341" t="e">
        <f>#REF!</f>
        <v>#REF!</v>
      </c>
    </row>
    <row r="27" spans="2:6">
      <c r="B27" s="23">
        <v>24</v>
      </c>
      <c r="C27" s="15" t="s">
        <v>1432</v>
      </c>
      <c r="D27" s="13" t="e">
        <f>#REF!</f>
        <v>#REF!</v>
      </c>
      <c r="E27" s="12" t="e">
        <f>D27/D29</f>
        <v>#REF!</v>
      </c>
      <c r="F27" s="341" t="e">
        <f>#REF!</f>
        <v>#REF!</v>
      </c>
    </row>
    <row r="28" spans="2:6">
      <c r="B28" s="23">
        <v>25</v>
      </c>
      <c r="C28" s="15" t="s">
        <v>1197</v>
      </c>
      <c r="D28" s="13" t="e">
        <f>#REF!</f>
        <v>#REF!</v>
      </c>
      <c r="E28" s="12" t="e">
        <f>D28/D29</f>
        <v>#REF!</v>
      </c>
      <c r="F28" s="341" t="e">
        <f>#REF!+#REF!</f>
        <v>#REF!</v>
      </c>
    </row>
    <row r="29" spans="2:6">
      <c r="B29" s="23">
        <v>26</v>
      </c>
      <c r="C29" s="15" t="s">
        <v>1067</v>
      </c>
      <c r="D29" s="13" t="e">
        <f>#REF!</f>
        <v>#REF!</v>
      </c>
      <c r="E29" s="12">
        <v>1</v>
      </c>
      <c r="F29" s="341" t="e">
        <f>#REF!</f>
        <v>#REF!</v>
      </c>
    </row>
    <row r="30" spans="2:6">
      <c r="B30" s="23">
        <v>27</v>
      </c>
      <c r="C30" s="15" t="s">
        <v>1272</v>
      </c>
      <c r="D30" s="13"/>
      <c r="E30" s="12" t="e">
        <f>F28/F29</f>
        <v>#REF!</v>
      </c>
      <c r="F30" s="341"/>
    </row>
    <row r="31" spans="2:6">
      <c r="B31" s="23">
        <v>28</v>
      </c>
      <c r="C31" s="8" t="s">
        <v>1433</v>
      </c>
      <c r="D31" s="13" t="e">
        <f>#REF!</f>
        <v>#REF!</v>
      </c>
      <c r="E31" s="12"/>
      <c r="F31" s="341"/>
    </row>
    <row r="32" spans="2:6">
      <c r="B32" s="23">
        <v>29</v>
      </c>
      <c r="C32" s="8" t="s">
        <v>1324</v>
      </c>
      <c r="D32" s="13">
        <f>'تكاليف أخرى'!$E$9</f>
        <v>0</v>
      </c>
      <c r="E32" s="12"/>
      <c r="F32" s="341"/>
    </row>
    <row r="33" spans="2:6">
      <c r="B33" s="23">
        <v>30</v>
      </c>
      <c r="C33" s="8" t="s">
        <v>1439</v>
      </c>
      <c r="D33" s="13" t="e">
        <f>TOT..INVEST..COST</f>
        <v>#REF!</v>
      </c>
      <c r="E33" s="642"/>
      <c r="F33" s="341"/>
    </row>
    <row r="34" spans="2:6">
      <c r="B34" s="23">
        <v>31</v>
      </c>
      <c r="C34" s="8" t="s">
        <v>1437</v>
      </c>
      <c r="D34" s="13" t="e">
        <f>#REF!</f>
        <v>#REF!</v>
      </c>
      <c r="E34" s="642"/>
      <c r="F34" s="341"/>
    </row>
    <row r="35" spans="2:6">
      <c r="B35" s="23"/>
      <c r="C35" s="8" t="s">
        <v>1982</v>
      </c>
      <c r="D35" s="16" t="e">
        <f>#REF!/#REF!</f>
        <v>#REF!</v>
      </c>
      <c r="E35" s="642"/>
      <c r="F35" s="341"/>
    </row>
    <row r="36" spans="2:6">
      <c r="B36" s="23"/>
      <c r="C36" s="8" t="s">
        <v>1983</v>
      </c>
      <c r="D36" s="16" t="e">
        <f>#REF!/TOTAL_FIXED_ASSETS</f>
        <v>#REF!</v>
      </c>
      <c r="E36" s="642"/>
      <c r="F36" s="341"/>
    </row>
    <row r="37" spans="2:6">
      <c r="B37" s="23"/>
      <c r="C37" s="8"/>
      <c r="D37" s="13"/>
      <c r="E37" s="642"/>
      <c r="F37" s="341"/>
    </row>
    <row r="38" spans="2:6">
      <c r="B38" s="23"/>
      <c r="C38" s="8"/>
      <c r="D38" s="13"/>
      <c r="E38" s="642"/>
      <c r="F38" s="341"/>
    </row>
    <row r="39" spans="2:6">
      <c r="B39" s="23"/>
      <c r="C39" s="8"/>
      <c r="D39" s="13"/>
      <c r="E39" s="642"/>
      <c r="F39" s="341"/>
    </row>
    <row r="40" spans="2:6">
      <c r="B40" s="23"/>
      <c r="C40" s="8"/>
      <c r="D40" s="13"/>
      <c r="E40" s="642"/>
      <c r="F40" s="341"/>
    </row>
    <row r="41" spans="2:6">
      <c r="B41" s="23"/>
      <c r="C41" s="8"/>
      <c r="D41" s="13"/>
      <c r="E41" s="642"/>
      <c r="F41" s="341"/>
    </row>
    <row r="42" spans="2:6">
      <c r="B42" s="23"/>
      <c r="C42" s="8"/>
      <c r="D42" s="13"/>
      <c r="E42" s="642"/>
      <c r="F42" s="341"/>
    </row>
  </sheetData>
  <mergeCells count="1">
    <mergeCell ref="B2:F2"/>
  </mergeCells>
  <phoneticPr fontId="0" type="noConversion"/>
  <hyperlinks>
    <hyperlink ref="A1" location="'فهرس الدراسة للاوراق'!A1" display="'فهرس الدراسة للاوراق'!A1"/>
  </hyperlinks>
  <printOptions horizontalCentered="1"/>
  <pageMargins left="0.39370078740157483" right="0.39370078740157483" top="0.78740157480314965" bottom="0.39370078740157483" header="0.59055118110236227" footer="0.19685039370078741"/>
  <pageSetup paperSize="9" scale="85" orientation="portrait" r:id="rId1"/>
  <headerFooter alignWithMargins="0">
    <oddFooter>&amp;L&amp;12&amp;D&amp;C&amp;12&amp;A&amp;R&amp;12&amp;F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60">
    <tabColor rgb="FFFFC000"/>
  </sheetPr>
  <dimension ref="A1:AJ33"/>
  <sheetViews>
    <sheetView showGridLines="0" rightToLeft="1" workbookViewId="0">
      <selection activeCell="J14" sqref="J14"/>
    </sheetView>
  </sheetViews>
  <sheetFormatPr defaultRowHeight="24.75"/>
  <cols>
    <col min="1" max="1" width="1.75" style="183" customWidth="1"/>
    <col min="2" max="2" width="20.75" style="183" customWidth="1"/>
    <col min="3" max="4" width="16.5" style="183" customWidth="1"/>
    <col min="5" max="5" width="15" style="183" customWidth="1"/>
    <col min="6" max="7" width="13.5" style="183" customWidth="1"/>
    <col min="8" max="9" width="9" style="183"/>
    <col min="10" max="10" width="13.5" style="183" customWidth="1"/>
    <col min="11" max="11" width="17.5" style="183" customWidth="1"/>
    <col min="12" max="13" width="9" style="183"/>
    <col min="14" max="14" width="19.125" style="183" customWidth="1"/>
    <col min="15" max="16" width="9" style="183"/>
    <col min="17" max="17" width="22.125" style="183" customWidth="1"/>
    <col min="18" max="18" width="11.75" style="183" customWidth="1"/>
    <col min="19" max="19" width="9" style="183"/>
    <col min="20" max="20" width="2.5" style="183" customWidth="1"/>
    <col min="21" max="21" width="21.5" style="183" customWidth="1"/>
    <col min="22" max="22" width="23.75" style="183" customWidth="1"/>
    <col min="23" max="23" width="9" style="183"/>
    <col min="24" max="24" width="16.25" style="183" customWidth="1"/>
    <col min="25" max="25" width="16.75" style="183" customWidth="1"/>
    <col min="26" max="16384" width="9" style="183"/>
  </cols>
  <sheetData>
    <row r="1" spans="1:36" s="718" customFormat="1" ht="27.75">
      <c r="A1" s="914" t="s">
        <v>1238</v>
      </c>
      <c r="T1" s="738" t="s">
        <v>1238</v>
      </c>
    </row>
    <row r="2" spans="1:36">
      <c r="C2" s="267" t="s">
        <v>1281</v>
      </c>
      <c r="D2" s="267"/>
      <c r="E2" s="183" t="s">
        <v>782</v>
      </c>
    </row>
    <row r="3" spans="1:36">
      <c r="J3" s="184"/>
      <c r="K3" s="1754" t="s">
        <v>1981</v>
      </c>
      <c r="L3" s="1755"/>
      <c r="M3" s="374"/>
      <c r="N3" s="374"/>
    </row>
    <row r="4" spans="1:36" ht="51.75" customHeight="1">
      <c r="B4" s="906" t="s">
        <v>1601</v>
      </c>
      <c r="C4" s="906" t="s">
        <v>1279</v>
      </c>
      <c r="D4" s="906" t="s">
        <v>1734</v>
      </c>
      <c r="E4" s="906" t="s">
        <v>18</v>
      </c>
      <c r="F4" s="906" t="s">
        <v>1279</v>
      </c>
      <c r="G4" s="906"/>
      <c r="I4" s="906" t="s">
        <v>314</v>
      </c>
      <c r="J4" s="906" t="s">
        <v>1712</v>
      </c>
      <c r="K4" s="906" t="s">
        <v>314</v>
      </c>
      <c r="L4" s="906" t="s">
        <v>1712</v>
      </c>
      <c r="M4" s="906" t="s">
        <v>314</v>
      </c>
      <c r="N4" s="374"/>
      <c r="O4" s="374"/>
      <c r="P4" s="374"/>
      <c r="Q4" s="374"/>
      <c r="R4" s="374"/>
      <c r="S4" s="374"/>
      <c r="T4" s="374"/>
      <c r="U4" s="374"/>
      <c r="V4" s="374"/>
      <c r="W4" s="374"/>
      <c r="X4" s="374"/>
      <c r="Y4" s="374"/>
      <c r="Z4" s="374"/>
      <c r="AA4" s="374"/>
      <c r="AB4" s="374"/>
      <c r="AC4" s="374"/>
      <c r="AD4" s="374"/>
      <c r="AE4" s="270" t="s">
        <v>1493</v>
      </c>
      <c r="AF4" s="278" t="s">
        <v>224</v>
      </c>
      <c r="AG4" s="376"/>
      <c r="AH4" s="183" t="s">
        <v>1708</v>
      </c>
      <c r="AI4" s="183" t="s">
        <v>783</v>
      </c>
    </row>
    <row r="5" spans="1:36">
      <c r="B5" s="271">
        <v>0</v>
      </c>
      <c r="C5" s="265" t="e">
        <f>F22</f>
        <v>#REF!</v>
      </c>
      <c r="D5" s="271" t="s">
        <v>1282</v>
      </c>
      <c r="E5" s="271" t="s">
        <v>1282</v>
      </c>
      <c r="F5" s="265"/>
      <c r="G5" s="627"/>
      <c r="I5" s="279"/>
      <c r="J5" s="279"/>
      <c r="K5" s="279"/>
      <c r="L5" s="276"/>
      <c r="M5" s="276"/>
      <c r="N5" s="375"/>
      <c r="O5" s="375"/>
      <c r="P5" s="375"/>
      <c r="Q5" s="375"/>
      <c r="R5" s="375"/>
      <c r="S5" s="375"/>
      <c r="T5" s="375"/>
      <c r="U5" s="375"/>
      <c r="V5" s="375"/>
      <c r="W5" s="375"/>
      <c r="X5" s="375"/>
      <c r="Y5" s="375"/>
      <c r="Z5" s="375"/>
      <c r="AA5" s="375"/>
      <c r="AB5" s="375"/>
      <c r="AC5" s="375"/>
      <c r="AD5" s="375"/>
      <c r="AE5" s="182" t="e">
        <f>-C5</f>
        <v>#REF!</v>
      </c>
      <c r="AF5" s="278"/>
      <c r="AG5" s="376"/>
      <c r="AI5" s="183" t="s">
        <v>784</v>
      </c>
    </row>
    <row r="6" spans="1:36">
      <c r="B6" s="271">
        <v>1</v>
      </c>
      <c r="C6" s="627" t="s">
        <v>455</v>
      </c>
      <c r="D6" s="182" t="e">
        <f t="shared" ref="D6:D15" si="0">F23</f>
        <v>#REF!</v>
      </c>
      <c r="E6" s="182" t="e">
        <f t="shared" ref="E6:E14" si="1">$C$5+AF6</f>
        <v>#REF!</v>
      </c>
      <c r="F6" s="627" t="s">
        <v>455</v>
      </c>
      <c r="G6" s="627" t="e">
        <f>IF(E6&gt;0,"ـ",IF(E7&gt;0,1,"ـ"))</f>
        <v>#REF!</v>
      </c>
      <c r="I6" s="182" t="e">
        <f t="shared" ref="I6:I14" si="2">IF(E6&gt;0,"ـ",IF(E7&gt;0,B6,"ـ"))</f>
        <v>#REF!</v>
      </c>
      <c r="J6" s="182" t="e">
        <f t="shared" ref="J6:J14" si="3">IF(E6&gt;0,"ـ",IF(E7&gt;0,((-$C$5-AF6)/AF7)*12,"ـ"))</f>
        <v>#REF!</v>
      </c>
      <c r="K6" s="277" t="e">
        <f t="shared" ref="K6:K14" si="4">IF(E6&gt;0,"ـ",IF(E7&gt;0,C6,"ـ"))</f>
        <v>#REF!</v>
      </c>
      <c r="L6" s="276" t="e">
        <f t="shared" ref="L6:L14" si="5">IF(E6&gt;0,"ـ",IF(E7&gt;0,+(-E6/D7),"ـ"))</f>
        <v>#REF!</v>
      </c>
      <c r="M6" s="276" t="e">
        <f t="shared" ref="M6:M14" si="6">IF(E6&gt;0,"ـ",IF(E7&gt;0,I6+(-E6/D7),"ـ"))</f>
        <v>#REF!</v>
      </c>
      <c r="N6" s="375"/>
      <c r="O6" s="375"/>
      <c r="P6" s="375"/>
      <c r="Q6" s="375"/>
      <c r="R6" s="375"/>
      <c r="S6" s="375"/>
      <c r="T6" s="375"/>
      <c r="U6" s="375"/>
      <c r="V6" s="375"/>
      <c r="W6" s="375"/>
      <c r="X6" s="375"/>
      <c r="Y6" s="375"/>
      <c r="Z6" s="375"/>
      <c r="AA6" s="375"/>
      <c r="AB6" s="375"/>
      <c r="AC6" s="375"/>
      <c r="AD6" s="375"/>
      <c r="AE6" s="182" t="e">
        <f t="shared" ref="AE6:AE15" si="7">$AE$5</f>
        <v>#REF!</v>
      </c>
      <c r="AF6" s="182" t="e">
        <f>D6</f>
        <v>#REF!</v>
      </c>
      <c r="AG6" s="377"/>
      <c r="AI6" s="183" t="s">
        <v>785</v>
      </c>
    </row>
    <row r="7" spans="1:36">
      <c r="B7" s="271">
        <v>2</v>
      </c>
      <c r="C7" s="627" t="s">
        <v>1630</v>
      </c>
      <c r="D7" s="182" t="e">
        <f t="shared" si="0"/>
        <v>#REF!</v>
      </c>
      <c r="E7" s="182" t="e">
        <f t="shared" si="1"/>
        <v>#REF!</v>
      </c>
      <c r="F7" s="627" t="s">
        <v>1630</v>
      </c>
      <c r="G7" s="627" t="e">
        <f>IF(E7&gt;0,"ـ",IF(E8&gt;0,1,"ـ"))</f>
        <v>#REF!</v>
      </c>
      <c r="I7" s="182" t="e">
        <f t="shared" si="2"/>
        <v>#REF!</v>
      </c>
      <c r="J7" s="182" t="e">
        <f t="shared" si="3"/>
        <v>#REF!</v>
      </c>
      <c r="K7" s="277" t="e">
        <f t="shared" si="4"/>
        <v>#REF!</v>
      </c>
      <c r="L7" s="276" t="e">
        <f t="shared" si="5"/>
        <v>#REF!</v>
      </c>
      <c r="M7" s="276" t="e">
        <f t="shared" si="6"/>
        <v>#REF!</v>
      </c>
      <c r="N7" s="375"/>
      <c r="O7" s="375"/>
      <c r="P7" s="375"/>
      <c r="Q7" s="375"/>
      <c r="R7" s="375"/>
      <c r="S7" s="375"/>
      <c r="T7" s="375"/>
      <c r="U7" s="375"/>
      <c r="V7" s="375"/>
      <c r="W7" s="375"/>
      <c r="X7" s="375"/>
      <c r="Y7" s="375"/>
      <c r="Z7" s="375"/>
      <c r="AA7" s="375"/>
      <c r="AB7" s="375"/>
      <c r="AC7" s="375"/>
      <c r="AD7" s="375"/>
      <c r="AE7" s="182" t="e">
        <f t="shared" si="7"/>
        <v>#REF!</v>
      </c>
      <c r="AF7" s="182" t="e">
        <f>D7+D6</f>
        <v>#REF!</v>
      </c>
      <c r="AG7" s="377"/>
      <c r="AH7" s="183" t="s">
        <v>314</v>
      </c>
      <c r="AI7" s="183" t="s">
        <v>1709</v>
      </c>
    </row>
    <row r="8" spans="1:36">
      <c r="B8" s="271">
        <v>3</v>
      </c>
      <c r="C8" s="627" t="s">
        <v>1631</v>
      </c>
      <c r="D8" s="182" t="e">
        <f t="shared" si="0"/>
        <v>#REF!</v>
      </c>
      <c r="E8" s="182" t="e">
        <f t="shared" si="1"/>
        <v>#REF!</v>
      </c>
      <c r="F8" s="627" t="s">
        <v>1631</v>
      </c>
      <c r="G8" s="627" t="e">
        <f>IF(E8&gt;0,"ـ",IF(E9&gt;0,1,"ـ"))</f>
        <v>#REF!</v>
      </c>
      <c r="I8" s="182" t="e">
        <f t="shared" si="2"/>
        <v>#REF!</v>
      </c>
      <c r="J8" s="182" t="e">
        <f t="shared" si="3"/>
        <v>#REF!</v>
      </c>
      <c r="K8" s="277" t="e">
        <f t="shared" si="4"/>
        <v>#REF!</v>
      </c>
      <c r="L8" s="276" t="e">
        <f t="shared" si="5"/>
        <v>#REF!</v>
      </c>
      <c r="M8" s="276" t="e">
        <f t="shared" si="6"/>
        <v>#REF!</v>
      </c>
      <c r="N8" s="375"/>
      <c r="O8" s="375"/>
      <c r="P8" s="375"/>
      <c r="Q8" s="375"/>
      <c r="R8" s="375"/>
      <c r="S8" s="375"/>
      <c r="T8" s="375"/>
      <c r="U8" s="375"/>
      <c r="V8" s="375"/>
      <c r="W8" s="375"/>
      <c r="X8" s="375"/>
      <c r="Y8" s="375"/>
      <c r="Z8" s="375"/>
      <c r="AA8" s="375"/>
      <c r="AB8" s="375"/>
      <c r="AC8" s="375"/>
      <c r="AD8" s="375"/>
      <c r="AE8" s="182" t="e">
        <f t="shared" si="7"/>
        <v>#REF!</v>
      </c>
      <c r="AF8" s="182" t="e">
        <f>SUM(D6:D8)</f>
        <v>#REF!</v>
      </c>
      <c r="AG8" s="377"/>
      <c r="AH8" s="183">
        <v>1</v>
      </c>
      <c r="AI8" s="183">
        <v>8000</v>
      </c>
    </row>
    <row r="9" spans="1:36">
      <c r="B9" s="271">
        <v>4</v>
      </c>
      <c r="C9" s="627" t="s">
        <v>1632</v>
      </c>
      <c r="D9" s="182" t="e">
        <f t="shared" si="0"/>
        <v>#REF!</v>
      </c>
      <c r="E9" s="182" t="e">
        <f t="shared" si="1"/>
        <v>#REF!</v>
      </c>
      <c r="F9" s="627" t="s">
        <v>1632</v>
      </c>
      <c r="G9" s="627" t="e">
        <f>IF(E9&gt;0,"ـ",IF(E10&gt;0,1,"ـ"))</f>
        <v>#REF!</v>
      </c>
      <c r="I9" s="182" t="e">
        <f t="shared" si="2"/>
        <v>#REF!</v>
      </c>
      <c r="J9" s="280" t="e">
        <f t="shared" si="3"/>
        <v>#REF!</v>
      </c>
      <c r="K9" s="277" t="e">
        <f t="shared" si="4"/>
        <v>#REF!</v>
      </c>
      <c r="L9" s="276" t="e">
        <f t="shared" si="5"/>
        <v>#REF!</v>
      </c>
      <c r="M9" s="276" t="e">
        <f t="shared" si="6"/>
        <v>#REF!</v>
      </c>
      <c r="N9" s="375"/>
      <c r="O9" s="375"/>
      <c r="P9" s="375"/>
      <c r="Q9" s="375"/>
      <c r="R9" s="375"/>
      <c r="S9" s="375"/>
      <c r="T9" s="375"/>
      <c r="U9" s="375"/>
      <c r="V9" s="375"/>
      <c r="W9" s="375"/>
      <c r="X9" s="375"/>
      <c r="Y9" s="375"/>
      <c r="Z9" s="375"/>
      <c r="AA9" s="375"/>
      <c r="AB9" s="375"/>
      <c r="AC9" s="375"/>
      <c r="AD9" s="375"/>
      <c r="AE9" s="182" t="e">
        <f t="shared" si="7"/>
        <v>#REF!</v>
      </c>
      <c r="AF9" s="182" t="e">
        <f>SUM(D6:D9)</f>
        <v>#REF!</v>
      </c>
      <c r="AG9" s="377"/>
      <c r="AH9" s="183">
        <v>2</v>
      </c>
      <c r="AI9" s="183">
        <v>7000</v>
      </c>
    </row>
    <row r="10" spans="1:36">
      <c r="B10" s="272">
        <v>5</v>
      </c>
      <c r="C10" s="627" t="s">
        <v>1633</v>
      </c>
      <c r="D10" s="182" t="e">
        <f t="shared" si="0"/>
        <v>#REF!</v>
      </c>
      <c r="E10" s="182" t="e">
        <f t="shared" si="1"/>
        <v>#REF!</v>
      </c>
      <c r="F10" s="627" t="s">
        <v>1633</v>
      </c>
      <c r="G10" s="627" t="e">
        <f t="shared" ref="G10:G15" si="8">IF(E10&gt;0,"ـ",IF(E11&gt;0,1,"ـ"))</f>
        <v>#REF!</v>
      </c>
      <c r="I10" s="182" t="e">
        <f t="shared" si="2"/>
        <v>#REF!</v>
      </c>
      <c r="J10" s="182" t="e">
        <f t="shared" si="3"/>
        <v>#REF!</v>
      </c>
      <c r="K10" s="277" t="e">
        <f t="shared" si="4"/>
        <v>#REF!</v>
      </c>
      <c r="L10" s="276" t="e">
        <f t="shared" si="5"/>
        <v>#REF!</v>
      </c>
      <c r="M10" s="276" t="e">
        <f t="shared" si="6"/>
        <v>#REF!</v>
      </c>
      <c r="N10" s="375"/>
      <c r="O10" s="375"/>
      <c r="P10" s="375"/>
      <c r="Q10" s="375"/>
      <c r="R10" s="375"/>
      <c r="S10" s="375"/>
      <c r="T10" s="375"/>
      <c r="U10" s="375"/>
      <c r="V10" s="375"/>
      <c r="W10" s="375"/>
      <c r="X10" s="375"/>
      <c r="Y10" s="375"/>
      <c r="Z10" s="375"/>
      <c r="AA10" s="375"/>
      <c r="AB10" s="375"/>
      <c r="AC10" s="375"/>
      <c r="AD10" s="375"/>
      <c r="AE10" s="182" t="e">
        <f t="shared" si="7"/>
        <v>#REF!</v>
      </c>
      <c r="AF10" s="13" t="e">
        <f>SUM(D6:D10)</f>
        <v>#REF!</v>
      </c>
      <c r="AG10" s="378"/>
      <c r="AH10" s="183">
        <v>3</v>
      </c>
      <c r="AI10" s="183">
        <v>4000</v>
      </c>
    </row>
    <row r="11" spans="1:36">
      <c r="B11" s="271">
        <v>6</v>
      </c>
      <c r="C11" s="627" t="s">
        <v>1634</v>
      </c>
      <c r="D11" s="182" t="e">
        <f t="shared" si="0"/>
        <v>#REF!</v>
      </c>
      <c r="E11" s="182" t="e">
        <f t="shared" si="1"/>
        <v>#REF!</v>
      </c>
      <c r="F11" s="627" t="s">
        <v>1634</v>
      </c>
      <c r="G11" s="627" t="e">
        <f t="shared" si="8"/>
        <v>#REF!</v>
      </c>
      <c r="I11" s="182" t="e">
        <f t="shared" si="2"/>
        <v>#REF!</v>
      </c>
      <c r="J11" s="182" t="e">
        <f t="shared" si="3"/>
        <v>#REF!</v>
      </c>
      <c r="K11" s="277" t="e">
        <f t="shared" si="4"/>
        <v>#REF!</v>
      </c>
      <c r="L11" s="276" t="e">
        <f t="shared" si="5"/>
        <v>#REF!</v>
      </c>
      <c r="M11" s="276" t="e">
        <f t="shared" si="6"/>
        <v>#REF!</v>
      </c>
      <c r="N11" s="375"/>
      <c r="O11" s="375"/>
      <c r="P11" s="375"/>
      <c r="Q11" s="375"/>
      <c r="R11" s="375"/>
      <c r="S11" s="375"/>
      <c r="T11" s="375"/>
      <c r="U11" s="375"/>
      <c r="V11" s="375"/>
      <c r="W11" s="375"/>
      <c r="X11" s="375"/>
      <c r="Y11" s="375"/>
      <c r="Z11" s="375"/>
      <c r="AA11" s="375"/>
      <c r="AB11" s="375"/>
      <c r="AC11" s="375"/>
      <c r="AD11" s="375"/>
      <c r="AE11" s="182" t="e">
        <f t="shared" si="7"/>
        <v>#REF!</v>
      </c>
      <c r="AF11" s="182" t="e">
        <f>SUM(D6:D11)</f>
        <v>#REF!</v>
      </c>
      <c r="AG11" s="377"/>
      <c r="AH11" s="183">
        <v>4</v>
      </c>
      <c r="AI11" s="183">
        <v>3000</v>
      </c>
    </row>
    <row r="12" spans="1:36">
      <c r="B12" s="272">
        <v>7</v>
      </c>
      <c r="C12" s="627" t="s">
        <v>1635</v>
      </c>
      <c r="D12" s="182" t="e">
        <f t="shared" si="0"/>
        <v>#REF!</v>
      </c>
      <c r="E12" s="182" t="e">
        <f t="shared" si="1"/>
        <v>#REF!</v>
      </c>
      <c r="F12" s="627" t="s">
        <v>1635</v>
      </c>
      <c r="G12" s="627" t="e">
        <f t="shared" si="8"/>
        <v>#REF!</v>
      </c>
      <c r="I12" s="182" t="e">
        <f t="shared" si="2"/>
        <v>#REF!</v>
      </c>
      <c r="J12" s="182" t="e">
        <f t="shared" si="3"/>
        <v>#REF!</v>
      </c>
      <c r="K12" s="277" t="e">
        <f t="shared" si="4"/>
        <v>#REF!</v>
      </c>
      <c r="L12" s="276" t="e">
        <f t="shared" si="5"/>
        <v>#REF!</v>
      </c>
      <c r="M12" s="276" t="e">
        <f t="shared" si="6"/>
        <v>#REF!</v>
      </c>
      <c r="N12" s="375"/>
      <c r="O12" s="375"/>
      <c r="P12" s="375"/>
      <c r="Q12" s="375"/>
      <c r="R12" s="375"/>
      <c r="S12" s="375"/>
      <c r="T12" s="375"/>
      <c r="U12" s="375"/>
      <c r="V12" s="375"/>
      <c r="W12" s="375"/>
      <c r="X12" s="375"/>
      <c r="Y12" s="375"/>
      <c r="Z12" s="375"/>
      <c r="AA12" s="375"/>
      <c r="AB12" s="375"/>
      <c r="AC12" s="375"/>
      <c r="AD12" s="375"/>
      <c r="AE12" s="182" t="e">
        <f t="shared" si="7"/>
        <v>#REF!</v>
      </c>
      <c r="AF12" s="182" t="e">
        <f>SUM(D6:D12)</f>
        <v>#REF!</v>
      </c>
      <c r="AG12" s="377"/>
      <c r="AH12" s="183" t="s">
        <v>1612</v>
      </c>
      <c r="AI12" s="183">
        <v>20000</v>
      </c>
    </row>
    <row r="13" spans="1:36">
      <c r="B13" s="271">
        <v>8</v>
      </c>
      <c r="C13" s="627" t="s">
        <v>1636</v>
      </c>
      <c r="D13" s="182" t="e">
        <f t="shared" si="0"/>
        <v>#REF!</v>
      </c>
      <c r="E13" s="182" t="e">
        <f t="shared" si="1"/>
        <v>#REF!</v>
      </c>
      <c r="F13" s="627" t="s">
        <v>1636</v>
      </c>
      <c r="G13" s="627" t="e">
        <f t="shared" si="8"/>
        <v>#REF!</v>
      </c>
      <c r="I13" s="182" t="e">
        <f t="shared" si="2"/>
        <v>#REF!</v>
      </c>
      <c r="J13" s="182" t="e">
        <f t="shared" si="3"/>
        <v>#REF!</v>
      </c>
      <c r="K13" s="277" t="e">
        <f t="shared" si="4"/>
        <v>#REF!</v>
      </c>
      <c r="L13" s="276" t="e">
        <f t="shared" si="5"/>
        <v>#REF!</v>
      </c>
      <c r="M13" s="276" t="e">
        <f t="shared" si="6"/>
        <v>#REF!</v>
      </c>
      <c r="N13" s="375"/>
      <c r="O13" s="375"/>
      <c r="P13" s="375"/>
      <c r="Q13" s="375"/>
      <c r="R13" s="375"/>
      <c r="S13" s="375"/>
      <c r="T13" s="375"/>
      <c r="U13" s="375"/>
      <c r="V13" s="375"/>
      <c r="W13" s="375"/>
      <c r="X13" s="375"/>
      <c r="Y13" s="375"/>
      <c r="Z13" s="375"/>
      <c r="AA13" s="375"/>
      <c r="AB13" s="375"/>
      <c r="AC13" s="375"/>
      <c r="AD13" s="375"/>
      <c r="AE13" s="182" t="e">
        <f t="shared" si="7"/>
        <v>#REF!</v>
      </c>
      <c r="AF13" s="182" t="e">
        <f>SUM(D6:D13)</f>
        <v>#REF!</v>
      </c>
      <c r="AG13" s="377"/>
      <c r="AH13" s="183" t="s">
        <v>1613</v>
      </c>
    </row>
    <row r="14" spans="1:36">
      <c r="B14" s="271">
        <v>9</v>
      </c>
      <c r="C14" s="627" t="s">
        <v>1637</v>
      </c>
      <c r="D14" s="182" t="e">
        <f t="shared" si="0"/>
        <v>#REF!</v>
      </c>
      <c r="E14" s="182" t="e">
        <f t="shared" si="1"/>
        <v>#REF!</v>
      </c>
      <c r="F14" s="627" t="s">
        <v>1637</v>
      </c>
      <c r="G14" s="627" t="e">
        <f t="shared" si="8"/>
        <v>#REF!</v>
      </c>
      <c r="I14" s="182" t="e">
        <f t="shared" si="2"/>
        <v>#REF!</v>
      </c>
      <c r="J14" s="182" t="e">
        <f t="shared" si="3"/>
        <v>#REF!</v>
      </c>
      <c r="K14" s="277" t="e">
        <f t="shared" si="4"/>
        <v>#REF!</v>
      </c>
      <c r="L14" s="276" t="e">
        <f t="shared" si="5"/>
        <v>#REF!</v>
      </c>
      <c r="M14" s="276" t="e">
        <f t="shared" si="6"/>
        <v>#REF!</v>
      </c>
      <c r="N14" s="375"/>
      <c r="O14" s="375"/>
      <c r="P14" s="375"/>
      <c r="Q14" s="375"/>
      <c r="R14" s="375"/>
      <c r="S14" s="375"/>
      <c r="T14" s="375"/>
      <c r="U14" s="375"/>
      <c r="V14" s="375"/>
      <c r="W14" s="375"/>
      <c r="X14" s="375"/>
      <c r="Y14" s="375"/>
      <c r="Z14" s="375"/>
      <c r="AA14" s="375"/>
      <c r="AB14" s="375"/>
      <c r="AC14" s="375"/>
      <c r="AD14" s="375"/>
      <c r="AE14" s="182" t="e">
        <f t="shared" si="7"/>
        <v>#REF!</v>
      </c>
      <c r="AF14" s="182" t="e">
        <f>SUM(D6:D14)</f>
        <v>#REF!</v>
      </c>
      <c r="AG14" s="377"/>
      <c r="AH14" s="183" t="s">
        <v>1710</v>
      </c>
      <c r="AI14" s="183">
        <f>(AI12-(AI8+AI9+AI10))/AI11*12</f>
        <v>4</v>
      </c>
      <c r="AJ14" s="183" t="s">
        <v>1711</v>
      </c>
    </row>
    <row r="15" spans="1:36">
      <c r="B15" s="271">
        <v>10</v>
      </c>
      <c r="C15" s="627" t="s">
        <v>1638</v>
      </c>
      <c r="D15" s="182" t="e">
        <f t="shared" si="0"/>
        <v>#REF!</v>
      </c>
      <c r="E15" s="182" t="e">
        <f>SUM(E6:E14)</f>
        <v>#REF!</v>
      </c>
      <c r="F15" s="627" t="s">
        <v>1638</v>
      </c>
      <c r="G15" s="627" t="e">
        <f t="shared" si="8"/>
        <v>#REF!</v>
      </c>
      <c r="H15" s="184"/>
      <c r="I15" s="182" t="e">
        <f>SUM(I5:I14)</f>
        <v>#REF!</v>
      </c>
      <c r="J15" s="182" t="e">
        <f>SUM(J5:J14)</f>
        <v>#REF!</v>
      </c>
      <c r="K15" s="182" t="e">
        <f>SUM(K5:K14)</f>
        <v>#REF!</v>
      </c>
      <c r="L15" s="182" t="e">
        <f>SUM(L5:L14)</f>
        <v>#REF!</v>
      </c>
      <c r="M15" s="182" t="e">
        <f>SUM(M5:M14)</f>
        <v>#REF!</v>
      </c>
      <c r="N15" s="375"/>
      <c r="O15" s="375"/>
      <c r="P15" s="375"/>
      <c r="Q15" s="375"/>
      <c r="R15" s="375"/>
      <c r="S15" s="375"/>
      <c r="T15" s="375"/>
      <c r="U15" s="375"/>
      <c r="V15" s="375"/>
      <c r="W15" s="375"/>
      <c r="X15" s="375"/>
      <c r="Y15" s="375"/>
      <c r="Z15" s="375"/>
      <c r="AA15" s="375"/>
      <c r="AB15" s="375"/>
      <c r="AC15" s="375"/>
      <c r="AD15" s="375"/>
      <c r="AE15" s="182" t="e">
        <f t="shared" si="7"/>
        <v>#REF!</v>
      </c>
      <c r="AF15" s="182" t="e">
        <f>SUM(AF6:AF14)</f>
        <v>#REF!</v>
      </c>
      <c r="AG15" s="377"/>
    </row>
    <row r="16" spans="1:36">
      <c r="B16" s="1753" t="s">
        <v>461</v>
      </c>
      <c r="C16" s="1753"/>
      <c r="D16" s="1753"/>
      <c r="E16" s="1753"/>
      <c r="F16" s="1753"/>
      <c r="G16" s="667" t="e">
        <f>LOOKUP(1,G6:G15,F6:F15)</f>
        <v>#N/A</v>
      </c>
      <c r="H16" s="184"/>
      <c r="I16" s="184"/>
      <c r="J16" s="184"/>
      <c r="K16" s="184"/>
      <c r="AG16" s="276" t="e">
        <f>(-C5-AF9)/AF10*12</f>
        <v>#REF!</v>
      </c>
    </row>
    <row r="17" spans="2:11">
      <c r="E17" s="184"/>
      <c r="F17" s="184"/>
      <c r="G17" s="184"/>
      <c r="H17" s="184"/>
      <c r="I17" s="184"/>
      <c r="J17" s="184"/>
      <c r="K17" s="184"/>
    </row>
    <row r="18" spans="2:11">
      <c r="B18" s="266" t="s">
        <v>1274</v>
      </c>
      <c r="C18" s="266"/>
      <c r="E18" s="266" t="s">
        <v>1278</v>
      </c>
      <c r="F18" s="266"/>
      <c r="H18" s="184"/>
      <c r="I18" s="184"/>
      <c r="J18" s="184"/>
      <c r="K18" s="184"/>
    </row>
    <row r="19" spans="2:11">
      <c r="B19" s="267" t="s">
        <v>1275</v>
      </c>
      <c r="C19" s="268"/>
      <c r="E19" s="267" t="s">
        <v>462</v>
      </c>
      <c r="F19" s="268"/>
    </row>
    <row r="20" spans="2:11">
      <c r="B20" s="269"/>
      <c r="C20" s="269"/>
      <c r="E20" s="269"/>
      <c r="F20" s="269"/>
    </row>
    <row r="21" spans="2:11">
      <c r="B21" s="906" t="s">
        <v>1601</v>
      </c>
      <c r="C21" s="906" t="s">
        <v>1276</v>
      </c>
      <c r="E21" s="906" t="s">
        <v>1601</v>
      </c>
      <c r="F21" s="906" t="s">
        <v>1276</v>
      </c>
    </row>
    <row r="22" spans="2:11">
      <c r="B22" s="271" t="s">
        <v>463</v>
      </c>
      <c r="C22" s="265" t="e">
        <f>#REF!/1000</f>
        <v>#REF!</v>
      </c>
      <c r="E22" s="271" t="s">
        <v>1279</v>
      </c>
      <c r="F22" s="265" t="e">
        <f>C22</f>
        <v>#REF!</v>
      </c>
    </row>
    <row r="23" spans="2:11">
      <c r="B23" s="271">
        <v>1</v>
      </c>
      <c r="C23" s="182" t="e">
        <f>#REF!/1000</f>
        <v>#REF!</v>
      </c>
      <c r="E23" s="271">
        <v>1</v>
      </c>
      <c r="F23" s="182" t="e">
        <f t="shared" ref="F23:F32" si="9">C23</f>
        <v>#REF!</v>
      </c>
    </row>
    <row r="24" spans="2:11">
      <c r="B24" s="271">
        <v>2</v>
      </c>
      <c r="C24" s="182" t="e">
        <f>#REF!/1000</f>
        <v>#REF!</v>
      </c>
      <c r="E24" s="271">
        <v>2</v>
      </c>
      <c r="F24" s="182" t="e">
        <f t="shared" si="9"/>
        <v>#REF!</v>
      </c>
    </row>
    <row r="25" spans="2:11">
      <c r="B25" s="271">
        <v>3</v>
      </c>
      <c r="C25" s="182" t="e">
        <f>#REF!/1000</f>
        <v>#REF!</v>
      </c>
      <c r="E25" s="271">
        <v>3</v>
      </c>
      <c r="F25" s="182" t="e">
        <f t="shared" si="9"/>
        <v>#REF!</v>
      </c>
    </row>
    <row r="26" spans="2:11">
      <c r="B26" s="271">
        <v>4</v>
      </c>
      <c r="C26" s="182" t="e">
        <f>#REF!/1000</f>
        <v>#REF!</v>
      </c>
      <c r="E26" s="271">
        <v>4</v>
      </c>
      <c r="F26" s="182" t="e">
        <f t="shared" si="9"/>
        <v>#REF!</v>
      </c>
    </row>
    <row r="27" spans="2:11">
      <c r="B27" s="271">
        <v>5</v>
      </c>
      <c r="C27" s="182" t="e">
        <f>#REF!/1000</f>
        <v>#REF!</v>
      </c>
      <c r="E27" s="271">
        <v>5</v>
      </c>
      <c r="F27" s="182" t="e">
        <f t="shared" si="9"/>
        <v>#REF!</v>
      </c>
    </row>
    <row r="28" spans="2:11">
      <c r="B28" s="271">
        <v>6</v>
      </c>
      <c r="C28" s="182" t="e">
        <f>#REF!/1000</f>
        <v>#REF!</v>
      </c>
      <c r="E28" s="271">
        <v>6</v>
      </c>
      <c r="F28" s="182" t="e">
        <f t="shared" si="9"/>
        <v>#REF!</v>
      </c>
    </row>
    <row r="29" spans="2:11">
      <c r="B29" s="271">
        <v>7</v>
      </c>
      <c r="C29" s="182" t="e">
        <f>#REF!/1000</f>
        <v>#REF!</v>
      </c>
      <c r="E29" s="271">
        <v>7</v>
      </c>
      <c r="F29" s="182" t="e">
        <f t="shared" si="9"/>
        <v>#REF!</v>
      </c>
    </row>
    <row r="30" spans="2:11">
      <c r="B30" s="271">
        <v>8</v>
      </c>
      <c r="C30" s="182" t="e">
        <f>#REF!/1000</f>
        <v>#REF!</v>
      </c>
      <c r="E30" s="271">
        <v>8</v>
      </c>
      <c r="F30" s="182" t="e">
        <f t="shared" si="9"/>
        <v>#REF!</v>
      </c>
    </row>
    <row r="31" spans="2:11">
      <c r="B31" s="271">
        <v>9</v>
      </c>
      <c r="C31" s="182" t="e">
        <f>#REF!/1000</f>
        <v>#REF!</v>
      </c>
      <c r="E31" s="271">
        <v>9</v>
      </c>
      <c r="F31" s="182" t="e">
        <f t="shared" si="9"/>
        <v>#REF!</v>
      </c>
    </row>
    <row r="32" spans="2:11">
      <c r="B32" s="271">
        <v>10</v>
      </c>
      <c r="C32" s="182" t="e">
        <f>#REF!/1000</f>
        <v>#REF!</v>
      </c>
      <c r="E32" s="271">
        <v>10</v>
      </c>
      <c r="F32" s="182" t="e">
        <f t="shared" si="9"/>
        <v>#REF!</v>
      </c>
    </row>
    <row r="33" spans="2:6">
      <c r="B33" s="273" t="s">
        <v>1277</v>
      </c>
      <c r="C33" s="274" t="e">
        <f>IRR(C22:C32)</f>
        <v>#VALUE!</v>
      </c>
      <c r="E33" s="273" t="s">
        <v>1280</v>
      </c>
      <c r="F33" s="275" t="e">
        <f>NPV(0.1,F22:F32)</f>
        <v>#REF!</v>
      </c>
    </row>
  </sheetData>
  <mergeCells count="2">
    <mergeCell ref="B16:F16"/>
    <mergeCell ref="K3:L3"/>
  </mergeCells>
  <phoneticPr fontId="39" type="noConversion"/>
  <conditionalFormatting sqref="I6:M15">
    <cfRule type="cellIs" dxfId="2" priority="1" stopIfTrue="1" operator="notEqual">
      <formula>"ـ"</formula>
    </cfRule>
  </conditionalFormatting>
  <hyperlinks>
    <hyperlink ref="T1" location="'فهرس الدراسة للاوراق'!A1" display="'فهرس الدراسة للاوراق'!A1"/>
    <hyperlink ref="A1" location="'فهرس الدراسة للاوراق'!A1" display="'فهرس الدراسة للاوراق'!A1"/>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61">
    <tabColor rgb="FFFFC000"/>
  </sheetPr>
  <dimension ref="A1:R25"/>
  <sheetViews>
    <sheetView showGridLines="0" rightToLeft="1" view="pageBreakPreview" zoomScaleSheetLayoutView="100" workbookViewId="0">
      <selection activeCell="J14" sqref="J14"/>
    </sheetView>
  </sheetViews>
  <sheetFormatPr defaultColWidth="15.75" defaultRowHeight="15"/>
  <cols>
    <col min="1" max="1" width="2.25" style="659" customWidth="1"/>
    <col min="2" max="2" width="41.125" style="659" bestFit="1" customWidth="1"/>
    <col min="3" max="3" width="8" style="659" customWidth="1"/>
    <col min="4" max="4" width="11.375" style="659" bestFit="1" customWidth="1"/>
    <col min="5" max="5" width="11.25" style="659" bestFit="1" customWidth="1"/>
    <col min="6" max="7" width="12" style="659" customWidth="1"/>
    <col min="8" max="8" width="12.625" style="659" customWidth="1"/>
    <col min="9" max="10" width="12.5" style="659" customWidth="1"/>
    <col min="11" max="11" width="12.25" style="659" customWidth="1"/>
    <col min="12" max="12" width="12.75" style="659" customWidth="1"/>
    <col min="13" max="13" width="10" style="659" customWidth="1"/>
    <col min="14" max="14" width="11.125" style="659" customWidth="1"/>
    <col min="15" max="16384" width="15.75" style="659"/>
  </cols>
  <sheetData>
    <row r="1" spans="1:18" s="737" customFormat="1" ht="27.75">
      <c r="A1" s="837" t="s">
        <v>1238</v>
      </c>
      <c r="B1" s="719"/>
      <c r="C1" s="719"/>
      <c r="D1" s="719"/>
      <c r="E1" s="719"/>
      <c r="F1" s="719"/>
      <c r="G1" s="719"/>
      <c r="H1" s="719"/>
      <c r="I1" s="719"/>
      <c r="J1" s="719"/>
      <c r="K1" s="719"/>
      <c r="L1" s="719"/>
      <c r="M1" s="719"/>
      <c r="N1" s="719"/>
      <c r="O1" s="719"/>
      <c r="P1" s="719"/>
      <c r="Q1" s="719"/>
      <c r="R1" s="719"/>
    </row>
    <row r="2" spans="1:18" ht="24.75">
      <c r="A2" s="14"/>
      <c r="B2" s="906" t="s">
        <v>1205</v>
      </c>
      <c r="C2" s="906" t="s">
        <v>1494</v>
      </c>
      <c r="D2" s="906" t="s">
        <v>455</v>
      </c>
      <c r="E2" s="906" t="s">
        <v>1630</v>
      </c>
      <c r="F2" s="906" t="s">
        <v>1631</v>
      </c>
      <c r="G2" s="906" t="s">
        <v>1632</v>
      </c>
      <c r="H2" s="906" t="s">
        <v>1633</v>
      </c>
      <c r="I2" s="906" t="s">
        <v>1634</v>
      </c>
      <c r="J2" s="906" t="s">
        <v>1635</v>
      </c>
      <c r="K2" s="906" t="s">
        <v>1636</v>
      </c>
      <c r="L2" s="906" t="s">
        <v>1637</v>
      </c>
      <c r="M2" s="906" t="s">
        <v>1638</v>
      </c>
      <c r="N2" s="906" t="s">
        <v>1490</v>
      </c>
      <c r="O2" s="14"/>
      <c r="P2" s="14"/>
      <c r="Q2" s="14"/>
    </row>
    <row r="3" spans="1:18" ht="24.75">
      <c r="A3" s="14"/>
      <c r="B3" s="15" t="s">
        <v>1441</v>
      </c>
      <c r="C3" s="660"/>
      <c r="D3" s="202" t="e">
        <f>#REF!/#REF!</f>
        <v>#REF!</v>
      </c>
      <c r="E3" s="202" t="e">
        <f>#REF!/#REF!</f>
        <v>#REF!</v>
      </c>
      <c r="F3" s="202" t="e">
        <f>#REF!/#REF!</f>
        <v>#REF!</v>
      </c>
      <c r="G3" s="202" t="e">
        <f>#REF!/#REF!</f>
        <v>#REF!</v>
      </c>
      <c r="H3" s="202" t="e">
        <f>#REF!/#REF!</f>
        <v>#REF!</v>
      </c>
      <c r="I3" s="202" t="e">
        <f>#REF!/#REF!</f>
        <v>#REF!</v>
      </c>
      <c r="J3" s="202" t="e">
        <f>#REF!/#REF!</f>
        <v>#REF!</v>
      </c>
      <c r="K3" s="202" t="e">
        <f>#REF!/#REF!</f>
        <v>#REF!</v>
      </c>
      <c r="L3" s="202" t="e">
        <f>#REF!/#REF!</f>
        <v>#REF!</v>
      </c>
      <c r="M3" s="202" t="e">
        <f>#REF!/#REF!</f>
        <v>#REF!</v>
      </c>
      <c r="N3" s="202" t="e">
        <f>AVERAGE(D3:M3)</f>
        <v>#REF!</v>
      </c>
      <c r="O3" s="14"/>
      <c r="P3" s="14"/>
      <c r="Q3" s="14"/>
    </row>
    <row r="4" spans="1:18" ht="24.75">
      <c r="B4" s="15" t="s">
        <v>1442</v>
      </c>
      <c r="C4" s="660"/>
      <c r="D4" s="202" t="e">
        <f>#REF!/#REF!</f>
        <v>#REF!</v>
      </c>
      <c r="E4" s="202" t="e">
        <f>#REF!/#REF!</f>
        <v>#REF!</v>
      </c>
      <c r="F4" s="202" t="e">
        <f>#REF!/#REF!</f>
        <v>#REF!</v>
      </c>
      <c r="G4" s="202" t="e">
        <f>#REF!/#REF!</f>
        <v>#REF!</v>
      </c>
      <c r="H4" s="202" t="e">
        <f>#REF!/#REF!</f>
        <v>#REF!</v>
      </c>
      <c r="I4" s="202" t="e">
        <f>#REF!/#REF!</f>
        <v>#REF!</v>
      </c>
      <c r="J4" s="202" t="e">
        <f>#REF!/#REF!</f>
        <v>#REF!</v>
      </c>
      <c r="K4" s="202" t="e">
        <f>#REF!/#REF!</f>
        <v>#REF!</v>
      </c>
      <c r="L4" s="202" t="e">
        <f>#REF!/#REF!</f>
        <v>#REF!</v>
      </c>
      <c r="M4" s="202" t="e">
        <f>(#REF!)/#REF!</f>
        <v>#REF!</v>
      </c>
      <c r="N4" s="202" t="e">
        <f t="shared" ref="N4:N11" si="0">AVERAGE(D4:M4)</f>
        <v>#REF!</v>
      </c>
      <c r="O4" s="14"/>
      <c r="P4" s="14"/>
      <c r="Q4" s="14"/>
    </row>
    <row r="5" spans="1:18" ht="24.75">
      <c r="A5" s="14"/>
      <c r="B5" s="15" t="s">
        <v>1707</v>
      </c>
      <c r="C5" s="660"/>
      <c r="D5" s="202" t="e">
        <f>#REF!/#REF!</f>
        <v>#REF!</v>
      </c>
      <c r="E5" s="202" t="e">
        <f>#REF!/#REF!</f>
        <v>#REF!</v>
      </c>
      <c r="F5" s="202" t="e">
        <f>#REF!/#REF!</f>
        <v>#REF!</v>
      </c>
      <c r="G5" s="202" t="e">
        <f>#REF!/#REF!</f>
        <v>#REF!</v>
      </c>
      <c r="H5" s="202" t="e">
        <f>#REF!/#REF!</f>
        <v>#REF!</v>
      </c>
      <c r="I5" s="202" t="e">
        <f>#REF!/#REF!</f>
        <v>#REF!</v>
      </c>
      <c r="J5" s="202" t="e">
        <f>#REF!/#REF!</f>
        <v>#REF!</v>
      </c>
      <c r="K5" s="202" t="e">
        <f>#REF!/#REF!</f>
        <v>#REF!</v>
      </c>
      <c r="L5" s="202" t="e">
        <f>#REF!/#REF!</f>
        <v>#REF!</v>
      </c>
      <c r="M5" s="202" t="e">
        <f>#REF!/#REF!</f>
        <v>#REF!</v>
      </c>
      <c r="N5" s="202" t="e">
        <f t="shared" si="0"/>
        <v>#REF!</v>
      </c>
      <c r="O5" s="14"/>
      <c r="P5" s="14"/>
      <c r="Q5" s="14"/>
    </row>
    <row r="6" spans="1:18" ht="24.75">
      <c r="A6" s="14"/>
      <c r="B6" s="15" t="s">
        <v>306</v>
      </c>
      <c r="C6" s="660"/>
      <c r="D6" s="202" t="e">
        <f>#REF!/#REF!</f>
        <v>#REF!</v>
      </c>
      <c r="E6" s="202" t="e">
        <f>#REF!/#REF!</f>
        <v>#REF!</v>
      </c>
      <c r="F6" s="202" t="e">
        <f>#REF!/#REF!</f>
        <v>#REF!</v>
      </c>
      <c r="G6" s="202" t="e">
        <f>#REF!/#REF!</f>
        <v>#REF!</v>
      </c>
      <c r="H6" s="202" t="e">
        <f>#REF!/#REF!</f>
        <v>#REF!</v>
      </c>
      <c r="I6" s="202" t="e">
        <f>#REF!/#REF!</f>
        <v>#REF!</v>
      </c>
      <c r="J6" s="202" t="e">
        <f>#REF!/#REF!</f>
        <v>#REF!</v>
      </c>
      <c r="K6" s="202" t="e">
        <f>#REF!/#REF!</f>
        <v>#REF!</v>
      </c>
      <c r="L6" s="202" t="e">
        <f>#REF!/#REF!</f>
        <v>#REF!</v>
      </c>
      <c r="M6" s="202" t="e">
        <f>(#REF!)/#REF!</f>
        <v>#REF!</v>
      </c>
      <c r="N6" s="202" t="e">
        <f t="shared" si="0"/>
        <v>#REF!</v>
      </c>
      <c r="O6" s="14"/>
      <c r="P6" s="14"/>
      <c r="Q6" s="14"/>
    </row>
    <row r="7" spans="1:18" ht="24.75">
      <c r="A7" s="14"/>
      <c r="B7" s="15" t="s">
        <v>1491</v>
      </c>
      <c r="C7" s="660"/>
      <c r="D7" s="202" t="e">
        <f>#REF!/#REF!</f>
        <v>#REF!</v>
      </c>
      <c r="E7" s="202" t="e">
        <f>#REF!/#REF!</f>
        <v>#REF!</v>
      </c>
      <c r="F7" s="202" t="e">
        <f>#REF!/#REF!</f>
        <v>#REF!</v>
      </c>
      <c r="G7" s="202" t="e">
        <f>#REF!/#REF!</f>
        <v>#REF!</v>
      </c>
      <c r="H7" s="202" t="e">
        <f>#REF!/#REF!</f>
        <v>#REF!</v>
      </c>
      <c r="I7" s="202" t="e">
        <f>#REF!/#REF!</f>
        <v>#REF!</v>
      </c>
      <c r="J7" s="202" t="e">
        <f>#REF!/#REF!</f>
        <v>#REF!</v>
      </c>
      <c r="K7" s="202" t="e">
        <f>#REF!/#REF!</f>
        <v>#REF!</v>
      </c>
      <c r="L7" s="202" t="e">
        <f>#REF!/#REF!</f>
        <v>#REF!</v>
      </c>
      <c r="M7" s="202" t="e">
        <f>#REF!/#REF!</f>
        <v>#REF!</v>
      </c>
      <c r="N7" s="202" t="e">
        <f t="shared" si="0"/>
        <v>#REF!</v>
      </c>
      <c r="O7" s="14"/>
      <c r="P7" s="14"/>
      <c r="Q7" s="14"/>
    </row>
    <row r="8" spans="1:18" ht="24.75">
      <c r="A8" s="14"/>
      <c r="B8" s="15" t="s">
        <v>1492</v>
      </c>
      <c r="C8" s="660"/>
      <c r="D8" s="202" t="e">
        <f>#REF!/#REF!</f>
        <v>#REF!</v>
      </c>
      <c r="E8" s="202" t="e">
        <f>#REF!/#REF!</f>
        <v>#REF!</v>
      </c>
      <c r="F8" s="202" t="e">
        <f>#REF!/#REF!</f>
        <v>#REF!</v>
      </c>
      <c r="G8" s="202" t="e">
        <f>#REF!/#REF!</f>
        <v>#REF!</v>
      </c>
      <c r="H8" s="202" t="e">
        <f>#REF!/#REF!</f>
        <v>#REF!</v>
      </c>
      <c r="I8" s="202" t="e">
        <f>#REF!/#REF!</f>
        <v>#REF!</v>
      </c>
      <c r="J8" s="202" t="e">
        <f>#REF!/#REF!</f>
        <v>#REF!</v>
      </c>
      <c r="K8" s="202" t="e">
        <f>#REF!/#REF!</f>
        <v>#REF!</v>
      </c>
      <c r="L8" s="202" t="e">
        <f>#REF!/#REF!</f>
        <v>#REF!</v>
      </c>
      <c r="M8" s="202" t="e">
        <f>#REF!/#REF!</f>
        <v>#REF!</v>
      </c>
      <c r="N8" s="202" t="e">
        <f t="shared" si="0"/>
        <v>#REF!</v>
      </c>
      <c r="O8" s="14"/>
      <c r="P8" s="14"/>
      <c r="Q8" s="14"/>
    </row>
    <row r="9" spans="1:18" ht="24.75">
      <c r="A9" s="14"/>
      <c r="B9" s="15" t="s">
        <v>307</v>
      </c>
      <c r="C9" s="660"/>
      <c r="D9" s="202" t="e">
        <f>#REF!/(#REF!-#REF!)</f>
        <v>#REF!</v>
      </c>
      <c r="E9" s="202" t="e">
        <f>#REF!/(#REF!-#REF!)</f>
        <v>#REF!</v>
      </c>
      <c r="F9" s="202" t="e">
        <f>#REF!/(#REF!-#REF!)</f>
        <v>#REF!</v>
      </c>
      <c r="G9" s="202" t="e">
        <f>#REF!/(#REF!-#REF!)</f>
        <v>#REF!</v>
      </c>
      <c r="H9" s="202" t="e">
        <f>#REF!/(#REF!-#REF!)</f>
        <v>#REF!</v>
      </c>
      <c r="I9" s="202" t="e">
        <f>#REF!/(#REF!-#REF!)</f>
        <v>#REF!</v>
      </c>
      <c r="J9" s="202" t="e">
        <f>#REF!/(#REF!-#REF!)</f>
        <v>#REF!</v>
      </c>
      <c r="K9" s="202" t="e">
        <f>#REF!/(#REF!-#REF!)</f>
        <v>#REF!</v>
      </c>
      <c r="L9" s="202" t="e">
        <f>#REF!/(#REF!-#REF!)</f>
        <v>#REF!</v>
      </c>
      <c r="M9" s="202" t="e">
        <f>#REF!/(#REF!-#REF!)</f>
        <v>#REF!</v>
      </c>
      <c r="N9" s="202" t="e">
        <f>AVERAGE(D9:M9)</f>
        <v>#REF!</v>
      </c>
      <c r="O9" s="14"/>
      <c r="P9" s="14"/>
      <c r="Q9" s="14"/>
    </row>
    <row r="10" spans="1:18" ht="24.75">
      <c r="A10" s="14"/>
      <c r="B10" s="15" t="s">
        <v>308</v>
      </c>
      <c r="C10" s="660"/>
      <c r="D10" s="202" t="e">
        <f>(#REF!+#REF!)/(#REF!-#REF!)</f>
        <v>#REF!</v>
      </c>
      <c r="E10" s="202" t="e">
        <f>(#REF!+#REF!)/(#REF!-#REF!)</f>
        <v>#REF!</v>
      </c>
      <c r="F10" s="202" t="e">
        <f>(#REF!+#REF!)/(#REF!-#REF!)</f>
        <v>#REF!</v>
      </c>
      <c r="G10" s="202" t="e">
        <f>(#REF!+#REF!)/(#REF!-#REF!)</f>
        <v>#REF!</v>
      </c>
      <c r="H10" s="202" t="e">
        <f>(#REF!+#REF!)/(#REF!-#REF!)</f>
        <v>#REF!</v>
      </c>
      <c r="I10" s="202" t="e">
        <f>(#REF!+#REF!)/(#REF!-#REF!)</f>
        <v>#REF!</v>
      </c>
      <c r="J10" s="202" t="e">
        <f>(#REF!+#REF!)/(#REF!-#REF!)</f>
        <v>#REF!</v>
      </c>
      <c r="K10" s="202" t="e">
        <f>(#REF!+#REF!)/(#REF!-#REF!)</f>
        <v>#REF!</v>
      </c>
      <c r="L10" s="202" t="e">
        <f>(#REF!+#REF!)/(#REF!-#REF!)</f>
        <v>#REF!</v>
      </c>
      <c r="M10" s="202" t="e">
        <f>(#REF!+#REF!)/(#REF!-#REF!)</f>
        <v>#REF!</v>
      </c>
      <c r="N10" s="202" t="e">
        <f t="shared" si="0"/>
        <v>#REF!</v>
      </c>
      <c r="O10" s="14"/>
      <c r="P10" s="14"/>
      <c r="Q10" s="14"/>
    </row>
    <row r="11" spans="1:18" ht="24.75">
      <c r="A11" s="14"/>
      <c r="B11" s="15" t="s">
        <v>309</v>
      </c>
      <c r="C11" s="660"/>
      <c r="D11" s="203" t="e">
        <f>#REF!</f>
        <v>#REF!</v>
      </c>
      <c r="E11" s="203" t="e">
        <f>#REF!</f>
        <v>#REF!</v>
      </c>
      <c r="F11" s="203" t="e">
        <f>#REF!</f>
        <v>#REF!</v>
      </c>
      <c r="G11" s="203" t="e">
        <f>#REF!</f>
        <v>#REF!</v>
      </c>
      <c r="H11" s="203" t="e">
        <f>#REF!</f>
        <v>#REF!</v>
      </c>
      <c r="I11" s="203" t="e">
        <f>#REF!</f>
        <v>#REF!</v>
      </c>
      <c r="J11" s="203" t="e">
        <f>#REF!</f>
        <v>#REF!</v>
      </c>
      <c r="K11" s="203" t="e">
        <f>#REF!</f>
        <v>#REF!</v>
      </c>
      <c r="L11" s="203" t="e">
        <f>#REF!</f>
        <v>#REF!</v>
      </c>
      <c r="M11" s="203" t="e">
        <f>#REF!</f>
        <v>#REF!</v>
      </c>
      <c r="N11" s="203" t="e">
        <f t="shared" si="0"/>
        <v>#REF!</v>
      </c>
      <c r="O11" s="14"/>
      <c r="P11" s="14"/>
      <c r="Q11" s="14"/>
    </row>
    <row r="12" spans="1:18" ht="10.5" customHeight="1">
      <c r="A12" s="14"/>
      <c r="B12" s="251"/>
      <c r="C12" s="252"/>
      <c r="D12" s="252"/>
      <c r="E12" s="252"/>
      <c r="F12" s="252"/>
      <c r="G12" s="252"/>
      <c r="H12" s="252"/>
      <c r="I12" s="252"/>
      <c r="J12" s="252"/>
      <c r="K12" s="252"/>
      <c r="L12" s="252"/>
      <c r="M12" s="253"/>
      <c r="N12" s="14"/>
      <c r="O12" s="14"/>
      <c r="P12" s="14"/>
      <c r="Q12" s="14"/>
    </row>
    <row r="13" spans="1:18" ht="24.75">
      <c r="A13" s="14"/>
      <c r="B13" s="1756" t="s">
        <v>310</v>
      </c>
      <c r="C13" s="1756"/>
      <c r="D13" s="254" t="e">
        <f>'فترة الاسترداد'!M15</f>
        <v>#REF!</v>
      </c>
      <c r="E13" s="17"/>
      <c r="F13" s="255" t="s">
        <v>1203</v>
      </c>
      <c r="G13" s="256"/>
      <c r="H13" s="660"/>
      <c r="I13" s="17"/>
      <c r="J13" s="17"/>
      <c r="K13" s="17"/>
      <c r="L13" s="17"/>
      <c r="M13" s="17"/>
      <c r="N13" s="20"/>
      <c r="O13" s="14"/>
      <c r="P13" s="14"/>
      <c r="Q13" s="14"/>
      <c r="R13" s="14"/>
    </row>
    <row r="14" spans="1:18" ht="24.75">
      <c r="A14" s="14"/>
      <c r="B14" s="1756" t="s">
        <v>1616</v>
      </c>
      <c r="C14" s="1756"/>
      <c r="D14" s="717" t="e">
        <f>SUM(#REF!)/10</f>
        <v>#REF!</v>
      </c>
      <c r="E14" s="18"/>
      <c r="F14" s="255" t="s">
        <v>1454</v>
      </c>
      <c r="G14" s="256" t="s">
        <v>1617</v>
      </c>
      <c r="H14" s="660"/>
      <c r="I14" s="18"/>
      <c r="J14" s="18"/>
      <c r="K14" s="18"/>
      <c r="L14" s="18"/>
      <c r="M14" s="17"/>
      <c r="N14" s="20"/>
      <c r="O14" s="14"/>
      <c r="P14" s="14"/>
      <c r="Q14" s="14"/>
      <c r="R14" s="14"/>
    </row>
    <row r="15" spans="1:18" ht="24.75">
      <c r="A15" s="14"/>
      <c r="B15" s="1756" t="s">
        <v>312</v>
      </c>
      <c r="C15" s="1756"/>
      <c r="D15" s="717" t="e">
        <f>NPV(10%,#REF!)</f>
        <v>#REF!</v>
      </c>
      <c r="E15" s="17"/>
      <c r="F15" s="257" t="s">
        <v>457</v>
      </c>
      <c r="G15" s="256"/>
      <c r="H15" s="660"/>
      <c r="I15" s="17"/>
      <c r="J15" s="17"/>
      <c r="K15" s="17"/>
      <c r="L15" s="17"/>
      <c r="M15" s="17"/>
      <c r="N15" s="20"/>
      <c r="O15" s="14"/>
      <c r="P15" s="14"/>
      <c r="Q15" s="14"/>
      <c r="R15" s="14"/>
    </row>
    <row r="16" spans="1:18" ht="24.75">
      <c r="A16" s="14"/>
      <c r="B16" s="1756" t="s">
        <v>313</v>
      </c>
      <c r="C16" s="1756"/>
      <c r="D16" s="717" t="e">
        <f>#REF!+#REF!+#REF!+#REF!+'جداول الاهلاك والصيانة'!F16+'جداول الاهلاك والصيانة'!F8+#REF!</f>
        <v>#REF!</v>
      </c>
      <c r="E16" s="19"/>
      <c r="F16" s="257" t="s">
        <v>458</v>
      </c>
      <c r="G16" s="256"/>
      <c r="H16" s="660"/>
      <c r="I16" s="19"/>
      <c r="J16" s="19"/>
      <c r="K16" s="19"/>
      <c r="L16" s="19"/>
      <c r="M16" s="19"/>
      <c r="N16" s="20"/>
      <c r="O16" s="14"/>
      <c r="P16" s="14"/>
      <c r="Q16" s="14"/>
      <c r="R16" s="14"/>
    </row>
    <row r="17" spans="1:18" ht="24.75">
      <c r="A17" s="14"/>
      <c r="B17" s="1756" t="s">
        <v>1925</v>
      </c>
      <c r="C17" s="1756"/>
      <c r="D17" s="258" t="e">
        <f>IRR(#REF!,0.1)</f>
        <v>#REF!</v>
      </c>
      <c r="E17" s="17"/>
      <c r="F17" s="257" t="s">
        <v>1453</v>
      </c>
      <c r="G17" s="256"/>
      <c r="H17" s="660"/>
      <c r="I17" s="17"/>
      <c r="J17" s="17"/>
      <c r="K17" s="17"/>
      <c r="L17" s="17"/>
      <c r="M17" s="17"/>
      <c r="N17" s="20"/>
      <c r="O17" s="14"/>
      <c r="P17" s="14"/>
      <c r="Q17" s="14"/>
      <c r="R17" s="14"/>
    </row>
    <row r="18" spans="1:18" ht="24.75">
      <c r="A18" s="14"/>
      <c r="B18" s="1756" t="s">
        <v>311</v>
      </c>
      <c r="C18" s="1756"/>
      <c r="D18" s="258" t="e">
        <f>IRR(#REF!,0.1)</f>
        <v>#REF!</v>
      </c>
      <c r="E18" s="17"/>
      <c r="F18" s="259" t="s">
        <v>1455</v>
      </c>
      <c r="G18" s="256"/>
      <c r="H18" s="660"/>
      <c r="I18" s="17"/>
      <c r="J18" s="17"/>
      <c r="K18" s="17"/>
      <c r="L18" s="17"/>
      <c r="M18" s="17"/>
      <c r="N18" s="20"/>
      <c r="O18" s="14"/>
      <c r="P18" s="14"/>
      <c r="Q18" s="14"/>
      <c r="R18" s="14"/>
    </row>
    <row r="21" spans="1:18" ht="47.25" customHeight="1">
      <c r="B21" s="1756" t="s">
        <v>310</v>
      </c>
      <c r="C21" s="1756"/>
      <c r="D21" s="254" t="e">
        <f>MAXA('المؤشرات خلال سنوات'!C24:L24)</f>
        <v>#REF!</v>
      </c>
      <c r="E21" s="1757" t="s">
        <v>1203</v>
      </c>
      <c r="F21" s="1758"/>
      <c r="G21" s="1758"/>
    </row>
    <row r="22" spans="1:18" ht="24.75">
      <c r="B22" s="201" t="s">
        <v>1205</v>
      </c>
      <c r="C22" s="661" t="str">
        <f t="shared" ref="C22:I22" si="1">IF(C24&gt;0,"&gt;-&lt;"," ")</f>
        <v>&gt;-&lt;</v>
      </c>
      <c r="D22" s="661" t="e">
        <f t="shared" si="1"/>
        <v>#REF!</v>
      </c>
      <c r="E22" s="661" t="e">
        <f t="shared" si="1"/>
        <v>#REF!</v>
      </c>
      <c r="F22" s="661" t="e">
        <f t="shared" si="1"/>
        <v>#REF!</v>
      </c>
      <c r="G22" s="661" t="e">
        <f t="shared" si="1"/>
        <v>#REF!</v>
      </c>
      <c r="H22" s="661" t="e">
        <f t="shared" si="1"/>
        <v>#REF!</v>
      </c>
      <c r="I22" s="661" t="e">
        <f t="shared" si="1"/>
        <v>#REF!</v>
      </c>
      <c r="J22" s="662" t="e">
        <f>IF('المؤشرات خلال سنوات'!J11&lt;0,IF('المؤشرات خلال سنوات'!K11&gt;0,((1-('المؤشرات خلال سنوات'!K11/#REF!))*0.12)+J23," ")," ")</f>
        <v>#REF!</v>
      </c>
      <c r="K22" s="662" t="e">
        <f>IF('المؤشرات خلال سنوات'!K11&lt;0,IF('المؤشرات خلال سنوات'!L11&gt;0,((1-('المؤشرات خلال سنوات'!L11/#REF!))*0.12)+K23," ")," ")</f>
        <v>#REF!</v>
      </c>
      <c r="L22" s="662" t="e">
        <f>IF('المؤشرات خلال سنوات'!L11&lt;0,IF('المؤشرات خلال سنوات'!M11&gt;0,((1-('المؤشرات خلال سنوات'!M11/#REF!))*0.12)+L23," ")," ")</f>
        <v>#REF!</v>
      </c>
    </row>
    <row r="23" spans="1:18" ht="24.75">
      <c r="B23" s="201" t="s">
        <v>314</v>
      </c>
      <c r="C23" s="663"/>
      <c r="D23" s="664">
        <v>1</v>
      </c>
      <c r="E23" s="664">
        <v>2</v>
      </c>
      <c r="F23" s="664">
        <v>3</v>
      </c>
      <c r="G23" s="664">
        <v>4</v>
      </c>
      <c r="H23" s="664">
        <v>5</v>
      </c>
      <c r="I23" s="664">
        <v>6</v>
      </c>
      <c r="J23" s="664">
        <v>7</v>
      </c>
      <c r="K23" s="664">
        <v>8</v>
      </c>
      <c r="L23" s="664">
        <v>9</v>
      </c>
    </row>
    <row r="24" spans="1:18" ht="24.75">
      <c r="B24" s="201" t="s">
        <v>715</v>
      </c>
      <c r="C24" s="665" t="str">
        <f>IF(C11&lt;0,IF(D11&gt;0,((1-(D11/#REF!))*0.12)+C23," ")," ")</f>
        <v xml:space="preserve"> </v>
      </c>
      <c r="D24" s="665" t="e">
        <f>IF(D11&lt;0,IF(E11&gt;0,((1-(E11/#REF!))*0.12)+D23," ")," ")</f>
        <v>#REF!</v>
      </c>
      <c r="E24" s="665" t="e">
        <f>IF(E11&lt;0,IF(F11&gt;0,((1-(F11/#REF!))*0.12)+E23," ")," ")</f>
        <v>#REF!</v>
      </c>
      <c r="F24" s="665" t="e">
        <f>IF(F11&lt;0,IF(G11&gt;0,((1-(G11/#REF!))*0.12)+F23," ")," ")</f>
        <v>#REF!</v>
      </c>
      <c r="G24" s="665" t="e">
        <f>IF(G11&lt;0,IF(H11&gt;0,((1-(H11/#REF!))*0.12)+G23," ")," ")</f>
        <v>#REF!</v>
      </c>
      <c r="H24" s="665" t="e">
        <f>IF(H11&lt;0,IF(I11&gt;0,((1-(I11/#REF!))*0.12)+H23," ")," ")</f>
        <v>#REF!</v>
      </c>
      <c r="I24" s="665" t="e">
        <f>IF(I11&lt;0,IF(J11&gt;0,((1-(J11/#REF!))*0.12)+I23," ")," ")</f>
        <v>#REF!</v>
      </c>
      <c r="J24" s="665" t="e">
        <f>IF(J11&lt;0,IF(K11&gt;0,((1-(K11/#REF!))*0.12)+J23," ")," ")</f>
        <v>#REF!</v>
      </c>
      <c r="K24" s="665" t="e">
        <f>IF(K11&lt;0,IF(L11&gt;0,((1-(L11/#REF!))*0.12)+K23," ")," ")</f>
        <v>#REF!</v>
      </c>
      <c r="L24" s="665" t="e">
        <f>IF(L11&lt;0,IF(M11&gt;0,((1-(M11/#REF!))*0.12)+L23," ")," ")</f>
        <v>#REF!</v>
      </c>
    </row>
    <row r="25" spans="1:18" ht="24.75">
      <c r="B25" s="201" t="s">
        <v>716</v>
      </c>
      <c r="C25" s="666" t="s">
        <v>459</v>
      </c>
      <c r="D25" s="281" t="e">
        <f>#REF!-#REF!</f>
        <v>#REF!</v>
      </c>
      <c r="E25" s="281" t="e">
        <f>#REF!-#REF!</f>
        <v>#REF!</v>
      </c>
      <c r="F25" s="281" t="e">
        <f>#REF!-#REF!</f>
        <v>#REF!</v>
      </c>
      <c r="G25" s="281" t="e">
        <f>#REF!-#REF!</f>
        <v>#REF!</v>
      </c>
      <c r="H25" s="281" t="e">
        <f>#REF!-#REF!</f>
        <v>#REF!</v>
      </c>
      <c r="I25" s="281" t="e">
        <f>#REF!-#REF!</f>
        <v>#REF!</v>
      </c>
      <c r="J25" s="281" t="e">
        <f>#REF!-#REF!</f>
        <v>#REF!</v>
      </c>
      <c r="K25" s="281" t="e">
        <f>#REF!-#REF!</f>
        <v>#REF!</v>
      </c>
      <c r="L25" s="281" t="e">
        <f>#REF!-#REF!</f>
        <v>#REF!</v>
      </c>
    </row>
  </sheetData>
  <mergeCells count="8">
    <mergeCell ref="B21:C21"/>
    <mergeCell ref="E21:G21"/>
    <mergeCell ref="B18:C18"/>
    <mergeCell ref="B13:C13"/>
    <mergeCell ref="B14:C14"/>
    <mergeCell ref="B15:C15"/>
    <mergeCell ref="B16:C16"/>
    <mergeCell ref="B17:C17"/>
  </mergeCells>
  <phoneticPr fontId="0" type="noConversion"/>
  <hyperlinks>
    <hyperlink ref="A1" location="'فهرس الدراسة للاوراق'!A1" display="'فهرس الدراسة للاوراق'!A1"/>
  </hyperlinks>
  <pageMargins left="0.75" right="0.75" top="1" bottom="1" header="0.5" footer="0.5"/>
  <pageSetup paperSize="9" scale="69"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8">
    <tabColor rgb="FF00B0F0"/>
    <pageSetUpPr fitToPage="1"/>
  </sheetPr>
  <dimension ref="A1:R33"/>
  <sheetViews>
    <sheetView showGridLines="0" rightToLeft="1" view="pageBreakPreview" topLeftCell="A10" zoomScaleSheetLayoutView="100" workbookViewId="0">
      <selection activeCell="J14" sqref="J14"/>
    </sheetView>
  </sheetViews>
  <sheetFormatPr defaultRowHeight="15"/>
  <cols>
    <col min="1" max="1" width="4.25" style="626" customWidth="1"/>
    <col min="2" max="2" width="38.25" style="626" customWidth="1"/>
    <col min="3" max="3" width="19.5" style="626" customWidth="1"/>
    <col min="4" max="4" width="4.5" style="626" customWidth="1"/>
    <col min="5" max="6" width="18" style="626" customWidth="1"/>
    <col min="7" max="18" width="19.5" style="626" customWidth="1"/>
    <col min="19" max="19" width="10.625" style="626" customWidth="1"/>
    <col min="20" max="16384" width="9" style="626"/>
  </cols>
  <sheetData>
    <row r="1" spans="1:18" s="760" customFormat="1" ht="18">
      <c r="A1" s="919" t="s">
        <v>1238</v>
      </c>
    </row>
    <row r="4" spans="1:18" ht="24" customHeight="1" thickBot="1">
      <c r="A4" s="626">
        <v>1</v>
      </c>
      <c r="B4" s="686" t="s">
        <v>1697</v>
      </c>
    </row>
    <row r="5" spans="1:18" ht="16.5" thickTop="1">
      <c r="B5" s="691" t="s">
        <v>317</v>
      </c>
      <c r="C5" s="692" t="s">
        <v>1445</v>
      </c>
      <c r="D5" s="692">
        <v>-5</v>
      </c>
      <c r="E5" s="692">
        <v>-4</v>
      </c>
      <c r="F5" s="692">
        <v>-3</v>
      </c>
      <c r="G5" s="692">
        <v>-2</v>
      </c>
      <c r="H5" s="692">
        <v>-1</v>
      </c>
      <c r="I5" s="692">
        <v>1</v>
      </c>
      <c r="J5" s="692">
        <v>2</v>
      </c>
      <c r="K5" s="692">
        <v>3</v>
      </c>
      <c r="L5" s="692">
        <v>4</v>
      </c>
      <c r="M5" s="692">
        <v>5</v>
      </c>
      <c r="N5" s="692">
        <v>6</v>
      </c>
      <c r="O5" s="692">
        <v>7</v>
      </c>
      <c r="P5" s="692">
        <v>8</v>
      </c>
      <c r="Q5" s="692">
        <v>9</v>
      </c>
      <c r="R5" s="693">
        <v>10</v>
      </c>
    </row>
    <row r="6" spans="1:18">
      <c r="B6" s="702" t="s">
        <v>318</v>
      </c>
      <c r="C6" s="694"/>
      <c r="D6" s="694"/>
      <c r="E6" s="694"/>
      <c r="F6" s="694"/>
      <c r="G6" s="694"/>
      <c r="H6" s="694"/>
      <c r="I6" s="694" t="e">
        <f>#REF!</f>
        <v>#REF!</v>
      </c>
      <c r="J6" s="694" t="e">
        <f>#REF!</f>
        <v>#REF!</v>
      </c>
      <c r="K6" s="694" t="e">
        <f>#REF!</f>
        <v>#REF!</v>
      </c>
      <c r="L6" s="694" t="e">
        <f>#REF!</f>
        <v>#REF!</v>
      </c>
      <c r="M6" s="694" t="e">
        <f>#REF!</f>
        <v>#REF!</v>
      </c>
      <c r="N6" s="694" t="e">
        <f>#REF!</f>
        <v>#REF!</v>
      </c>
      <c r="O6" s="694" t="e">
        <f>#REF!</f>
        <v>#REF!</v>
      </c>
      <c r="P6" s="694" t="e">
        <f>#REF!</f>
        <v>#REF!</v>
      </c>
      <c r="Q6" s="694" t="e">
        <f>#REF!</f>
        <v>#REF!</v>
      </c>
      <c r="R6" s="694" t="e">
        <f>#REF!</f>
        <v>#REF!</v>
      </c>
    </row>
    <row r="7" spans="1:18">
      <c r="B7" s="702" t="s">
        <v>319</v>
      </c>
      <c r="C7" s="379"/>
      <c r="D7" s="379"/>
      <c r="E7" s="379"/>
      <c r="F7" s="379"/>
      <c r="G7" s="379"/>
      <c r="H7" s="379"/>
      <c r="I7" s="694" t="e">
        <f>#REF!</f>
        <v>#REF!</v>
      </c>
      <c r="J7" s="694" t="e">
        <f>#REF!</f>
        <v>#REF!</v>
      </c>
      <c r="K7" s="694" t="e">
        <f>#REF!</f>
        <v>#REF!</v>
      </c>
      <c r="L7" s="694" t="e">
        <f>#REF!</f>
        <v>#REF!</v>
      </c>
      <c r="M7" s="694" t="e">
        <f>#REF!</f>
        <v>#REF!</v>
      </c>
      <c r="N7" s="694" t="e">
        <f>#REF!</f>
        <v>#REF!</v>
      </c>
      <c r="O7" s="694" t="e">
        <f>#REF!</f>
        <v>#REF!</v>
      </c>
      <c r="P7" s="694" t="e">
        <f>#REF!</f>
        <v>#REF!</v>
      </c>
      <c r="Q7" s="694" t="e">
        <f>#REF!</f>
        <v>#REF!</v>
      </c>
      <c r="R7" s="694" t="e">
        <f>#REF!</f>
        <v>#REF!</v>
      </c>
    </row>
    <row r="8" spans="1:18">
      <c r="B8" s="703" t="s">
        <v>320</v>
      </c>
      <c r="C8" s="695" t="e">
        <f>-TOT..INVEST..COST</f>
        <v>#REF!</v>
      </c>
      <c r="D8" s="695"/>
      <c r="E8" s="695"/>
      <c r="F8" s="695"/>
      <c r="G8" s="695"/>
      <c r="H8" s="695"/>
      <c r="I8" s="695"/>
      <c r="J8" s="695"/>
      <c r="K8" s="695"/>
      <c r="L8" s="695"/>
      <c r="M8" s="695"/>
      <c r="N8" s="695"/>
      <c r="O8" s="695"/>
      <c r="P8" s="695"/>
      <c r="Q8" s="695"/>
      <c r="R8" s="696"/>
    </row>
    <row r="9" spans="1:18" ht="16.5" thickBot="1">
      <c r="B9" s="704" t="s">
        <v>1443</v>
      </c>
      <c r="C9" s="697" t="e">
        <f>+C8</f>
        <v>#REF!</v>
      </c>
      <c r="D9" s="698"/>
      <c r="E9" s="698"/>
      <c r="F9" s="698"/>
      <c r="G9" s="698"/>
      <c r="H9" s="698"/>
      <c r="I9" s="699" t="e">
        <f>+I6-I7</f>
        <v>#REF!</v>
      </c>
      <c r="J9" s="699" t="e">
        <f t="shared" ref="J9:R9" si="0">+J6-J7</f>
        <v>#REF!</v>
      </c>
      <c r="K9" s="699" t="e">
        <f t="shared" si="0"/>
        <v>#REF!</v>
      </c>
      <c r="L9" s="699" t="e">
        <f t="shared" si="0"/>
        <v>#REF!</v>
      </c>
      <c r="M9" s="699" t="e">
        <f t="shared" si="0"/>
        <v>#REF!</v>
      </c>
      <c r="N9" s="699" t="e">
        <f t="shared" si="0"/>
        <v>#REF!</v>
      </c>
      <c r="O9" s="699" t="e">
        <f t="shared" si="0"/>
        <v>#REF!</v>
      </c>
      <c r="P9" s="699" t="e">
        <f t="shared" si="0"/>
        <v>#REF!</v>
      </c>
      <c r="Q9" s="699" t="e">
        <f t="shared" si="0"/>
        <v>#REF!</v>
      </c>
      <c r="R9" s="700" t="e">
        <f t="shared" si="0"/>
        <v>#REF!</v>
      </c>
    </row>
    <row r="10" spans="1:18" ht="17.25" thickTop="1" thickBot="1">
      <c r="B10" s="705" t="s">
        <v>370</v>
      </c>
      <c r="C10" s="620" t="e">
        <f>IRR(C9:R9,0.1)</f>
        <v>#VALUE!</v>
      </c>
      <c r="D10" s="687"/>
      <c r="E10" s="687"/>
      <c r="F10" s="687"/>
      <c r="G10" s="687"/>
      <c r="H10" s="687"/>
      <c r="I10" s="688"/>
      <c r="J10" s="689"/>
      <c r="K10" s="689"/>
      <c r="L10" s="689"/>
      <c r="M10" s="689"/>
      <c r="N10" s="689"/>
      <c r="O10" s="689"/>
      <c r="P10" s="689"/>
      <c r="Q10" s="689"/>
      <c r="R10" s="690"/>
    </row>
    <row r="11" spans="1:18" ht="17.25" thickTop="1" thickBot="1">
      <c r="B11" s="706" t="s">
        <v>1444</v>
      </c>
      <c r="C11" s="697" t="e">
        <f>-#REF!</f>
        <v>#REF!</v>
      </c>
      <c r="D11" s="698"/>
      <c r="E11" s="698"/>
      <c r="F11" s="698"/>
      <c r="G11" s="698"/>
      <c r="H11" s="698"/>
      <c r="I11" s="699" t="e">
        <f t="shared" ref="I11:R11" si="1">+I9</f>
        <v>#REF!</v>
      </c>
      <c r="J11" s="699" t="e">
        <f t="shared" si="1"/>
        <v>#REF!</v>
      </c>
      <c r="K11" s="699" t="e">
        <f t="shared" si="1"/>
        <v>#REF!</v>
      </c>
      <c r="L11" s="699" t="e">
        <f t="shared" si="1"/>
        <v>#REF!</v>
      </c>
      <c r="M11" s="699" t="e">
        <f t="shared" si="1"/>
        <v>#REF!</v>
      </c>
      <c r="N11" s="699" t="e">
        <f t="shared" si="1"/>
        <v>#REF!</v>
      </c>
      <c r="O11" s="699" t="e">
        <f t="shared" si="1"/>
        <v>#REF!</v>
      </c>
      <c r="P11" s="699" t="e">
        <f t="shared" si="1"/>
        <v>#REF!</v>
      </c>
      <c r="Q11" s="699" t="e">
        <f t="shared" si="1"/>
        <v>#REF!</v>
      </c>
      <c r="R11" s="700" t="e">
        <f t="shared" si="1"/>
        <v>#REF!</v>
      </c>
    </row>
    <row r="12" spans="1:18" ht="17.25" thickTop="1" thickBot="1">
      <c r="B12" s="705" t="s">
        <v>1168</v>
      </c>
      <c r="C12" s="620" t="e">
        <f>IRR(C11:R11,0.1)</f>
        <v>#VALUE!</v>
      </c>
      <c r="D12" s="687"/>
      <c r="E12" s="687"/>
      <c r="F12" s="687"/>
      <c r="G12" s="687"/>
      <c r="H12" s="687"/>
      <c r="I12" s="688"/>
      <c r="J12" s="689"/>
      <c r="K12" s="689"/>
      <c r="L12" s="689"/>
      <c r="M12" s="689"/>
      <c r="N12" s="689"/>
      <c r="O12" s="689"/>
      <c r="P12" s="689"/>
      <c r="Q12" s="689"/>
      <c r="R12" s="690"/>
    </row>
    <row r="13" spans="1:18" ht="15.75" thickTop="1">
      <c r="B13" s="624"/>
    </row>
    <row r="14" spans="1:18" ht="16.5" thickBot="1">
      <c r="A14" s="626">
        <v>2</v>
      </c>
      <c r="B14" s="707" t="s">
        <v>1698</v>
      </c>
    </row>
    <row r="15" spans="1:18" ht="16.5" thickTop="1">
      <c r="B15" s="708" t="s">
        <v>317</v>
      </c>
      <c r="C15" s="692" t="s">
        <v>1445</v>
      </c>
      <c r="D15" s="692">
        <v>-5</v>
      </c>
      <c r="E15" s="692">
        <v>-4</v>
      </c>
      <c r="F15" s="692">
        <v>-3</v>
      </c>
      <c r="G15" s="692">
        <v>-2</v>
      </c>
      <c r="H15" s="692">
        <v>-1</v>
      </c>
      <c r="I15" s="692">
        <v>1</v>
      </c>
      <c r="J15" s="692">
        <v>2</v>
      </c>
      <c r="K15" s="692">
        <v>3</v>
      </c>
      <c r="L15" s="692">
        <v>4</v>
      </c>
      <c r="M15" s="692">
        <v>5</v>
      </c>
      <c r="N15" s="692">
        <v>6</v>
      </c>
      <c r="O15" s="692">
        <v>7</v>
      </c>
      <c r="P15" s="692">
        <v>8</v>
      </c>
      <c r="Q15" s="692">
        <v>9</v>
      </c>
      <c r="R15" s="693">
        <v>10</v>
      </c>
    </row>
    <row r="16" spans="1:18">
      <c r="B16" s="702" t="s">
        <v>318</v>
      </c>
      <c r="C16" s="694"/>
      <c r="D16" s="694"/>
      <c r="E16" s="694"/>
      <c r="F16" s="694"/>
      <c r="G16" s="694"/>
      <c r="H16" s="694"/>
      <c r="I16" s="694" t="e">
        <f>+I6</f>
        <v>#REF!</v>
      </c>
      <c r="J16" s="694" t="e">
        <f t="shared" ref="J16:R17" si="2">+J6</f>
        <v>#REF!</v>
      </c>
      <c r="K16" s="694" t="e">
        <f t="shared" si="2"/>
        <v>#REF!</v>
      </c>
      <c r="L16" s="694" t="e">
        <f t="shared" si="2"/>
        <v>#REF!</v>
      </c>
      <c r="M16" s="694" t="e">
        <f t="shared" si="2"/>
        <v>#REF!</v>
      </c>
      <c r="N16" s="694" t="e">
        <f t="shared" si="2"/>
        <v>#REF!</v>
      </c>
      <c r="O16" s="694" t="e">
        <f t="shared" si="2"/>
        <v>#REF!</v>
      </c>
      <c r="P16" s="694" t="e">
        <f t="shared" si="2"/>
        <v>#REF!</v>
      </c>
      <c r="Q16" s="694" t="e">
        <f t="shared" si="2"/>
        <v>#REF!</v>
      </c>
      <c r="R16" s="701" t="e">
        <f t="shared" si="2"/>
        <v>#REF!</v>
      </c>
    </row>
    <row r="17" spans="1:18">
      <c r="B17" s="702" t="s">
        <v>319</v>
      </c>
      <c r="C17" s="379"/>
      <c r="D17" s="379"/>
      <c r="E17" s="379"/>
      <c r="F17" s="379"/>
      <c r="G17" s="379"/>
      <c r="H17" s="379"/>
      <c r="I17" s="694" t="e">
        <f>+I7</f>
        <v>#REF!</v>
      </c>
      <c r="J17" s="694" t="e">
        <f t="shared" si="2"/>
        <v>#REF!</v>
      </c>
      <c r="K17" s="694" t="e">
        <f t="shared" si="2"/>
        <v>#REF!</v>
      </c>
      <c r="L17" s="694" t="e">
        <f t="shared" si="2"/>
        <v>#REF!</v>
      </c>
      <c r="M17" s="694" t="e">
        <f t="shared" si="2"/>
        <v>#REF!</v>
      </c>
      <c r="N17" s="694" t="e">
        <f t="shared" si="2"/>
        <v>#REF!</v>
      </c>
      <c r="O17" s="694" t="e">
        <f t="shared" si="2"/>
        <v>#REF!</v>
      </c>
      <c r="P17" s="694" t="e">
        <f t="shared" si="2"/>
        <v>#REF!</v>
      </c>
      <c r="Q17" s="694" t="e">
        <f t="shared" si="2"/>
        <v>#REF!</v>
      </c>
      <c r="R17" s="701" t="e">
        <f t="shared" si="2"/>
        <v>#REF!</v>
      </c>
    </row>
    <row r="18" spans="1:18">
      <c r="B18" s="703" t="s">
        <v>320</v>
      </c>
      <c r="C18" s="695" t="e">
        <f>+C8</f>
        <v>#REF!</v>
      </c>
      <c r="D18" s="695"/>
      <c r="E18" s="695"/>
      <c r="F18" s="695" t="e">
        <f>+C18*0.2</f>
        <v>#REF!</v>
      </c>
      <c r="G18" s="695" t="e">
        <f>+C18*0.4</f>
        <v>#REF!</v>
      </c>
      <c r="H18" s="695" t="e">
        <f>+C18*0.4</f>
        <v>#REF!</v>
      </c>
      <c r="I18" s="695"/>
      <c r="J18" s="695"/>
      <c r="K18" s="695"/>
      <c r="L18" s="695"/>
      <c r="M18" s="695"/>
      <c r="N18" s="695"/>
      <c r="O18" s="695"/>
      <c r="P18" s="695"/>
      <c r="Q18" s="695"/>
      <c r="R18" s="696"/>
    </row>
    <row r="19" spans="1:18" ht="19.5" customHeight="1" thickBot="1">
      <c r="B19" s="706" t="s">
        <v>1443</v>
      </c>
      <c r="C19" s="697" t="e">
        <f>+C9</f>
        <v>#REF!</v>
      </c>
      <c r="D19" s="698"/>
      <c r="E19" s="698"/>
      <c r="F19" s="698" t="e">
        <f>+C19*0.2</f>
        <v>#REF!</v>
      </c>
      <c r="G19" s="698" t="e">
        <f>+C19*0.4</f>
        <v>#REF!</v>
      </c>
      <c r="H19" s="698" t="e">
        <f>+C19*0.4</f>
        <v>#REF!</v>
      </c>
      <c r="I19" s="699" t="e">
        <f>+I16-I17</f>
        <v>#REF!</v>
      </c>
      <c r="J19" s="699" t="e">
        <f t="shared" ref="J19:R19" si="3">+J16-J17</f>
        <v>#REF!</v>
      </c>
      <c r="K19" s="699" t="e">
        <f t="shared" si="3"/>
        <v>#REF!</v>
      </c>
      <c r="L19" s="699" t="e">
        <f t="shared" si="3"/>
        <v>#REF!</v>
      </c>
      <c r="M19" s="699" t="e">
        <f t="shared" si="3"/>
        <v>#REF!</v>
      </c>
      <c r="N19" s="699" t="e">
        <f t="shared" si="3"/>
        <v>#REF!</v>
      </c>
      <c r="O19" s="699" t="e">
        <f t="shared" si="3"/>
        <v>#REF!</v>
      </c>
      <c r="P19" s="699" t="e">
        <f t="shared" si="3"/>
        <v>#REF!</v>
      </c>
      <c r="Q19" s="699" t="e">
        <f t="shared" si="3"/>
        <v>#REF!</v>
      </c>
      <c r="R19" s="700" t="e">
        <f t="shared" si="3"/>
        <v>#REF!</v>
      </c>
    </row>
    <row r="20" spans="1:18" ht="17.25" thickTop="1" thickBot="1">
      <c r="B20" s="705" t="s">
        <v>370</v>
      </c>
      <c r="C20" s="620" t="e">
        <f>IRR(E19:R19,0.1)</f>
        <v>#VALUE!</v>
      </c>
      <c r="D20" s="687"/>
      <c r="E20" s="687"/>
      <c r="F20" s="687"/>
      <c r="G20" s="687"/>
      <c r="H20" s="687"/>
      <c r="I20" s="688"/>
      <c r="J20" s="689"/>
      <c r="K20" s="689"/>
      <c r="L20" s="689"/>
      <c r="M20" s="689"/>
      <c r="N20" s="689"/>
      <c r="O20" s="689"/>
      <c r="P20" s="689"/>
      <c r="Q20" s="689"/>
      <c r="R20" s="690"/>
    </row>
    <row r="21" spans="1:18" ht="19.5" customHeight="1" thickTop="1" thickBot="1">
      <c r="B21" s="706" t="s">
        <v>1444</v>
      </c>
      <c r="C21" s="697" t="e">
        <f>C11</f>
        <v>#REF!</v>
      </c>
      <c r="D21" s="698"/>
      <c r="E21" s="698"/>
      <c r="F21" s="698" t="e">
        <f>+C21*0.2</f>
        <v>#REF!</v>
      </c>
      <c r="G21" s="698" t="e">
        <f>+C21*0.4</f>
        <v>#REF!</v>
      </c>
      <c r="H21" s="698" t="e">
        <f>+C21*0.4</f>
        <v>#REF!</v>
      </c>
      <c r="I21" s="699" t="e">
        <f t="shared" ref="I21:R21" si="4">+I19</f>
        <v>#REF!</v>
      </c>
      <c r="J21" s="699" t="e">
        <f t="shared" si="4"/>
        <v>#REF!</v>
      </c>
      <c r="K21" s="699" t="e">
        <f t="shared" si="4"/>
        <v>#REF!</v>
      </c>
      <c r="L21" s="699" t="e">
        <f t="shared" si="4"/>
        <v>#REF!</v>
      </c>
      <c r="M21" s="699" t="e">
        <f t="shared" si="4"/>
        <v>#REF!</v>
      </c>
      <c r="N21" s="699" t="e">
        <f t="shared" si="4"/>
        <v>#REF!</v>
      </c>
      <c r="O21" s="699" t="e">
        <f t="shared" si="4"/>
        <v>#REF!</v>
      </c>
      <c r="P21" s="699" t="e">
        <f t="shared" si="4"/>
        <v>#REF!</v>
      </c>
      <c r="Q21" s="699" t="e">
        <f t="shared" si="4"/>
        <v>#REF!</v>
      </c>
      <c r="R21" s="700" t="e">
        <f t="shared" si="4"/>
        <v>#REF!</v>
      </c>
    </row>
    <row r="22" spans="1:18" ht="38.25" customHeight="1" thickTop="1" thickBot="1">
      <c r="B22" s="705" t="s">
        <v>1168</v>
      </c>
      <c r="C22" s="620" t="e">
        <f>IRR(E21:R21,0.1)</f>
        <v>#VALUE!</v>
      </c>
      <c r="D22" s="687"/>
      <c r="E22" s="687"/>
      <c r="F22" s="687"/>
      <c r="G22" s="687"/>
      <c r="H22" s="687"/>
      <c r="I22" s="688"/>
      <c r="J22" s="689"/>
      <c r="K22" s="689"/>
      <c r="L22" s="689"/>
      <c r="M22" s="689"/>
      <c r="N22" s="689"/>
      <c r="O22" s="689"/>
      <c r="P22" s="689"/>
      <c r="Q22" s="689"/>
      <c r="R22" s="690"/>
    </row>
    <row r="23" spans="1:18" ht="15.75" thickTop="1">
      <c r="B23" s="624"/>
    </row>
    <row r="24" spans="1:18" ht="16.5" thickBot="1">
      <c r="A24" s="626">
        <v>3</v>
      </c>
      <c r="B24" s="707" t="s">
        <v>1699</v>
      </c>
    </row>
    <row r="25" spans="1:18" ht="16.5" thickTop="1">
      <c r="B25" s="708" t="s">
        <v>317</v>
      </c>
      <c r="C25" s="692" t="s">
        <v>1445</v>
      </c>
      <c r="D25" s="692">
        <v>-5</v>
      </c>
      <c r="E25" s="692">
        <v>-4</v>
      </c>
      <c r="F25" s="692">
        <v>-3</v>
      </c>
      <c r="G25" s="692">
        <v>-2</v>
      </c>
      <c r="H25" s="692">
        <v>-1</v>
      </c>
      <c r="I25" s="692">
        <v>1</v>
      </c>
      <c r="J25" s="692">
        <v>2</v>
      </c>
      <c r="K25" s="692">
        <v>3</v>
      </c>
      <c r="L25" s="692">
        <v>4</v>
      </c>
      <c r="M25" s="692">
        <v>5</v>
      </c>
      <c r="N25" s="692">
        <v>6</v>
      </c>
      <c r="O25" s="692">
        <v>7</v>
      </c>
      <c r="P25" s="692">
        <v>8</v>
      </c>
      <c r="Q25" s="692">
        <v>9</v>
      </c>
      <c r="R25" s="693">
        <v>10</v>
      </c>
    </row>
    <row r="26" spans="1:18">
      <c r="B26" s="702" t="s">
        <v>318</v>
      </c>
      <c r="C26" s="694"/>
      <c r="D26" s="694"/>
      <c r="E26" s="694"/>
      <c r="F26" s="694"/>
      <c r="G26" s="694"/>
      <c r="H26" s="694"/>
      <c r="I26" s="694" t="e">
        <f>+I16</f>
        <v>#REF!</v>
      </c>
      <c r="J26" s="694" t="e">
        <f t="shared" ref="J26:R27" si="5">+J16</f>
        <v>#REF!</v>
      </c>
      <c r="K26" s="694" t="e">
        <f t="shared" si="5"/>
        <v>#REF!</v>
      </c>
      <c r="L26" s="694" t="e">
        <f t="shared" si="5"/>
        <v>#REF!</v>
      </c>
      <c r="M26" s="694" t="e">
        <f t="shared" si="5"/>
        <v>#REF!</v>
      </c>
      <c r="N26" s="694" t="e">
        <f t="shared" si="5"/>
        <v>#REF!</v>
      </c>
      <c r="O26" s="694" t="e">
        <f t="shared" si="5"/>
        <v>#REF!</v>
      </c>
      <c r="P26" s="694" t="e">
        <f t="shared" si="5"/>
        <v>#REF!</v>
      </c>
      <c r="Q26" s="694" t="e">
        <f t="shared" si="5"/>
        <v>#REF!</v>
      </c>
      <c r="R26" s="701" t="e">
        <f t="shared" si="5"/>
        <v>#REF!</v>
      </c>
    </row>
    <row r="27" spans="1:18">
      <c r="B27" s="702" t="s">
        <v>319</v>
      </c>
      <c r="C27" s="379"/>
      <c r="D27" s="379"/>
      <c r="E27" s="379"/>
      <c r="F27" s="379"/>
      <c r="G27" s="379"/>
      <c r="H27" s="379"/>
      <c r="I27" s="694" t="e">
        <f>+I17</f>
        <v>#REF!</v>
      </c>
      <c r="J27" s="694" t="e">
        <f t="shared" si="5"/>
        <v>#REF!</v>
      </c>
      <c r="K27" s="694" t="e">
        <f t="shared" si="5"/>
        <v>#REF!</v>
      </c>
      <c r="L27" s="694" t="e">
        <f t="shared" si="5"/>
        <v>#REF!</v>
      </c>
      <c r="M27" s="694" t="e">
        <f t="shared" si="5"/>
        <v>#REF!</v>
      </c>
      <c r="N27" s="694" t="e">
        <f t="shared" si="5"/>
        <v>#REF!</v>
      </c>
      <c r="O27" s="694" t="e">
        <f t="shared" si="5"/>
        <v>#REF!</v>
      </c>
      <c r="P27" s="694" t="e">
        <f t="shared" si="5"/>
        <v>#REF!</v>
      </c>
      <c r="Q27" s="694" t="e">
        <f t="shared" si="5"/>
        <v>#REF!</v>
      </c>
      <c r="R27" s="701" t="e">
        <f t="shared" si="5"/>
        <v>#REF!</v>
      </c>
    </row>
    <row r="28" spans="1:18">
      <c r="B28" s="703" t="s">
        <v>320</v>
      </c>
      <c r="C28" s="695" t="e">
        <f>+C29</f>
        <v>#REF!</v>
      </c>
      <c r="D28" s="695"/>
      <c r="E28" s="695" t="e">
        <f>+C28*0.1</f>
        <v>#REF!</v>
      </c>
      <c r="F28" s="695" t="e">
        <f>+C28*0.2</f>
        <v>#REF!</v>
      </c>
      <c r="G28" s="695" t="e">
        <f>+C28*0.35</f>
        <v>#REF!</v>
      </c>
      <c r="H28" s="695" t="e">
        <f>+C28*0.35</f>
        <v>#REF!</v>
      </c>
      <c r="I28" s="695"/>
      <c r="J28" s="695"/>
      <c r="K28" s="695"/>
      <c r="L28" s="695"/>
      <c r="M28" s="695"/>
      <c r="N28" s="695"/>
      <c r="O28" s="695"/>
      <c r="P28" s="695"/>
      <c r="Q28" s="695"/>
      <c r="R28" s="696"/>
    </row>
    <row r="29" spans="1:18" ht="16.5" thickBot="1">
      <c r="B29" s="706" t="s">
        <v>1443</v>
      </c>
      <c r="C29" s="697" t="e">
        <f>+C9</f>
        <v>#REF!</v>
      </c>
      <c r="D29" s="698"/>
      <c r="E29" s="698" t="e">
        <f>+C29*0.1</f>
        <v>#REF!</v>
      </c>
      <c r="F29" s="698" t="e">
        <f>+C29*0.2</f>
        <v>#REF!</v>
      </c>
      <c r="G29" s="698" t="e">
        <f>+C29*0.35</f>
        <v>#REF!</v>
      </c>
      <c r="H29" s="698" t="e">
        <f>+C29*0.35</f>
        <v>#REF!</v>
      </c>
      <c r="I29" s="699" t="e">
        <f>+I26-I27</f>
        <v>#REF!</v>
      </c>
      <c r="J29" s="699" t="e">
        <f t="shared" ref="J29:R29" si="6">+J26-J27</f>
        <v>#REF!</v>
      </c>
      <c r="K29" s="699" t="e">
        <f t="shared" si="6"/>
        <v>#REF!</v>
      </c>
      <c r="L29" s="699" t="e">
        <f t="shared" si="6"/>
        <v>#REF!</v>
      </c>
      <c r="M29" s="699" t="e">
        <f t="shared" si="6"/>
        <v>#REF!</v>
      </c>
      <c r="N29" s="699" t="e">
        <f t="shared" si="6"/>
        <v>#REF!</v>
      </c>
      <c r="O29" s="699" t="e">
        <f t="shared" si="6"/>
        <v>#REF!</v>
      </c>
      <c r="P29" s="699" t="e">
        <f t="shared" si="6"/>
        <v>#REF!</v>
      </c>
      <c r="Q29" s="699" t="e">
        <f t="shared" si="6"/>
        <v>#REF!</v>
      </c>
      <c r="R29" s="700" t="e">
        <f t="shared" si="6"/>
        <v>#REF!</v>
      </c>
    </row>
    <row r="30" spans="1:18" ht="17.25" thickTop="1" thickBot="1">
      <c r="B30" s="705" t="s">
        <v>370</v>
      </c>
      <c r="C30" s="620" t="e">
        <f>IRR(E29:R29,0.1)</f>
        <v>#VALUE!</v>
      </c>
      <c r="D30" s="687"/>
      <c r="E30" s="687"/>
      <c r="F30" s="687"/>
      <c r="G30" s="687"/>
      <c r="H30" s="687"/>
      <c r="I30" s="688"/>
      <c r="J30" s="689"/>
      <c r="K30" s="689"/>
      <c r="L30" s="689"/>
      <c r="M30" s="689"/>
      <c r="N30" s="689"/>
      <c r="O30" s="689"/>
      <c r="P30" s="689"/>
      <c r="Q30" s="689"/>
      <c r="R30" s="690"/>
    </row>
    <row r="31" spans="1:18" ht="17.25" thickTop="1" thickBot="1">
      <c r="B31" s="706" t="s">
        <v>1444</v>
      </c>
      <c r="C31" s="697" t="e">
        <f>C21</f>
        <v>#REF!</v>
      </c>
      <c r="D31" s="698"/>
      <c r="E31" s="698" t="e">
        <f>+C31*0.1</f>
        <v>#REF!</v>
      </c>
      <c r="F31" s="698" t="e">
        <f>+C31*0.2</f>
        <v>#REF!</v>
      </c>
      <c r="G31" s="698" t="e">
        <f>+C31*0.35</f>
        <v>#REF!</v>
      </c>
      <c r="H31" s="698" t="e">
        <f>+C31*0.35</f>
        <v>#REF!</v>
      </c>
      <c r="I31" s="699" t="e">
        <f t="shared" ref="I31:R31" si="7">+I29</f>
        <v>#REF!</v>
      </c>
      <c r="J31" s="699" t="e">
        <f t="shared" si="7"/>
        <v>#REF!</v>
      </c>
      <c r="K31" s="699" t="e">
        <f t="shared" si="7"/>
        <v>#REF!</v>
      </c>
      <c r="L31" s="699" t="e">
        <f t="shared" si="7"/>
        <v>#REF!</v>
      </c>
      <c r="M31" s="699" t="e">
        <f t="shared" si="7"/>
        <v>#REF!</v>
      </c>
      <c r="N31" s="699" t="e">
        <f t="shared" si="7"/>
        <v>#REF!</v>
      </c>
      <c r="O31" s="699" t="e">
        <f t="shared" si="7"/>
        <v>#REF!</v>
      </c>
      <c r="P31" s="699" t="e">
        <f t="shared" si="7"/>
        <v>#REF!</v>
      </c>
      <c r="Q31" s="699" t="e">
        <f t="shared" si="7"/>
        <v>#REF!</v>
      </c>
      <c r="R31" s="700" t="e">
        <f t="shared" si="7"/>
        <v>#REF!</v>
      </c>
    </row>
    <row r="32" spans="1:18" ht="17.25" thickTop="1" thickBot="1">
      <c r="B32" s="705" t="s">
        <v>1168</v>
      </c>
      <c r="C32" s="620" t="e">
        <f>IRR(E31:R31,0.1)</f>
        <v>#VALUE!</v>
      </c>
      <c r="D32" s="687"/>
      <c r="E32" s="687"/>
      <c r="F32" s="687"/>
      <c r="G32" s="687"/>
      <c r="H32" s="687"/>
      <c r="I32" s="688"/>
      <c r="J32" s="689"/>
      <c r="K32" s="689"/>
      <c r="L32" s="689"/>
      <c r="M32" s="689"/>
      <c r="N32" s="689"/>
      <c r="O32" s="689"/>
      <c r="P32" s="689"/>
      <c r="Q32" s="689"/>
      <c r="R32" s="690"/>
    </row>
    <row r="33" ht="15.75" thickTop="1"/>
  </sheetData>
  <phoneticPr fontId="0" type="noConversion"/>
  <hyperlinks>
    <hyperlink ref="A1" location="'فهرس الدراسة للاوراق'!A1" display="'فهرس الدراسة للاوراق'!A1"/>
  </hyperlinks>
  <printOptions horizontalCentered="1" verticalCentered="1"/>
  <pageMargins left="0.23622047244094491" right="0.23622047244094491" top="0.6692913385826772" bottom="0.39370078740157483" header="1.3779527559055118" footer="0.51181102362204722"/>
  <pageSetup paperSize="9" scale="38" orientation="landscape" horizontalDpi="4294967292" r:id="rId1"/>
  <headerFooter alignWithMargins="0">
    <oddHeader>&amp;C&amp;"Arabic Transparent,Bold"&amp;16ص (84)
جدول رقم (38)
الحالة الأساسية</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7">
    <tabColor rgb="FF00B0F0"/>
    <pageSetUpPr fitToPage="1"/>
  </sheetPr>
  <dimension ref="A1:R65"/>
  <sheetViews>
    <sheetView showGridLines="0" rightToLeft="1" view="pageBreakPreview" topLeftCell="A28" zoomScaleSheetLayoutView="100" workbookViewId="0">
      <selection activeCell="J14" sqref="J14"/>
    </sheetView>
  </sheetViews>
  <sheetFormatPr defaultRowHeight="15"/>
  <cols>
    <col min="1" max="1" width="11.75" style="184" customWidth="1"/>
    <col min="2" max="2" width="25.5" style="184" customWidth="1"/>
    <col min="3" max="3" width="19.5" style="184" customWidth="1"/>
    <col min="4" max="4" width="6" style="184" customWidth="1"/>
    <col min="5" max="6" width="18" style="184" customWidth="1"/>
    <col min="7" max="18" width="19.5" style="184" customWidth="1"/>
    <col min="19" max="16384" width="9" style="184"/>
  </cols>
  <sheetData>
    <row r="1" spans="1:18" s="737" customFormat="1" ht="18">
      <c r="A1" s="838" t="s">
        <v>1238</v>
      </c>
    </row>
    <row r="2" spans="1:18" ht="15.75" thickBot="1"/>
    <row r="3" spans="1:18" ht="29.25" customHeight="1" thickBot="1">
      <c r="B3" s="2" t="s">
        <v>1448</v>
      </c>
      <c r="C3" s="593"/>
      <c r="D3" s="593"/>
      <c r="E3" s="593"/>
      <c r="F3" s="593"/>
      <c r="G3" s="593"/>
      <c r="H3" s="593"/>
      <c r="I3" s="593"/>
      <c r="J3" s="593"/>
      <c r="K3" s="593"/>
      <c r="L3" s="593"/>
      <c r="M3" s="593"/>
      <c r="N3" s="593"/>
      <c r="O3" s="593"/>
      <c r="P3" s="593"/>
      <c r="Q3" s="593"/>
      <c r="R3" s="594"/>
    </row>
    <row r="4" spans="1:18" ht="16.5" thickBot="1">
      <c r="B4" s="1" t="s">
        <v>1451</v>
      </c>
    </row>
    <row r="5" spans="1:18" ht="16.5" thickTop="1">
      <c r="B5" s="595" t="s">
        <v>317</v>
      </c>
      <c r="C5" s="596"/>
      <c r="D5" s="596"/>
      <c r="E5" s="596"/>
      <c r="F5" s="596"/>
      <c r="G5" s="596"/>
      <c r="H5" s="596"/>
      <c r="I5" s="596"/>
      <c r="J5" s="596"/>
      <c r="K5" s="596"/>
      <c r="L5" s="596"/>
      <c r="M5" s="596"/>
      <c r="N5" s="596"/>
      <c r="O5" s="596"/>
      <c r="P5" s="596"/>
      <c r="Q5" s="596"/>
      <c r="R5" s="597"/>
    </row>
    <row r="6" spans="1:18">
      <c r="A6" s="602">
        <v>0.9</v>
      </c>
      <c r="B6" s="599" t="s">
        <v>318</v>
      </c>
      <c r="C6" s="600"/>
      <c r="D6" s="600"/>
      <c r="E6" s="600"/>
      <c r="F6" s="600"/>
      <c r="G6" s="600"/>
      <c r="H6" s="600"/>
      <c r="I6" s="600" t="e">
        <f>+'تحليل الحساسية الاساسي'!I6*$A6</f>
        <v>#REF!</v>
      </c>
      <c r="J6" s="600" t="e">
        <f>+'تحليل الحساسية الاساسي'!J6*$A6</f>
        <v>#REF!</v>
      </c>
      <c r="K6" s="600" t="e">
        <f>+'تحليل الحساسية الاساسي'!K6*$A6</f>
        <v>#REF!</v>
      </c>
      <c r="L6" s="600" t="e">
        <f>+'تحليل الحساسية الاساسي'!L6*$A6</f>
        <v>#REF!</v>
      </c>
      <c r="M6" s="600" t="e">
        <f>+'تحليل الحساسية الاساسي'!M6*$A6</f>
        <v>#REF!</v>
      </c>
      <c r="N6" s="600" t="e">
        <f>+'تحليل الحساسية الاساسي'!N6*$A6</f>
        <v>#REF!</v>
      </c>
      <c r="O6" s="600" t="e">
        <f>+'تحليل الحساسية الاساسي'!O6*$A6</f>
        <v>#REF!</v>
      </c>
      <c r="P6" s="600" t="e">
        <f>+'تحليل الحساسية الاساسي'!P6*$A6</f>
        <v>#REF!</v>
      </c>
      <c r="Q6" s="600" t="e">
        <f>+'تحليل الحساسية الاساسي'!Q6*$A6</f>
        <v>#REF!</v>
      </c>
      <c r="R6" s="601" t="e">
        <f>+'تحليل الحساسية الاساسي'!R6*$A6</f>
        <v>#REF!</v>
      </c>
    </row>
    <row r="7" spans="1:18">
      <c r="A7" s="602">
        <v>1</v>
      </c>
      <c r="B7" s="599" t="s">
        <v>319</v>
      </c>
      <c r="C7" s="185"/>
      <c r="D7" s="185"/>
      <c r="E7" s="185"/>
      <c r="F7" s="185"/>
      <c r="G7" s="185"/>
      <c r="H7" s="185"/>
      <c r="I7" s="600" t="e">
        <f>+'تحليل الحساسية الاساسي'!I7*$A7</f>
        <v>#REF!</v>
      </c>
      <c r="J7" s="600" t="e">
        <f>+'تحليل الحساسية الاساسي'!J7*$A7</f>
        <v>#REF!</v>
      </c>
      <c r="K7" s="600" t="e">
        <f>+'تحليل الحساسية الاساسي'!K7*$A7</f>
        <v>#REF!</v>
      </c>
      <c r="L7" s="600" t="e">
        <f>+'تحليل الحساسية الاساسي'!L7*$A7</f>
        <v>#REF!</v>
      </c>
      <c r="M7" s="600" t="e">
        <f>+'تحليل الحساسية الاساسي'!M7*$A7</f>
        <v>#REF!</v>
      </c>
      <c r="N7" s="600" t="e">
        <f>+'تحليل الحساسية الاساسي'!N7*$A7</f>
        <v>#REF!</v>
      </c>
      <c r="O7" s="600" t="e">
        <f>+'تحليل الحساسية الاساسي'!O7*$A7</f>
        <v>#REF!</v>
      </c>
      <c r="P7" s="600" t="e">
        <f>+'تحليل الحساسية الاساسي'!P7*$A7</f>
        <v>#REF!</v>
      </c>
      <c r="Q7" s="600" t="e">
        <f>+'تحليل الحساسية الاساسي'!Q7*$A7</f>
        <v>#REF!</v>
      </c>
      <c r="R7" s="601" t="e">
        <f>+'تحليل الحساسية الاساسي'!R7*$A7</f>
        <v>#REF!</v>
      </c>
    </row>
    <row r="8" spans="1:18">
      <c r="B8" s="603" t="s">
        <v>320</v>
      </c>
      <c r="C8" s="604" t="e">
        <f>'تحليل الحساسية الاساسي'!C8</f>
        <v>#REF!</v>
      </c>
      <c r="D8" s="604"/>
      <c r="E8" s="604"/>
      <c r="F8" s="604"/>
      <c r="G8" s="604"/>
      <c r="H8" s="604"/>
      <c r="I8" s="604"/>
      <c r="J8" s="604"/>
      <c r="K8" s="604"/>
      <c r="L8" s="604"/>
      <c r="M8" s="604"/>
      <c r="N8" s="604"/>
      <c r="O8" s="604"/>
      <c r="P8" s="604"/>
      <c r="Q8" s="604"/>
      <c r="R8" s="605"/>
    </row>
    <row r="9" spans="1:18" ht="16.5" thickBot="1">
      <c r="B9" s="621" t="s">
        <v>1443</v>
      </c>
      <c r="C9" s="618" t="e">
        <f>'تحليل الحساسية الاساسي'!C9</f>
        <v>#REF!</v>
      </c>
      <c r="D9" s="608"/>
      <c r="E9" s="608"/>
      <c r="F9" s="608"/>
      <c r="G9" s="608"/>
      <c r="H9" s="608"/>
      <c r="I9" s="609" t="e">
        <f>+I6-I7</f>
        <v>#REF!</v>
      </c>
      <c r="J9" s="609" t="e">
        <f t="shared" ref="J9:R9" si="0">+J6-J7</f>
        <v>#REF!</v>
      </c>
      <c r="K9" s="609" t="e">
        <f t="shared" si="0"/>
        <v>#REF!</v>
      </c>
      <c r="L9" s="609" t="e">
        <f t="shared" si="0"/>
        <v>#REF!</v>
      </c>
      <c r="M9" s="609" t="e">
        <f t="shared" si="0"/>
        <v>#REF!</v>
      </c>
      <c r="N9" s="609" t="e">
        <f t="shared" si="0"/>
        <v>#REF!</v>
      </c>
      <c r="O9" s="609" t="e">
        <f t="shared" si="0"/>
        <v>#REF!</v>
      </c>
      <c r="P9" s="609" t="e">
        <f t="shared" si="0"/>
        <v>#REF!</v>
      </c>
      <c r="Q9" s="609" t="e">
        <f t="shared" si="0"/>
        <v>#REF!</v>
      </c>
      <c r="R9" s="610" t="e">
        <f t="shared" si="0"/>
        <v>#REF!</v>
      </c>
    </row>
    <row r="10" spans="1:18" ht="17.25" thickTop="1" thickBot="1">
      <c r="B10" s="622" t="s">
        <v>370</v>
      </c>
      <c r="C10" s="612" t="e">
        <f>IRR(C9:R9,0.1)</f>
        <v>#VALUE!</v>
      </c>
      <c r="D10" s="613"/>
      <c r="E10" s="613"/>
      <c r="F10" s="613"/>
      <c r="G10" s="613"/>
      <c r="H10" s="613"/>
      <c r="I10" s="614"/>
      <c r="J10" s="615"/>
      <c r="K10" s="615"/>
      <c r="L10" s="615"/>
      <c r="M10" s="615"/>
      <c r="N10" s="615"/>
      <c r="O10" s="615"/>
      <c r="P10" s="615"/>
      <c r="Q10" s="615"/>
      <c r="R10" s="616"/>
    </row>
    <row r="11" spans="1:18" ht="17.25" thickTop="1" thickBot="1">
      <c r="B11" s="623" t="s">
        <v>1444</v>
      </c>
      <c r="C11" s="618" t="e">
        <f>'تحليل الحساسية الاساسي'!C11</f>
        <v>#REF!</v>
      </c>
      <c r="D11" s="608"/>
      <c r="E11" s="608"/>
      <c r="F11" s="608"/>
      <c r="G11" s="608"/>
      <c r="H11" s="608"/>
      <c r="I11" s="609" t="e">
        <f t="shared" ref="I11:R11" si="1">+I9</f>
        <v>#REF!</v>
      </c>
      <c r="J11" s="609" t="e">
        <f t="shared" si="1"/>
        <v>#REF!</v>
      </c>
      <c r="K11" s="609" t="e">
        <f t="shared" si="1"/>
        <v>#REF!</v>
      </c>
      <c r="L11" s="609" t="e">
        <f t="shared" si="1"/>
        <v>#REF!</v>
      </c>
      <c r="M11" s="609" t="e">
        <f t="shared" si="1"/>
        <v>#REF!</v>
      </c>
      <c r="N11" s="609" t="e">
        <f t="shared" si="1"/>
        <v>#REF!</v>
      </c>
      <c r="O11" s="609" t="e">
        <f t="shared" si="1"/>
        <v>#REF!</v>
      </c>
      <c r="P11" s="609" t="e">
        <f t="shared" si="1"/>
        <v>#REF!</v>
      </c>
      <c r="Q11" s="609" t="e">
        <f t="shared" si="1"/>
        <v>#REF!</v>
      </c>
      <c r="R11" s="610" t="e">
        <f t="shared" si="1"/>
        <v>#REF!</v>
      </c>
    </row>
    <row r="12" spans="1:18" ht="17.25" thickTop="1" thickBot="1">
      <c r="B12" s="622" t="s">
        <v>1168</v>
      </c>
      <c r="C12" s="612" t="e">
        <f>IRR(C11:R11,0.1)</f>
        <v>#VALUE!</v>
      </c>
      <c r="D12" s="613"/>
      <c r="E12" s="613"/>
      <c r="F12" s="613"/>
      <c r="G12" s="613"/>
      <c r="H12" s="613"/>
      <c r="I12" s="614"/>
      <c r="J12" s="615"/>
      <c r="K12" s="615"/>
      <c r="L12" s="615"/>
      <c r="M12" s="615"/>
      <c r="N12" s="615"/>
      <c r="O12" s="615"/>
      <c r="P12" s="615"/>
      <c r="Q12" s="615"/>
      <c r="R12" s="616"/>
    </row>
    <row r="13" spans="1:18" ht="15.75" thickTop="1">
      <c r="B13" s="624"/>
    </row>
    <row r="14" spans="1:18" ht="27.75" customHeight="1" thickBot="1">
      <c r="B14" s="1" t="s">
        <v>1452</v>
      </c>
    </row>
    <row r="15" spans="1:18" ht="16.5" thickTop="1">
      <c r="B15" s="595" t="s">
        <v>317</v>
      </c>
      <c r="C15" s="596" t="s">
        <v>1445</v>
      </c>
      <c r="D15" s="596">
        <v>-5</v>
      </c>
      <c r="E15" s="596">
        <v>-4</v>
      </c>
      <c r="F15" s="596">
        <v>-3</v>
      </c>
      <c r="G15" s="596">
        <v>-2</v>
      </c>
      <c r="H15" s="596">
        <v>-1</v>
      </c>
      <c r="I15" s="596">
        <v>1</v>
      </c>
      <c r="J15" s="596">
        <v>2</v>
      </c>
      <c r="K15" s="596">
        <v>3</v>
      </c>
      <c r="L15" s="596">
        <v>4</v>
      </c>
      <c r="M15" s="596">
        <v>5</v>
      </c>
      <c r="N15" s="596">
        <v>6</v>
      </c>
      <c r="O15" s="596">
        <v>7</v>
      </c>
      <c r="P15" s="596">
        <v>8</v>
      </c>
      <c r="Q15" s="596">
        <v>9</v>
      </c>
      <c r="R15" s="597">
        <v>10</v>
      </c>
    </row>
    <row r="16" spans="1:18">
      <c r="B16" s="599" t="s">
        <v>318</v>
      </c>
      <c r="C16" s="600"/>
      <c r="D16" s="600"/>
      <c r="E16" s="600"/>
      <c r="F16" s="600"/>
      <c r="G16" s="600"/>
      <c r="H16" s="600"/>
      <c r="I16" s="600" t="e">
        <f t="shared" ref="I16:R17" si="2">+I6</f>
        <v>#REF!</v>
      </c>
      <c r="J16" s="600" t="e">
        <f t="shared" si="2"/>
        <v>#REF!</v>
      </c>
      <c r="K16" s="600" t="e">
        <f t="shared" si="2"/>
        <v>#REF!</v>
      </c>
      <c r="L16" s="600" t="e">
        <f t="shared" si="2"/>
        <v>#REF!</v>
      </c>
      <c r="M16" s="600" t="e">
        <f t="shared" si="2"/>
        <v>#REF!</v>
      </c>
      <c r="N16" s="600" t="e">
        <f t="shared" si="2"/>
        <v>#REF!</v>
      </c>
      <c r="O16" s="600" t="e">
        <f t="shared" si="2"/>
        <v>#REF!</v>
      </c>
      <c r="P16" s="600" t="e">
        <f t="shared" si="2"/>
        <v>#REF!</v>
      </c>
      <c r="Q16" s="600" t="e">
        <f t="shared" si="2"/>
        <v>#REF!</v>
      </c>
      <c r="R16" s="601" t="e">
        <f t="shared" si="2"/>
        <v>#REF!</v>
      </c>
    </row>
    <row r="17" spans="2:18">
      <c r="B17" s="599" t="s">
        <v>319</v>
      </c>
      <c r="C17" s="185"/>
      <c r="D17" s="185"/>
      <c r="E17" s="185"/>
      <c r="F17" s="185"/>
      <c r="G17" s="185"/>
      <c r="H17" s="185"/>
      <c r="I17" s="600" t="e">
        <f t="shared" si="2"/>
        <v>#REF!</v>
      </c>
      <c r="J17" s="600" t="e">
        <f t="shared" si="2"/>
        <v>#REF!</v>
      </c>
      <c r="K17" s="600" t="e">
        <f t="shared" si="2"/>
        <v>#REF!</v>
      </c>
      <c r="L17" s="600" t="e">
        <f t="shared" si="2"/>
        <v>#REF!</v>
      </c>
      <c r="M17" s="600" t="e">
        <f t="shared" si="2"/>
        <v>#REF!</v>
      </c>
      <c r="N17" s="600" t="e">
        <f t="shared" si="2"/>
        <v>#REF!</v>
      </c>
      <c r="O17" s="600" t="e">
        <f t="shared" si="2"/>
        <v>#REF!</v>
      </c>
      <c r="P17" s="600" t="e">
        <f t="shared" si="2"/>
        <v>#REF!</v>
      </c>
      <c r="Q17" s="600" t="e">
        <f t="shared" si="2"/>
        <v>#REF!</v>
      </c>
      <c r="R17" s="601" t="e">
        <f t="shared" si="2"/>
        <v>#REF!</v>
      </c>
    </row>
    <row r="18" spans="2:18">
      <c r="B18" s="603" t="s">
        <v>320</v>
      </c>
      <c r="C18" s="604" t="e">
        <f>+C19</f>
        <v>#REF!</v>
      </c>
      <c r="D18" s="604"/>
      <c r="E18" s="604"/>
      <c r="F18" s="604" t="e">
        <f>+C18*0.2</f>
        <v>#REF!</v>
      </c>
      <c r="G18" s="604" t="e">
        <f>+C18*0.4</f>
        <v>#REF!</v>
      </c>
      <c r="H18" s="604" t="e">
        <f>+C18*0.4</f>
        <v>#REF!</v>
      </c>
      <c r="I18" s="604"/>
      <c r="J18" s="604"/>
      <c r="K18" s="604"/>
      <c r="L18" s="604"/>
      <c r="M18" s="604"/>
      <c r="N18" s="604"/>
      <c r="O18" s="604"/>
      <c r="P18" s="604"/>
      <c r="Q18" s="604"/>
      <c r="R18" s="605"/>
    </row>
    <row r="19" spans="2:18" ht="16.5" thickBot="1">
      <c r="B19" s="623" t="s">
        <v>1443</v>
      </c>
      <c r="C19" s="607" t="e">
        <f>+C9</f>
        <v>#REF!</v>
      </c>
      <c r="D19" s="608"/>
      <c r="E19" s="608"/>
      <c r="F19" s="608" t="e">
        <f>+C19*0.2</f>
        <v>#REF!</v>
      </c>
      <c r="G19" s="608" t="e">
        <f>+C19*0.4</f>
        <v>#REF!</v>
      </c>
      <c r="H19" s="608" t="e">
        <f>+C19*0.4</f>
        <v>#REF!</v>
      </c>
      <c r="I19" s="609" t="e">
        <f>+I16-I17</f>
        <v>#REF!</v>
      </c>
      <c r="J19" s="609" t="e">
        <f t="shared" ref="J19:R19" si="3">+J16-J17</f>
        <v>#REF!</v>
      </c>
      <c r="K19" s="609" t="e">
        <f t="shared" si="3"/>
        <v>#REF!</v>
      </c>
      <c r="L19" s="609" t="e">
        <f t="shared" si="3"/>
        <v>#REF!</v>
      </c>
      <c r="M19" s="609" t="e">
        <f t="shared" si="3"/>
        <v>#REF!</v>
      </c>
      <c r="N19" s="609" t="e">
        <f t="shared" si="3"/>
        <v>#REF!</v>
      </c>
      <c r="O19" s="609" t="e">
        <f t="shared" si="3"/>
        <v>#REF!</v>
      </c>
      <c r="P19" s="609" t="e">
        <f t="shared" si="3"/>
        <v>#REF!</v>
      </c>
      <c r="Q19" s="609" t="e">
        <f t="shared" si="3"/>
        <v>#REF!</v>
      </c>
      <c r="R19" s="610" t="e">
        <f t="shared" si="3"/>
        <v>#REF!</v>
      </c>
    </row>
    <row r="20" spans="2:18" ht="17.25" thickTop="1" thickBot="1">
      <c r="B20" s="622" t="s">
        <v>370</v>
      </c>
      <c r="C20" s="612" t="e">
        <f>IRR(E19:R19,0.1)</f>
        <v>#VALUE!</v>
      </c>
      <c r="D20" s="613"/>
      <c r="E20" s="613"/>
      <c r="F20" s="613"/>
      <c r="G20" s="613"/>
      <c r="H20" s="613"/>
      <c r="I20" s="614"/>
      <c r="J20" s="615"/>
      <c r="K20" s="615"/>
      <c r="L20" s="615"/>
      <c r="M20" s="615"/>
      <c r="N20" s="615"/>
      <c r="O20" s="615"/>
      <c r="P20" s="615"/>
      <c r="Q20" s="615"/>
      <c r="R20" s="616"/>
    </row>
    <row r="21" spans="2:18" ht="17.25" thickTop="1" thickBot="1">
      <c r="B21" s="623" t="s">
        <v>1444</v>
      </c>
      <c r="C21" s="607" t="e">
        <f>C11</f>
        <v>#REF!</v>
      </c>
      <c r="D21" s="608"/>
      <c r="E21" s="608"/>
      <c r="F21" s="608" t="e">
        <f>+C21*0.2</f>
        <v>#REF!</v>
      </c>
      <c r="G21" s="608" t="e">
        <f>+C21*0.4</f>
        <v>#REF!</v>
      </c>
      <c r="H21" s="608" t="e">
        <f>+C21*0.4</f>
        <v>#REF!</v>
      </c>
      <c r="I21" s="609" t="e">
        <f t="shared" ref="I21:R21" si="4">+I19</f>
        <v>#REF!</v>
      </c>
      <c r="J21" s="609" t="e">
        <f t="shared" si="4"/>
        <v>#REF!</v>
      </c>
      <c r="K21" s="609" t="e">
        <f t="shared" si="4"/>
        <v>#REF!</v>
      </c>
      <c r="L21" s="609" t="e">
        <f t="shared" si="4"/>
        <v>#REF!</v>
      </c>
      <c r="M21" s="609" t="e">
        <f t="shared" si="4"/>
        <v>#REF!</v>
      </c>
      <c r="N21" s="609" t="e">
        <f t="shared" si="4"/>
        <v>#REF!</v>
      </c>
      <c r="O21" s="609" t="e">
        <f t="shared" si="4"/>
        <v>#REF!</v>
      </c>
      <c r="P21" s="609" t="e">
        <f t="shared" si="4"/>
        <v>#REF!</v>
      </c>
      <c r="Q21" s="609" t="e">
        <f t="shared" si="4"/>
        <v>#REF!</v>
      </c>
      <c r="R21" s="610" t="e">
        <f t="shared" si="4"/>
        <v>#REF!</v>
      </c>
    </row>
    <row r="22" spans="2:18" ht="17.25" thickTop="1" thickBot="1">
      <c r="B22" s="622" t="s">
        <v>1168</v>
      </c>
      <c r="C22" s="612" t="e">
        <f>IRR(E21:R21,0.1)</f>
        <v>#VALUE!</v>
      </c>
      <c r="D22" s="613"/>
      <c r="E22" s="613"/>
      <c r="F22" s="613"/>
      <c r="G22" s="613"/>
      <c r="H22" s="613"/>
      <c r="I22" s="614"/>
      <c r="J22" s="615"/>
      <c r="K22" s="615"/>
      <c r="L22" s="615"/>
      <c r="M22" s="615"/>
      <c r="N22" s="615"/>
      <c r="O22" s="615"/>
      <c r="P22" s="615"/>
      <c r="Q22" s="615"/>
      <c r="R22" s="616"/>
    </row>
    <row r="23" spans="2:18" ht="15.75" thickTop="1"/>
    <row r="24" spans="2:18" ht="16.5" thickBot="1">
      <c r="B24" s="1" t="s">
        <v>1447</v>
      </c>
    </row>
    <row r="25" spans="2:18" ht="16.5" thickTop="1">
      <c r="B25" s="595" t="s">
        <v>317</v>
      </c>
      <c r="C25" s="596" t="s">
        <v>1445</v>
      </c>
      <c r="D25" s="596">
        <v>-5</v>
      </c>
      <c r="E25" s="596">
        <v>-4</v>
      </c>
      <c r="F25" s="596">
        <v>-3</v>
      </c>
      <c r="G25" s="596">
        <v>-2</v>
      </c>
      <c r="H25" s="596">
        <v>-1</v>
      </c>
      <c r="I25" s="596">
        <v>1</v>
      </c>
      <c r="J25" s="596">
        <v>2</v>
      </c>
      <c r="K25" s="596">
        <v>3</v>
      </c>
      <c r="L25" s="596">
        <v>4</v>
      </c>
      <c r="M25" s="596">
        <v>5</v>
      </c>
      <c r="N25" s="596">
        <v>6</v>
      </c>
      <c r="O25" s="596">
        <v>7</v>
      </c>
      <c r="P25" s="596">
        <v>8</v>
      </c>
      <c r="Q25" s="596">
        <v>9</v>
      </c>
      <c r="R25" s="597">
        <v>10</v>
      </c>
    </row>
    <row r="26" spans="2:18">
      <c r="B26" s="599" t="s">
        <v>318</v>
      </c>
      <c r="C26" s="600"/>
      <c r="D26" s="600"/>
      <c r="E26" s="600"/>
      <c r="F26" s="600"/>
      <c r="G26" s="600"/>
      <c r="H26" s="600"/>
      <c r="I26" s="600" t="e">
        <f t="shared" ref="I26:R27" si="5">+I16</f>
        <v>#REF!</v>
      </c>
      <c r="J26" s="600" t="e">
        <f t="shared" si="5"/>
        <v>#REF!</v>
      </c>
      <c r="K26" s="600" t="e">
        <f t="shared" si="5"/>
        <v>#REF!</v>
      </c>
      <c r="L26" s="600" t="e">
        <f t="shared" si="5"/>
        <v>#REF!</v>
      </c>
      <c r="M26" s="600" t="e">
        <f t="shared" si="5"/>
        <v>#REF!</v>
      </c>
      <c r="N26" s="600" t="e">
        <f t="shared" si="5"/>
        <v>#REF!</v>
      </c>
      <c r="O26" s="600" t="e">
        <f t="shared" si="5"/>
        <v>#REF!</v>
      </c>
      <c r="P26" s="600" t="e">
        <f t="shared" si="5"/>
        <v>#REF!</v>
      </c>
      <c r="Q26" s="600" t="e">
        <f t="shared" si="5"/>
        <v>#REF!</v>
      </c>
      <c r="R26" s="601" t="e">
        <f t="shared" si="5"/>
        <v>#REF!</v>
      </c>
    </row>
    <row r="27" spans="2:18">
      <c r="B27" s="599" t="s">
        <v>319</v>
      </c>
      <c r="C27" s="185"/>
      <c r="D27" s="185"/>
      <c r="E27" s="185"/>
      <c r="F27" s="185"/>
      <c r="G27" s="185"/>
      <c r="H27" s="185"/>
      <c r="I27" s="600" t="e">
        <f t="shared" si="5"/>
        <v>#REF!</v>
      </c>
      <c r="J27" s="600" t="e">
        <f t="shared" si="5"/>
        <v>#REF!</v>
      </c>
      <c r="K27" s="600" t="e">
        <f t="shared" si="5"/>
        <v>#REF!</v>
      </c>
      <c r="L27" s="600" t="e">
        <f t="shared" si="5"/>
        <v>#REF!</v>
      </c>
      <c r="M27" s="600" t="e">
        <f t="shared" si="5"/>
        <v>#REF!</v>
      </c>
      <c r="N27" s="600" t="e">
        <f t="shared" si="5"/>
        <v>#REF!</v>
      </c>
      <c r="O27" s="600" t="e">
        <f t="shared" si="5"/>
        <v>#REF!</v>
      </c>
      <c r="P27" s="600" t="e">
        <f t="shared" si="5"/>
        <v>#REF!</v>
      </c>
      <c r="Q27" s="600" t="e">
        <f t="shared" si="5"/>
        <v>#REF!</v>
      </c>
      <c r="R27" s="601" t="e">
        <f t="shared" si="5"/>
        <v>#REF!</v>
      </c>
    </row>
    <row r="28" spans="2:18">
      <c r="B28" s="603" t="s">
        <v>320</v>
      </c>
      <c r="C28" s="604" t="e">
        <f>+C29</f>
        <v>#REF!</v>
      </c>
      <c r="D28" s="604"/>
      <c r="E28" s="604" t="e">
        <f>+C28*0.1</f>
        <v>#REF!</v>
      </c>
      <c r="F28" s="604" t="e">
        <f>+C28*0.2</f>
        <v>#REF!</v>
      </c>
      <c r="G28" s="604" t="e">
        <f>+C28*0.35</f>
        <v>#REF!</v>
      </c>
      <c r="H28" s="604" t="e">
        <f>+C28*0.35</f>
        <v>#REF!</v>
      </c>
      <c r="I28" s="604"/>
      <c r="J28" s="604"/>
      <c r="K28" s="604"/>
      <c r="L28" s="604"/>
      <c r="M28" s="604"/>
      <c r="N28" s="604"/>
      <c r="O28" s="604"/>
      <c r="P28" s="604"/>
      <c r="Q28" s="604"/>
      <c r="R28" s="605"/>
    </row>
    <row r="29" spans="2:18" ht="16.5" thickBot="1">
      <c r="B29" s="617" t="s">
        <v>1443</v>
      </c>
      <c r="C29" s="607" t="e">
        <f>+C9</f>
        <v>#REF!</v>
      </c>
      <c r="D29" s="608"/>
      <c r="E29" s="608" t="e">
        <f>+C29*0.1</f>
        <v>#REF!</v>
      </c>
      <c r="F29" s="608" t="e">
        <f>+C29*0.2</f>
        <v>#REF!</v>
      </c>
      <c r="G29" s="608" t="e">
        <f>+C29*0.35</f>
        <v>#REF!</v>
      </c>
      <c r="H29" s="608" t="e">
        <f>+C29*0.35</f>
        <v>#REF!</v>
      </c>
      <c r="I29" s="609" t="e">
        <f>+I26-I27</f>
        <v>#REF!</v>
      </c>
      <c r="J29" s="609" t="e">
        <f t="shared" ref="J29:R29" si="6">+J26-J27</f>
        <v>#REF!</v>
      </c>
      <c r="K29" s="609" t="e">
        <f t="shared" si="6"/>
        <v>#REF!</v>
      </c>
      <c r="L29" s="609" t="e">
        <f t="shared" si="6"/>
        <v>#REF!</v>
      </c>
      <c r="M29" s="609" t="e">
        <f t="shared" si="6"/>
        <v>#REF!</v>
      </c>
      <c r="N29" s="609" t="e">
        <f t="shared" si="6"/>
        <v>#REF!</v>
      </c>
      <c r="O29" s="609" t="e">
        <f t="shared" si="6"/>
        <v>#REF!</v>
      </c>
      <c r="P29" s="609" t="e">
        <f t="shared" si="6"/>
        <v>#REF!</v>
      </c>
      <c r="Q29" s="609" t="e">
        <f t="shared" si="6"/>
        <v>#REF!</v>
      </c>
      <c r="R29" s="610" t="e">
        <f t="shared" si="6"/>
        <v>#REF!</v>
      </c>
    </row>
    <row r="30" spans="2:18" ht="17.25" thickTop="1" thickBot="1">
      <c r="B30" s="619" t="s">
        <v>370</v>
      </c>
      <c r="C30" s="612" t="e">
        <f>IRR(E29:R29,0.1)</f>
        <v>#VALUE!</v>
      </c>
      <c r="D30" s="613"/>
      <c r="E30" s="613"/>
      <c r="F30" s="613"/>
      <c r="G30" s="613"/>
      <c r="H30" s="613"/>
      <c r="I30" s="614"/>
      <c r="J30" s="615"/>
      <c r="K30" s="615"/>
      <c r="L30" s="615"/>
      <c r="M30" s="615"/>
      <c r="N30" s="615"/>
      <c r="O30" s="615"/>
      <c r="P30" s="615"/>
      <c r="Q30" s="615"/>
      <c r="R30" s="616"/>
    </row>
    <row r="31" spans="2:18" ht="17.25" thickTop="1" thickBot="1">
      <c r="B31" s="617" t="s">
        <v>1444</v>
      </c>
      <c r="C31" s="607" t="e">
        <f>C21</f>
        <v>#REF!</v>
      </c>
      <c r="D31" s="608"/>
      <c r="E31" s="608" t="e">
        <f>+C31*0.1</f>
        <v>#REF!</v>
      </c>
      <c r="F31" s="608" t="e">
        <f>+C31*0.2</f>
        <v>#REF!</v>
      </c>
      <c r="G31" s="608" t="e">
        <f>+C31*0.35</f>
        <v>#REF!</v>
      </c>
      <c r="H31" s="608" t="e">
        <f>+C31*0.35</f>
        <v>#REF!</v>
      </c>
      <c r="I31" s="609" t="e">
        <f t="shared" ref="I31:R31" si="7">+I29</f>
        <v>#REF!</v>
      </c>
      <c r="J31" s="609" t="e">
        <f t="shared" si="7"/>
        <v>#REF!</v>
      </c>
      <c r="K31" s="609" t="e">
        <f t="shared" si="7"/>
        <v>#REF!</v>
      </c>
      <c r="L31" s="609" t="e">
        <f t="shared" si="7"/>
        <v>#REF!</v>
      </c>
      <c r="M31" s="609" t="e">
        <f t="shared" si="7"/>
        <v>#REF!</v>
      </c>
      <c r="N31" s="609" t="e">
        <f t="shared" si="7"/>
        <v>#REF!</v>
      </c>
      <c r="O31" s="609" t="e">
        <f t="shared" si="7"/>
        <v>#REF!</v>
      </c>
      <c r="P31" s="609" t="e">
        <f t="shared" si="7"/>
        <v>#REF!</v>
      </c>
      <c r="Q31" s="609" t="e">
        <f t="shared" si="7"/>
        <v>#REF!</v>
      </c>
      <c r="R31" s="610" t="e">
        <f t="shared" si="7"/>
        <v>#REF!</v>
      </c>
    </row>
    <row r="32" spans="2:18" ht="17.25" thickTop="1" thickBot="1">
      <c r="B32" s="619" t="s">
        <v>1168</v>
      </c>
      <c r="C32" s="612" t="e">
        <f>IRR(E31:R31,0.1)</f>
        <v>#VALUE!</v>
      </c>
      <c r="D32" s="613"/>
      <c r="E32" s="613"/>
      <c r="F32" s="613"/>
      <c r="G32" s="613"/>
      <c r="H32" s="613"/>
      <c r="I32" s="614"/>
      <c r="J32" s="615"/>
      <c r="K32" s="615"/>
      <c r="L32" s="615"/>
      <c r="M32" s="615"/>
      <c r="N32" s="615"/>
      <c r="O32" s="615"/>
      <c r="P32" s="615"/>
      <c r="Q32" s="615"/>
      <c r="R32" s="616"/>
    </row>
    <row r="33" spans="1:18" ht="15.75" thickTop="1">
      <c r="F33" s="625"/>
      <c r="G33" s="382"/>
    </row>
    <row r="34" spans="1:18" ht="15.75" thickBot="1">
      <c r="F34" s="625"/>
      <c r="G34" s="382"/>
    </row>
    <row r="35" spans="1:18" ht="24.75" customHeight="1" thickBot="1">
      <c r="B35" s="2" t="s">
        <v>1449</v>
      </c>
      <c r="C35" s="593"/>
      <c r="D35" s="593"/>
      <c r="E35" s="593"/>
      <c r="F35" s="593"/>
      <c r="G35" s="593"/>
      <c r="H35" s="593"/>
      <c r="I35" s="593"/>
      <c r="J35" s="593"/>
      <c r="K35" s="593"/>
      <c r="L35" s="593"/>
      <c r="M35" s="593"/>
      <c r="N35" s="593"/>
      <c r="O35" s="593"/>
      <c r="P35" s="593"/>
      <c r="Q35" s="593"/>
      <c r="R35" s="594"/>
    </row>
    <row r="36" spans="1:18" ht="16.5" thickBot="1">
      <c r="B36" s="1" t="s">
        <v>1451</v>
      </c>
    </row>
    <row r="37" spans="1:18" ht="16.5" thickTop="1">
      <c r="B37" s="595" t="s">
        <v>317</v>
      </c>
      <c r="C37" s="596"/>
      <c r="D37" s="596"/>
      <c r="E37" s="596"/>
      <c r="F37" s="596"/>
      <c r="G37" s="596"/>
      <c r="H37" s="596"/>
      <c r="I37" s="596"/>
      <c r="J37" s="596"/>
      <c r="K37" s="596"/>
      <c r="L37" s="596"/>
      <c r="M37" s="596"/>
      <c r="N37" s="596"/>
      <c r="O37" s="596"/>
      <c r="P37" s="596"/>
      <c r="Q37" s="596"/>
      <c r="R37" s="597"/>
    </row>
    <row r="38" spans="1:18">
      <c r="A38" s="602">
        <v>1</v>
      </c>
      <c r="B38" s="599" t="s">
        <v>318</v>
      </c>
      <c r="C38" s="600"/>
      <c r="D38" s="600"/>
      <c r="E38" s="600"/>
      <c r="F38" s="600"/>
      <c r="G38" s="600"/>
      <c r="H38" s="600"/>
      <c r="I38" s="600" t="e">
        <f>+'تحليل الحساسية الاساسي'!I6*$A38</f>
        <v>#REF!</v>
      </c>
      <c r="J38" s="600" t="e">
        <f>+'تحليل الحساسية الاساسي'!J6*$A38</f>
        <v>#REF!</v>
      </c>
      <c r="K38" s="600" t="e">
        <f>+'تحليل الحساسية الاساسي'!K6*$A38</f>
        <v>#REF!</v>
      </c>
      <c r="L38" s="600" t="e">
        <f>+'تحليل الحساسية الاساسي'!L6*$A38</f>
        <v>#REF!</v>
      </c>
      <c r="M38" s="600" t="e">
        <f>+'تحليل الحساسية الاساسي'!M6*$A38</f>
        <v>#REF!</v>
      </c>
      <c r="N38" s="600" t="e">
        <f>+'تحليل الحساسية الاساسي'!N6*$A38</f>
        <v>#REF!</v>
      </c>
      <c r="O38" s="600" t="e">
        <f>+'تحليل الحساسية الاساسي'!O6*$A38</f>
        <v>#REF!</v>
      </c>
      <c r="P38" s="600" t="e">
        <f>+'تحليل الحساسية الاساسي'!P6*$A38</f>
        <v>#REF!</v>
      </c>
      <c r="Q38" s="600" t="e">
        <f>+'تحليل الحساسية الاساسي'!Q6*$A38</f>
        <v>#REF!</v>
      </c>
      <c r="R38" s="601" t="e">
        <f>+'تحليل الحساسية الاساسي'!R6*$A38</f>
        <v>#REF!</v>
      </c>
    </row>
    <row r="39" spans="1:18">
      <c r="A39" s="602">
        <v>0.9</v>
      </c>
      <c r="B39" s="599" t="s">
        <v>319</v>
      </c>
      <c r="C39" s="185"/>
      <c r="D39" s="185"/>
      <c r="E39" s="185"/>
      <c r="F39" s="185"/>
      <c r="G39" s="185"/>
      <c r="H39" s="185"/>
      <c r="I39" s="600" t="e">
        <f>+'تحليل الحساسية الاساسي'!I7*$A39</f>
        <v>#REF!</v>
      </c>
      <c r="J39" s="600" t="e">
        <f>+'تحليل الحساسية الاساسي'!J7*$A39</f>
        <v>#REF!</v>
      </c>
      <c r="K39" s="600" t="e">
        <f>+'تحليل الحساسية الاساسي'!K7*$A39</f>
        <v>#REF!</v>
      </c>
      <c r="L39" s="600" t="e">
        <f>+'تحليل الحساسية الاساسي'!L7*$A39</f>
        <v>#REF!</v>
      </c>
      <c r="M39" s="600" t="e">
        <f>+'تحليل الحساسية الاساسي'!M7*$A39</f>
        <v>#REF!</v>
      </c>
      <c r="N39" s="600" t="e">
        <f>+'تحليل الحساسية الاساسي'!N7*$A39</f>
        <v>#REF!</v>
      </c>
      <c r="O39" s="600" t="e">
        <f>+'تحليل الحساسية الاساسي'!O7*$A39</f>
        <v>#REF!</v>
      </c>
      <c r="P39" s="600" t="e">
        <f>+'تحليل الحساسية الاساسي'!P7*$A39</f>
        <v>#REF!</v>
      </c>
      <c r="Q39" s="600" t="e">
        <f>+'تحليل الحساسية الاساسي'!Q7*$A39</f>
        <v>#REF!</v>
      </c>
      <c r="R39" s="601" t="e">
        <f>+'تحليل الحساسية الاساسي'!R7*$A39</f>
        <v>#REF!</v>
      </c>
    </row>
    <row r="40" spans="1:18">
      <c r="B40" s="603" t="s">
        <v>320</v>
      </c>
      <c r="C40" s="604" t="e">
        <f>C28</f>
        <v>#REF!</v>
      </c>
      <c r="D40" s="604"/>
      <c r="E40" s="604"/>
      <c r="F40" s="604"/>
      <c r="G40" s="604"/>
      <c r="H40" s="604"/>
      <c r="I40" s="604"/>
      <c r="J40" s="604"/>
      <c r="K40" s="604"/>
      <c r="L40" s="604"/>
      <c r="M40" s="604"/>
      <c r="N40" s="604"/>
      <c r="O40" s="604"/>
      <c r="P40" s="604"/>
      <c r="Q40" s="604"/>
      <c r="R40" s="605"/>
    </row>
    <row r="41" spans="1:18" ht="16.5" thickBot="1">
      <c r="B41" s="621" t="s">
        <v>1443</v>
      </c>
      <c r="C41" s="607" t="e">
        <f>+C40</f>
        <v>#REF!</v>
      </c>
      <c r="D41" s="608"/>
      <c r="E41" s="608"/>
      <c r="F41" s="608"/>
      <c r="G41" s="608"/>
      <c r="H41" s="608"/>
      <c r="I41" s="609" t="e">
        <f>+I38-I39</f>
        <v>#REF!</v>
      </c>
      <c r="J41" s="609" t="e">
        <f t="shared" ref="J41:R41" si="8">+J38-J39</f>
        <v>#REF!</v>
      </c>
      <c r="K41" s="609" t="e">
        <f t="shared" si="8"/>
        <v>#REF!</v>
      </c>
      <c r="L41" s="609" t="e">
        <f t="shared" si="8"/>
        <v>#REF!</v>
      </c>
      <c r="M41" s="609" t="e">
        <f t="shared" si="8"/>
        <v>#REF!</v>
      </c>
      <c r="N41" s="609" t="e">
        <f t="shared" si="8"/>
        <v>#REF!</v>
      </c>
      <c r="O41" s="609" t="e">
        <f t="shared" si="8"/>
        <v>#REF!</v>
      </c>
      <c r="P41" s="609" t="e">
        <f t="shared" si="8"/>
        <v>#REF!</v>
      </c>
      <c r="Q41" s="609" t="e">
        <f t="shared" si="8"/>
        <v>#REF!</v>
      </c>
      <c r="R41" s="610" t="e">
        <f t="shared" si="8"/>
        <v>#REF!</v>
      </c>
    </row>
    <row r="42" spans="1:18" ht="17.25" thickTop="1" thickBot="1">
      <c r="B42" s="622" t="s">
        <v>370</v>
      </c>
      <c r="C42" s="612" t="e">
        <f>IRR(C41:R41,0.1)</f>
        <v>#VALUE!</v>
      </c>
      <c r="D42" s="613"/>
      <c r="E42" s="613"/>
      <c r="F42" s="613"/>
      <c r="G42" s="613"/>
      <c r="H42" s="613"/>
      <c r="I42" s="614"/>
      <c r="J42" s="615"/>
      <c r="K42" s="615"/>
      <c r="L42" s="615"/>
      <c r="M42" s="615"/>
      <c r="N42" s="615"/>
      <c r="O42" s="615"/>
      <c r="P42" s="615"/>
      <c r="Q42" s="615"/>
      <c r="R42" s="616"/>
    </row>
    <row r="43" spans="1:18" ht="17.25" thickTop="1" thickBot="1">
      <c r="B43" s="623" t="s">
        <v>1444</v>
      </c>
      <c r="C43" s="607" t="e">
        <f>C31</f>
        <v>#REF!</v>
      </c>
      <c r="D43" s="608"/>
      <c r="E43" s="608"/>
      <c r="F43" s="608"/>
      <c r="G43" s="608"/>
      <c r="H43" s="608"/>
      <c r="I43" s="609" t="e">
        <f t="shared" ref="I43:R43" si="9">+I41</f>
        <v>#REF!</v>
      </c>
      <c r="J43" s="609" t="e">
        <f t="shared" si="9"/>
        <v>#REF!</v>
      </c>
      <c r="K43" s="609" t="e">
        <f t="shared" si="9"/>
        <v>#REF!</v>
      </c>
      <c r="L43" s="609" t="e">
        <f t="shared" si="9"/>
        <v>#REF!</v>
      </c>
      <c r="M43" s="609" t="e">
        <f t="shared" si="9"/>
        <v>#REF!</v>
      </c>
      <c r="N43" s="609" t="e">
        <f t="shared" si="9"/>
        <v>#REF!</v>
      </c>
      <c r="O43" s="609" t="e">
        <f t="shared" si="9"/>
        <v>#REF!</v>
      </c>
      <c r="P43" s="609" t="e">
        <f t="shared" si="9"/>
        <v>#REF!</v>
      </c>
      <c r="Q43" s="609" t="e">
        <f t="shared" si="9"/>
        <v>#REF!</v>
      </c>
      <c r="R43" s="610" t="e">
        <f t="shared" si="9"/>
        <v>#REF!</v>
      </c>
    </row>
    <row r="44" spans="1:18" ht="17.25" thickTop="1" thickBot="1">
      <c r="B44" s="622" t="s">
        <v>1168</v>
      </c>
      <c r="C44" s="612" t="e">
        <f>IRR(C43:R43,0.1)</f>
        <v>#VALUE!</v>
      </c>
      <c r="D44" s="613"/>
      <c r="E44" s="613"/>
      <c r="F44" s="613"/>
      <c r="G44" s="613"/>
      <c r="H44" s="613"/>
      <c r="I44" s="614"/>
      <c r="J44" s="615"/>
      <c r="K44" s="615"/>
      <c r="L44" s="615"/>
      <c r="M44" s="615"/>
      <c r="N44" s="615"/>
      <c r="O44" s="615"/>
      <c r="P44" s="615"/>
      <c r="Q44" s="615"/>
      <c r="R44" s="616"/>
    </row>
    <row r="45" spans="1:18" ht="15.75" thickTop="1"/>
    <row r="46" spans="1:18" ht="16.5" thickBot="1">
      <c r="B46" s="1" t="s">
        <v>1452</v>
      </c>
    </row>
    <row r="47" spans="1:18" ht="16.5" thickTop="1">
      <c r="B47" s="595" t="s">
        <v>317</v>
      </c>
      <c r="C47" s="596" t="s">
        <v>1445</v>
      </c>
      <c r="D47" s="596">
        <v>-5</v>
      </c>
      <c r="E47" s="596">
        <v>-4</v>
      </c>
      <c r="F47" s="596">
        <v>-3</v>
      </c>
      <c r="G47" s="596">
        <v>-2</v>
      </c>
      <c r="H47" s="596">
        <v>-1</v>
      </c>
      <c r="I47" s="596">
        <v>1</v>
      </c>
      <c r="J47" s="596">
        <v>2</v>
      </c>
      <c r="K47" s="596">
        <v>3</v>
      </c>
      <c r="L47" s="596">
        <v>4</v>
      </c>
      <c r="M47" s="596">
        <v>5</v>
      </c>
      <c r="N47" s="596">
        <v>6</v>
      </c>
      <c r="O47" s="596">
        <v>7</v>
      </c>
      <c r="P47" s="596">
        <v>8</v>
      </c>
      <c r="Q47" s="596">
        <v>9</v>
      </c>
      <c r="R47" s="597">
        <v>10</v>
      </c>
    </row>
    <row r="48" spans="1:18">
      <c r="B48" s="599" t="s">
        <v>318</v>
      </c>
      <c r="C48" s="600"/>
      <c r="D48" s="600"/>
      <c r="E48" s="600"/>
      <c r="F48" s="600"/>
      <c r="G48" s="600"/>
      <c r="H48" s="600"/>
      <c r="I48" s="600" t="e">
        <f t="shared" ref="I48:R49" si="10">+I38</f>
        <v>#REF!</v>
      </c>
      <c r="J48" s="600" t="e">
        <f t="shared" si="10"/>
        <v>#REF!</v>
      </c>
      <c r="K48" s="600" t="e">
        <f t="shared" si="10"/>
        <v>#REF!</v>
      </c>
      <c r="L48" s="600" t="e">
        <f t="shared" si="10"/>
        <v>#REF!</v>
      </c>
      <c r="M48" s="600" t="e">
        <f t="shared" si="10"/>
        <v>#REF!</v>
      </c>
      <c r="N48" s="600" t="e">
        <f t="shared" si="10"/>
        <v>#REF!</v>
      </c>
      <c r="O48" s="600" t="e">
        <f t="shared" si="10"/>
        <v>#REF!</v>
      </c>
      <c r="P48" s="600" t="e">
        <f t="shared" si="10"/>
        <v>#REF!</v>
      </c>
      <c r="Q48" s="600" t="e">
        <f t="shared" si="10"/>
        <v>#REF!</v>
      </c>
      <c r="R48" s="601" t="e">
        <f t="shared" si="10"/>
        <v>#REF!</v>
      </c>
    </row>
    <row r="49" spans="2:18">
      <c r="B49" s="599" t="s">
        <v>319</v>
      </c>
      <c r="C49" s="185"/>
      <c r="D49" s="185"/>
      <c r="E49" s="185"/>
      <c r="F49" s="185"/>
      <c r="G49" s="185"/>
      <c r="H49" s="185"/>
      <c r="I49" s="600" t="e">
        <f t="shared" si="10"/>
        <v>#REF!</v>
      </c>
      <c r="J49" s="600" t="e">
        <f t="shared" si="10"/>
        <v>#REF!</v>
      </c>
      <c r="K49" s="600" t="e">
        <f t="shared" si="10"/>
        <v>#REF!</v>
      </c>
      <c r="L49" s="600" t="e">
        <f t="shared" si="10"/>
        <v>#REF!</v>
      </c>
      <c r="M49" s="600" t="e">
        <f t="shared" si="10"/>
        <v>#REF!</v>
      </c>
      <c r="N49" s="600" t="e">
        <f t="shared" si="10"/>
        <v>#REF!</v>
      </c>
      <c r="O49" s="600" t="e">
        <f t="shared" si="10"/>
        <v>#REF!</v>
      </c>
      <c r="P49" s="600" t="e">
        <f t="shared" si="10"/>
        <v>#REF!</v>
      </c>
      <c r="Q49" s="600" t="e">
        <f t="shared" si="10"/>
        <v>#REF!</v>
      </c>
      <c r="R49" s="601" t="e">
        <f t="shared" si="10"/>
        <v>#REF!</v>
      </c>
    </row>
    <row r="50" spans="2:18">
      <c r="B50" s="603" t="s">
        <v>320</v>
      </c>
      <c r="C50" s="604" t="e">
        <f>+C51</f>
        <v>#REF!</v>
      </c>
      <c r="D50" s="604"/>
      <c r="E50" s="604"/>
      <c r="F50" s="604" t="e">
        <f>+C50*0.2</f>
        <v>#REF!</v>
      </c>
      <c r="G50" s="604" t="e">
        <f>+C50*0.4</f>
        <v>#REF!</v>
      </c>
      <c r="H50" s="604" t="e">
        <f>+C50*0.4</f>
        <v>#REF!</v>
      </c>
      <c r="I50" s="604"/>
      <c r="J50" s="604"/>
      <c r="K50" s="604"/>
      <c r="L50" s="604"/>
      <c r="M50" s="604"/>
      <c r="N50" s="604"/>
      <c r="O50" s="604"/>
      <c r="P50" s="604"/>
      <c r="Q50" s="604"/>
      <c r="R50" s="605"/>
    </row>
    <row r="51" spans="2:18" ht="16.5" thickBot="1">
      <c r="B51" s="623" t="s">
        <v>1443</v>
      </c>
      <c r="C51" s="607" t="e">
        <f>+C41</f>
        <v>#REF!</v>
      </c>
      <c r="D51" s="608"/>
      <c r="E51" s="608"/>
      <c r="F51" s="608" t="e">
        <f>+C51*0.2</f>
        <v>#REF!</v>
      </c>
      <c r="G51" s="608" t="e">
        <f>+C51*0.4</f>
        <v>#REF!</v>
      </c>
      <c r="H51" s="608" t="e">
        <f>+C51*0.4</f>
        <v>#REF!</v>
      </c>
      <c r="I51" s="609" t="e">
        <f>+I48-I49</f>
        <v>#REF!</v>
      </c>
      <c r="J51" s="609" t="e">
        <f t="shared" ref="J51:R51" si="11">+J48-J49</f>
        <v>#REF!</v>
      </c>
      <c r="K51" s="609" t="e">
        <f t="shared" si="11"/>
        <v>#REF!</v>
      </c>
      <c r="L51" s="609" t="e">
        <f t="shared" si="11"/>
        <v>#REF!</v>
      </c>
      <c r="M51" s="609" t="e">
        <f t="shared" si="11"/>
        <v>#REF!</v>
      </c>
      <c r="N51" s="609" t="e">
        <f t="shared" si="11"/>
        <v>#REF!</v>
      </c>
      <c r="O51" s="609" t="e">
        <f t="shared" si="11"/>
        <v>#REF!</v>
      </c>
      <c r="P51" s="609" t="e">
        <f t="shared" si="11"/>
        <v>#REF!</v>
      </c>
      <c r="Q51" s="609" t="e">
        <f t="shared" si="11"/>
        <v>#REF!</v>
      </c>
      <c r="R51" s="610" t="e">
        <f t="shared" si="11"/>
        <v>#REF!</v>
      </c>
    </row>
    <row r="52" spans="2:18" ht="17.25" thickTop="1" thickBot="1">
      <c r="B52" s="622" t="s">
        <v>370</v>
      </c>
      <c r="C52" s="612" t="e">
        <f>IRR(E51:R51,0.1)</f>
        <v>#VALUE!</v>
      </c>
      <c r="D52" s="613"/>
      <c r="E52" s="613"/>
      <c r="F52" s="613"/>
      <c r="G52" s="613"/>
      <c r="H52" s="613"/>
      <c r="I52" s="614"/>
      <c r="J52" s="615"/>
      <c r="K52" s="615"/>
      <c r="L52" s="615"/>
      <c r="M52" s="615"/>
      <c r="N52" s="615"/>
      <c r="O52" s="615"/>
      <c r="P52" s="615"/>
      <c r="Q52" s="615"/>
      <c r="R52" s="616"/>
    </row>
    <row r="53" spans="2:18" ht="13.5" customHeight="1" thickTop="1" thickBot="1">
      <c r="B53" s="623" t="s">
        <v>1444</v>
      </c>
      <c r="C53" s="607" t="e">
        <f>C43</f>
        <v>#REF!</v>
      </c>
      <c r="D53" s="608"/>
      <c r="E53" s="608"/>
      <c r="F53" s="608" t="e">
        <f>+C53*0.2</f>
        <v>#REF!</v>
      </c>
      <c r="G53" s="608" t="e">
        <f>+C53*0.4</f>
        <v>#REF!</v>
      </c>
      <c r="H53" s="608" t="e">
        <f>+C53*0.4</f>
        <v>#REF!</v>
      </c>
      <c r="I53" s="609" t="e">
        <f t="shared" ref="I53:R53" si="12">+I51</f>
        <v>#REF!</v>
      </c>
      <c r="J53" s="609" t="e">
        <f t="shared" si="12"/>
        <v>#REF!</v>
      </c>
      <c r="K53" s="609" t="e">
        <f t="shared" si="12"/>
        <v>#REF!</v>
      </c>
      <c r="L53" s="609" t="e">
        <f t="shared" si="12"/>
        <v>#REF!</v>
      </c>
      <c r="M53" s="609" t="e">
        <f t="shared" si="12"/>
        <v>#REF!</v>
      </c>
      <c r="N53" s="609" t="e">
        <f t="shared" si="12"/>
        <v>#REF!</v>
      </c>
      <c r="O53" s="609" t="e">
        <f t="shared" si="12"/>
        <v>#REF!</v>
      </c>
      <c r="P53" s="609" t="e">
        <f t="shared" si="12"/>
        <v>#REF!</v>
      </c>
      <c r="Q53" s="609" t="e">
        <f t="shared" si="12"/>
        <v>#REF!</v>
      </c>
      <c r="R53" s="610" t="e">
        <f t="shared" si="12"/>
        <v>#REF!</v>
      </c>
    </row>
    <row r="54" spans="2:18" ht="17.25" customHeight="1" thickTop="1" thickBot="1">
      <c r="B54" s="622" t="s">
        <v>1168</v>
      </c>
      <c r="C54" s="612" t="e">
        <f>IRR(E53:R53,0.1)</f>
        <v>#VALUE!</v>
      </c>
      <c r="D54" s="613"/>
      <c r="E54" s="613"/>
      <c r="F54" s="613"/>
      <c r="G54" s="613"/>
      <c r="H54" s="613"/>
      <c r="I54" s="614"/>
      <c r="J54" s="615"/>
      <c r="K54" s="615"/>
      <c r="L54" s="615"/>
      <c r="M54" s="615"/>
      <c r="N54" s="615"/>
      <c r="O54" s="615"/>
      <c r="P54" s="615"/>
      <c r="Q54" s="615"/>
      <c r="R54" s="616"/>
    </row>
    <row r="55" spans="2:18" ht="15.75" thickTop="1"/>
    <row r="56" spans="2:18" ht="16.5" thickBot="1">
      <c r="B56" s="1" t="s">
        <v>1447</v>
      </c>
    </row>
    <row r="57" spans="2:18" ht="16.5" thickTop="1">
      <c r="B57" s="595" t="s">
        <v>317</v>
      </c>
      <c r="C57" s="596" t="s">
        <v>1445</v>
      </c>
      <c r="D57" s="596">
        <v>-5</v>
      </c>
      <c r="E57" s="596">
        <v>-4</v>
      </c>
      <c r="F57" s="596">
        <v>-3</v>
      </c>
      <c r="G57" s="596">
        <v>-2</v>
      </c>
      <c r="H57" s="596">
        <v>-1</v>
      </c>
      <c r="I57" s="596">
        <v>1</v>
      </c>
      <c r="J57" s="596">
        <v>2</v>
      </c>
      <c r="K57" s="596">
        <v>3</v>
      </c>
      <c r="L57" s="596">
        <v>4</v>
      </c>
      <c r="M57" s="596">
        <v>5</v>
      </c>
      <c r="N57" s="596">
        <v>6</v>
      </c>
      <c r="O57" s="596">
        <v>7</v>
      </c>
      <c r="P57" s="596">
        <v>8</v>
      </c>
      <c r="Q57" s="596">
        <v>9</v>
      </c>
      <c r="R57" s="597">
        <v>10</v>
      </c>
    </row>
    <row r="58" spans="2:18">
      <c r="B58" s="599" t="s">
        <v>318</v>
      </c>
      <c r="C58" s="600"/>
      <c r="D58" s="600"/>
      <c r="E58" s="600"/>
      <c r="F58" s="600"/>
      <c r="G58" s="600"/>
      <c r="H58" s="600"/>
      <c r="I58" s="600" t="e">
        <f t="shared" ref="I58:R59" si="13">+I48</f>
        <v>#REF!</v>
      </c>
      <c r="J58" s="600" t="e">
        <f t="shared" si="13"/>
        <v>#REF!</v>
      </c>
      <c r="K58" s="600" t="e">
        <f t="shared" si="13"/>
        <v>#REF!</v>
      </c>
      <c r="L58" s="600" t="e">
        <f t="shared" si="13"/>
        <v>#REF!</v>
      </c>
      <c r="M58" s="600" t="e">
        <f t="shared" si="13"/>
        <v>#REF!</v>
      </c>
      <c r="N58" s="600" t="e">
        <f t="shared" si="13"/>
        <v>#REF!</v>
      </c>
      <c r="O58" s="600" t="e">
        <f t="shared" si="13"/>
        <v>#REF!</v>
      </c>
      <c r="P58" s="600" t="e">
        <f t="shared" si="13"/>
        <v>#REF!</v>
      </c>
      <c r="Q58" s="600" t="e">
        <f t="shared" si="13"/>
        <v>#REF!</v>
      </c>
      <c r="R58" s="601" t="e">
        <f t="shared" si="13"/>
        <v>#REF!</v>
      </c>
    </row>
    <row r="59" spans="2:18">
      <c r="B59" s="599" t="s">
        <v>319</v>
      </c>
      <c r="C59" s="185"/>
      <c r="D59" s="185"/>
      <c r="E59" s="185"/>
      <c r="F59" s="185"/>
      <c r="G59" s="185"/>
      <c r="H59" s="185"/>
      <c r="I59" s="600" t="e">
        <f t="shared" si="13"/>
        <v>#REF!</v>
      </c>
      <c r="J59" s="600" t="e">
        <f t="shared" si="13"/>
        <v>#REF!</v>
      </c>
      <c r="K59" s="600" t="e">
        <f t="shared" si="13"/>
        <v>#REF!</v>
      </c>
      <c r="L59" s="600" t="e">
        <f t="shared" si="13"/>
        <v>#REF!</v>
      </c>
      <c r="M59" s="600" t="e">
        <f t="shared" si="13"/>
        <v>#REF!</v>
      </c>
      <c r="N59" s="600" t="e">
        <f t="shared" si="13"/>
        <v>#REF!</v>
      </c>
      <c r="O59" s="600" t="e">
        <f t="shared" si="13"/>
        <v>#REF!</v>
      </c>
      <c r="P59" s="600" t="e">
        <f t="shared" si="13"/>
        <v>#REF!</v>
      </c>
      <c r="Q59" s="600" t="e">
        <f t="shared" si="13"/>
        <v>#REF!</v>
      </c>
      <c r="R59" s="601" t="e">
        <f t="shared" si="13"/>
        <v>#REF!</v>
      </c>
    </row>
    <row r="60" spans="2:18">
      <c r="B60" s="603" t="s">
        <v>320</v>
      </c>
      <c r="C60" s="604" t="e">
        <f>+C61</f>
        <v>#REF!</v>
      </c>
      <c r="D60" s="604"/>
      <c r="E60" s="604" t="e">
        <f>+C60*0.1</f>
        <v>#REF!</v>
      </c>
      <c r="F60" s="604" t="e">
        <f>+C60*0.2</f>
        <v>#REF!</v>
      </c>
      <c r="G60" s="604" t="e">
        <f>+C60*0.35</f>
        <v>#REF!</v>
      </c>
      <c r="H60" s="604" t="e">
        <f>+C60*0.35</f>
        <v>#REF!</v>
      </c>
      <c r="I60" s="604"/>
      <c r="J60" s="604"/>
      <c r="K60" s="604"/>
      <c r="L60" s="604"/>
      <c r="M60" s="604"/>
      <c r="N60" s="604"/>
      <c r="O60" s="604"/>
      <c r="P60" s="604"/>
      <c r="Q60" s="604"/>
      <c r="R60" s="605"/>
    </row>
    <row r="61" spans="2:18" ht="16.5" thickBot="1">
      <c r="B61" s="623" t="s">
        <v>1443</v>
      </c>
      <c r="C61" s="607" t="e">
        <f>+C41</f>
        <v>#REF!</v>
      </c>
      <c r="D61" s="608"/>
      <c r="E61" s="608" t="e">
        <f>+C61*0.1</f>
        <v>#REF!</v>
      </c>
      <c r="F61" s="608" t="e">
        <f>+C61*0.2</f>
        <v>#REF!</v>
      </c>
      <c r="G61" s="608" t="e">
        <f>+C61*0.35</f>
        <v>#REF!</v>
      </c>
      <c r="H61" s="608" t="e">
        <f>+C61*0.35</f>
        <v>#REF!</v>
      </c>
      <c r="I61" s="609" t="e">
        <f>+I58-I59</f>
        <v>#REF!</v>
      </c>
      <c r="J61" s="609" t="e">
        <f t="shared" ref="J61:R61" si="14">+J58-J59</f>
        <v>#REF!</v>
      </c>
      <c r="K61" s="609" t="e">
        <f t="shared" si="14"/>
        <v>#REF!</v>
      </c>
      <c r="L61" s="609" t="e">
        <f t="shared" si="14"/>
        <v>#REF!</v>
      </c>
      <c r="M61" s="609" t="e">
        <f t="shared" si="14"/>
        <v>#REF!</v>
      </c>
      <c r="N61" s="609" t="e">
        <f t="shared" si="14"/>
        <v>#REF!</v>
      </c>
      <c r="O61" s="609" t="e">
        <f t="shared" si="14"/>
        <v>#REF!</v>
      </c>
      <c r="P61" s="609" t="e">
        <f t="shared" si="14"/>
        <v>#REF!</v>
      </c>
      <c r="Q61" s="609" t="e">
        <f t="shared" si="14"/>
        <v>#REF!</v>
      </c>
      <c r="R61" s="610" t="e">
        <f t="shared" si="14"/>
        <v>#REF!</v>
      </c>
    </row>
    <row r="62" spans="2:18" ht="17.25" thickTop="1" thickBot="1">
      <c r="B62" s="622" t="s">
        <v>370</v>
      </c>
      <c r="C62" s="612" t="e">
        <f>IRR(E61:R61,0.1)</f>
        <v>#VALUE!</v>
      </c>
      <c r="D62" s="613"/>
      <c r="E62" s="613"/>
      <c r="F62" s="613"/>
      <c r="G62" s="613"/>
      <c r="H62" s="613"/>
      <c r="I62" s="614"/>
      <c r="J62" s="615"/>
      <c r="K62" s="615"/>
      <c r="L62" s="615"/>
      <c r="M62" s="615"/>
      <c r="N62" s="615"/>
      <c r="O62" s="615"/>
      <c r="P62" s="615"/>
      <c r="Q62" s="615"/>
      <c r="R62" s="616"/>
    </row>
    <row r="63" spans="2:18" ht="17.25" thickTop="1" thickBot="1">
      <c r="B63" s="623" t="s">
        <v>1444</v>
      </c>
      <c r="C63" s="607" t="e">
        <f>C53</f>
        <v>#REF!</v>
      </c>
      <c r="D63" s="608"/>
      <c r="E63" s="608" t="e">
        <f>+C63*0.1</f>
        <v>#REF!</v>
      </c>
      <c r="F63" s="608" t="e">
        <f>+C63*0.2</f>
        <v>#REF!</v>
      </c>
      <c r="G63" s="608" t="e">
        <f>+C63*0.35</f>
        <v>#REF!</v>
      </c>
      <c r="H63" s="608" t="e">
        <f>+C63*0.35</f>
        <v>#REF!</v>
      </c>
      <c r="I63" s="609" t="e">
        <f t="shared" ref="I63:R63" si="15">+I61</f>
        <v>#REF!</v>
      </c>
      <c r="J63" s="609" t="e">
        <f t="shared" si="15"/>
        <v>#REF!</v>
      </c>
      <c r="K63" s="609" t="e">
        <f t="shared" si="15"/>
        <v>#REF!</v>
      </c>
      <c r="L63" s="609" t="e">
        <f t="shared" si="15"/>
        <v>#REF!</v>
      </c>
      <c r="M63" s="609" t="e">
        <f t="shared" si="15"/>
        <v>#REF!</v>
      </c>
      <c r="N63" s="609" t="e">
        <f t="shared" si="15"/>
        <v>#REF!</v>
      </c>
      <c r="O63" s="609" t="e">
        <f t="shared" si="15"/>
        <v>#REF!</v>
      </c>
      <c r="P63" s="609" t="e">
        <f t="shared" si="15"/>
        <v>#REF!</v>
      </c>
      <c r="Q63" s="609" t="e">
        <f t="shared" si="15"/>
        <v>#REF!</v>
      </c>
      <c r="R63" s="610" t="e">
        <f t="shared" si="15"/>
        <v>#REF!</v>
      </c>
    </row>
    <row r="64" spans="2:18" ht="17.25" thickTop="1" thickBot="1">
      <c r="B64" s="622" t="s">
        <v>1168</v>
      </c>
      <c r="C64" s="612" t="e">
        <f>IRR(E63:R63,0.1)</f>
        <v>#VALUE!</v>
      </c>
      <c r="D64" s="613"/>
      <c r="E64" s="613"/>
      <c r="F64" s="613"/>
      <c r="G64" s="613"/>
      <c r="H64" s="613"/>
      <c r="I64" s="614"/>
      <c r="J64" s="615"/>
      <c r="K64" s="615"/>
      <c r="L64" s="615"/>
      <c r="M64" s="615"/>
      <c r="N64" s="615"/>
      <c r="O64" s="615"/>
      <c r="P64" s="615"/>
      <c r="Q64" s="615"/>
      <c r="R64" s="616"/>
    </row>
    <row r="65" ht="15.75" thickTop="1"/>
  </sheetData>
  <phoneticPr fontId="0" type="noConversion"/>
  <hyperlinks>
    <hyperlink ref="A1" location="'فهرس الدراسة للاوراق'!A1" display="'فهرس الدراسة للاوراق'!A1"/>
  </hyperlinks>
  <printOptions horizontalCentered="1" verticalCentered="1"/>
  <pageMargins left="0.23622047244094491" right="0.23622047244094491" top="1.5748031496062993" bottom="0.98425196850393704" header="1.3779527559055118" footer="0.51181102362204722"/>
  <pageSetup paperSize="9" scale="39" orientation="landscape" horizontalDpi="4294967292" r:id="rId1"/>
  <headerFooter alignWithMargins="0">
    <oddHeader xml:space="preserve">&amp;C&amp;"Arabic Transparent,Regular"&amp;16ص (86) 
جدول رقم (40) 
تحليل الحساسية عند إنخفاض الدخل بنسبة 10%&amp;"Arial,Regular"&amp;8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6">
    <tabColor rgb="FF00B0F0"/>
    <pageSetUpPr fitToPage="1"/>
  </sheetPr>
  <dimension ref="A1:R64"/>
  <sheetViews>
    <sheetView showGridLines="0" rightToLeft="1" view="pageBreakPreview" topLeftCell="A31" zoomScaleSheetLayoutView="100" workbookViewId="0">
      <selection activeCell="J14" sqref="J14"/>
    </sheetView>
  </sheetViews>
  <sheetFormatPr defaultRowHeight="15"/>
  <cols>
    <col min="1" max="1" width="12.125" style="184" customWidth="1"/>
    <col min="2" max="2" width="96" style="184" customWidth="1"/>
    <col min="3" max="3" width="19.5" style="184" customWidth="1"/>
    <col min="4" max="4" width="4.5" style="184" customWidth="1"/>
    <col min="5" max="6" width="18" style="184" customWidth="1"/>
    <col min="7" max="18" width="19.5" style="184" customWidth="1"/>
    <col min="19" max="16384" width="9" style="184"/>
  </cols>
  <sheetData>
    <row r="1" spans="1:18" s="737" customFormat="1" ht="18">
      <c r="A1" s="838" t="s">
        <v>1238</v>
      </c>
    </row>
    <row r="2" spans="1:18" ht="15.75" thickBot="1"/>
    <row r="3" spans="1:18" ht="16.5" thickBot="1">
      <c r="B3" s="2" t="s">
        <v>316</v>
      </c>
      <c r="C3" s="593"/>
      <c r="D3" s="593"/>
      <c r="E3" s="593"/>
      <c r="F3" s="593"/>
      <c r="G3" s="593"/>
      <c r="H3" s="593"/>
      <c r="I3" s="593"/>
      <c r="J3" s="593"/>
      <c r="K3" s="593"/>
      <c r="L3" s="593"/>
      <c r="M3" s="593"/>
      <c r="N3" s="593"/>
      <c r="O3" s="593"/>
      <c r="P3" s="593"/>
      <c r="Q3" s="593"/>
      <c r="R3" s="594"/>
    </row>
    <row r="4" spans="1:18" ht="16.5" thickBot="1">
      <c r="B4" s="1" t="s">
        <v>1451</v>
      </c>
    </row>
    <row r="5" spans="1:18" ht="16.5" thickTop="1">
      <c r="B5" s="595" t="s">
        <v>317</v>
      </c>
      <c r="C5" s="596"/>
      <c r="D5" s="596"/>
      <c r="E5" s="596"/>
      <c r="F5" s="596"/>
      <c r="G5" s="596"/>
      <c r="H5" s="596"/>
      <c r="I5" s="596"/>
      <c r="J5" s="596"/>
      <c r="K5" s="596"/>
      <c r="L5" s="596"/>
      <c r="M5" s="596"/>
      <c r="N5" s="596"/>
      <c r="O5" s="596"/>
      <c r="P5" s="596"/>
      <c r="Q5" s="596"/>
      <c r="R5" s="597"/>
    </row>
    <row r="6" spans="1:18">
      <c r="A6" s="602">
        <v>1.1000000000000001</v>
      </c>
      <c r="B6" s="599" t="s">
        <v>318</v>
      </c>
      <c r="C6" s="600"/>
      <c r="D6" s="600"/>
      <c r="E6" s="600"/>
      <c r="F6" s="600"/>
      <c r="G6" s="600"/>
      <c r="H6" s="600"/>
      <c r="I6" s="600" t="e">
        <f>+'تحليل الحساسية الاساسي'!I6*$A6</f>
        <v>#REF!</v>
      </c>
      <c r="J6" s="600" t="e">
        <f>+'تحليل الحساسية الاساسي'!J6*$A6</f>
        <v>#REF!</v>
      </c>
      <c r="K6" s="600" t="e">
        <f>+'تحليل الحساسية الاساسي'!K6*$A6</f>
        <v>#REF!</v>
      </c>
      <c r="L6" s="600" t="e">
        <f>+'تحليل الحساسية الاساسي'!L6*$A6</f>
        <v>#REF!</v>
      </c>
      <c r="M6" s="600" t="e">
        <f>+'تحليل الحساسية الاساسي'!M6*$A6</f>
        <v>#REF!</v>
      </c>
      <c r="N6" s="600" t="e">
        <f>+'تحليل الحساسية الاساسي'!N6*$A6</f>
        <v>#REF!</v>
      </c>
      <c r="O6" s="600" t="e">
        <f>+'تحليل الحساسية الاساسي'!O6*$A6</f>
        <v>#REF!</v>
      </c>
      <c r="P6" s="600" t="e">
        <f>+'تحليل الحساسية الاساسي'!P6*$A6</f>
        <v>#REF!</v>
      </c>
      <c r="Q6" s="600" t="e">
        <f>+'تحليل الحساسية الاساسي'!Q6*$A6</f>
        <v>#REF!</v>
      </c>
      <c r="R6" s="601" t="e">
        <f>+'تحليل الحساسية الاساسي'!R6*$A6</f>
        <v>#REF!</v>
      </c>
    </row>
    <row r="7" spans="1:18">
      <c r="A7" s="602">
        <v>1</v>
      </c>
      <c r="B7" s="599" t="s">
        <v>319</v>
      </c>
      <c r="C7" s="185"/>
      <c r="D7" s="185"/>
      <c r="E7" s="185"/>
      <c r="F7" s="185"/>
      <c r="G7" s="185"/>
      <c r="H7" s="185"/>
      <c r="I7" s="600" t="e">
        <f>+'تحليل الحساسية الاساسي'!I7*$A7</f>
        <v>#REF!</v>
      </c>
      <c r="J7" s="600" t="e">
        <f>+'تحليل الحساسية الاساسي'!J7*$A7</f>
        <v>#REF!</v>
      </c>
      <c r="K7" s="600" t="e">
        <f>+'تحليل الحساسية الاساسي'!K7*$A7</f>
        <v>#REF!</v>
      </c>
      <c r="L7" s="600" t="e">
        <f>+'تحليل الحساسية الاساسي'!L7*$A7</f>
        <v>#REF!</v>
      </c>
      <c r="M7" s="600" t="e">
        <f>+'تحليل الحساسية الاساسي'!M7*$A7</f>
        <v>#REF!</v>
      </c>
      <c r="N7" s="600" t="e">
        <f>+'تحليل الحساسية الاساسي'!N7*$A7</f>
        <v>#REF!</v>
      </c>
      <c r="O7" s="600" t="e">
        <f>+'تحليل الحساسية الاساسي'!O7*$A7</f>
        <v>#REF!</v>
      </c>
      <c r="P7" s="600" t="e">
        <f>+'تحليل الحساسية الاساسي'!P7*$A7</f>
        <v>#REF!</v>
      </c>
      <c r="Q7" s="600" t="e">
        <f>+'تحليل الحساسية الاساسي'!Q7*$A7</f>
        <v>#REF!</v>
      </c>
      <c r="R7" s="601" t="e">
        <f>+'تحليل الحساسية الاساسي'!R7*$A7</f>
        <v>#REF!</v>
      </c>
    </row>
    <row r="8" spans="1:18">
      <c r="B8" s="603" t="s">
        <v>320</v>
      </c>
      <c r="C8" s="604" t="e">
        <f>'تحليل الحساسية الاساسي'!C8</f>
        <v>#REF!</v>
      </c>
      <c r="D8" s="604"/>
      <c r="E8" s="604"/>
      <c r="F8" s="604"/>
      <c r="G8" s="604"/>
      <c r="H8" s="604"/>
      <c r="I8" s="604"/>
      <c r="J8" s="604"/>
      <c r="K8" s="604"/>
      <c r="L8" s="604"/>
      <c r="M8" s="604"/>
      <c r="N8" s="604"/>
      <c r="O8" s="604"/>
      <c r="P8" s="604"/>
      <c r="Q8" s="604"/>
      <c r="R8" s="605"/>
    </row>
    <row r="9" spans="1:18" ht="16.5" thickBot="1">
      <c r="B9" s="606" t="s">
        <v>1443</v>
      </c>
      <c r="C9" s="607" t="e">
        <f>+C8</f>
        <v>#REF!</v>
      </c>
      <c r="D9" s="608"/>
      <c r="E9" s="608"/>
      <c r="F9" s="608"/>
      <c r="G9" s="608"/>
      <c r="H9" s="608"/>
      <c r="I9" s="609" t="e">
        <f>+I6-I7</f>
        <v>#REF!</v>
      </c>
      <c r="J9" s="609" t="e">
        <f t="shared" ref="J9:R9" si="0">+J6-J7</f>
        <v>#REF!</v>
      </c>
      <c r="K9" s="609" t="e">
        <f t="shared" si="0"/>
        <v>#REF!</v>
      </c>
      <c r="L9" s="609" t="e">
        <f t="shared" si="0"/>
        <v>#REF!</v>
      </c>
      <c r="M9" s="609" t="e">
        <f t="shared" si="0"/>
        <v>#REF!</v>
      </c>
      <c r="N9" s="609" t="e">
        <f t="shared" si="0"/>
        <v>#REF!</v>
      </c>
      <c r="O9" s="609" t="e">
        <f t="shared" si="0"/>
        <v>#REF!</v>
      </c>
      <c r="P9" s="609" t="e">
        <f t="shared" si="0"/>
        <v>#REF!</v>
      </c>
      <c r="Q9" s="609" t="e">
        <f t="shared" si="0"/>
        <v>#REF!</v>
      </c>
      <c r="R9" s="610" t="e">
        <f t="shared" si="0"/>
        <v>#REF!</v>
      </c>
    </row>
    <row r="10" spans="1:18" ht="17.25" thickTop="1" thickBot="1">
      <c r="B10" s="611" t="s">
        <v>370</v>
      </c>
      <c r="C10" s="612" t="e">
        <f>IRR(C9:R9,0.1)</f>
        <v>#VALUE!</v>
      </c>
      <c r="D10" s="613"/>
      <c r="E10" s="613"/>
      <c r="F10" s="613"/>
      <c r="G10" s="613"/>
      <c r="H10" s="613"/>
      <c r="I10" s="614"/>
      <c r="J10" s="615"/>
      <c r="K10" s="615"/>
      <c r="L10" s="615"/>
      <c r="M10" s="615"/>
      <c r="N10" s="615"/>
      <c r="O10" s="615"/>
      <c r="P10" s="615"/>
      <c r="Q10" s="615"/>
      <c r="R10" s="616"/>
    </row>
    <row r="11" spans="1:18" ht="17.25" thickTop="1" thickBot="1">
      <c r="B11" s="617" t="s">
        <v>1444</v>
      </c>
      <c r="C11" s="607" t="e">
        <f>-#REF!</f>
        <v>#REF!</v>
      </c>
      <c r="D11" s="608"/>
      <c r="E11" s="608"/>
      <c r="F11" s="608"/>
      <c r="G11" s="608"/>
      <c r="H11" s="608"/>
      <c r="I11" s="609" t="e">
        <f t="shared" ref="I11:R11" si="1">+I9</f>
        <v>#REF!</v>
      </c>
      <c r="J11" s="609" t="e">
        <f t="shared" si="1"/>
        <v>#REF!</v>
      </c>
      <c r="K11" s="609" t="e">
        <f t="shared" si="1"/>
        <v>#REF!</v>
      </c>
      <c r="L11" s="609" t="e">
        <f t="shared" si="1"/>
        <v>#REF!</v>
      </c>
      <c r="M11" s="609" t="e">
        <f t="shared" si="1"/>
        <v>#REF!</v>
      </c>
      <c r="N11" s="609" t="e">
        <f t="shared" si="1"/>
        <v>#REF!</v>
      </c>
      <c r="O11" s="609" t="e">
        <f t="shared" si="1"/>
        <v>#REF!</v>
      </c>
      <c r="P11" s="609" t="e">
        <f t="shared" si="1"/>
        <v>#REF!</v>
      </c>
      <c r="Q11" s="609" t="e">
        <f t="shared" si="1"/>
        <v>#REF!</v>
      </c>
      <c r="R11" s="610" t="e">
        <f t="shared" si="1"/>
        <v>#REF!</v>
      </c>
    </row>
    <row r="12" spans="1:18" ht="17.25" thickTop="1" thickBot="1">
      <c r="B12" s="611" t="s">
        <v>1168</v>
      </c>
      <c r="C12" s="612" t="e">
        <f>IRR(C11:R11,0.1)</f>
        <v>#VALUE!</v>
      </c>
      <c r="D12" s="613"/>
      <c r="E12" s="613"/>
      <c r="F12" s="613"/>
      <c r="G12" s="613"/>
      <c r="H12" s="613"/>
      <c r="I12" s="614"/>
      <c r="J12" s="615"/>
      <c r="K12" s="615"/>
      <c r="L12" s="615"/>
      <c r="M12" s="615"/>
      <c r="N12" s="615"/>
      <c r="O12" s="615"/>
      <c r="P12" s="615"/>
      <c r="Q12" s="615"/>
      <c r="R12" s="616"/>
    </row>
    <row r="13" spans="1:18" ht="15.75" thickTop="1"/>
    <row r="14" spans="1:18" ht="16.5" thickBot="1">
      <c r="B14" s="1" t="s">
        <v>1452</v>
      </c>
    </row>
    <row r="15" spans="1:18" ht="16.5" thickTop="1">
      <c r="B15" s="595" t="s">
        <v>317</v>
      </c>
      <c r="C15" s="596" t="s">
        <v>1445</v>
      </c>
      <c r="D15" s="596">
        <v>-5</v>
      </c>
      <c r="E15" s="596">
        <v>-4</v>
      </c>
      <c r="F15" s="596">
        <v>-3</v>
      </c>
      <c r="G15" s="596">
        <v>-2</v>
      </c>
      <c r="H15" s="596">
        <v>-1</v>
      </c>
      <c r="I15" s="596">
        <v>1</v>
      </c>
      <c r="J15" s="596">
        <v>2</v>
      </c>
      <c r="K15" s="596">
        <v>3</v>
      </c>
      <c r="L15" s="596">
        <v>4</v>
      </c>
      <c r="M15" s="596">
        <v>5</v>
      </c>
      <c r="N15" s="596">
        <v>6</v>
      </c>
      <c r="O15" s="596">
        <v>7</v>
      </c>
      <c r="P15" s="596">
        <v>8</v>
      </c>
      <c r="Q15" s="596">
        <v>9</v>
      </c>
      <c r="R15" s="597">
        <v>10</v>
      </c>
    </row>
    <row r="16" spans="1:18">
      <c r="B16" s="599" t="s">
        <v>318</v>
      </c>
      <c r="C16" s="600"/>
      <c r="D16" s="600"/>
      <c r="E16" s="600"/>
      <c r="F16" s="600"/>
      <c r="G16" s="600"/>
      <c r="H16" s="600"/>
      <c r="I16" s="600" t="e">
        <f t="shared" ref="I16:R17" si="2">+I6</f>
        <v>#REF!</v>
      </c>
      <c r="J16" s="600" t="e">
        <f t="shared" si="2"/>
        <v>#REF!</v>
      </c>
      <c r="K16" s="600" t="e">
        <f t="shared" si="2"/>
        <v>#REF!</v>
      </c>
      <c r="L16" s="600" t="e">
        <f t="shared" si="2"/>
        <v>#REF!</v>
      </c>
      <c r="M16" s="600" t="e">
        <f t="shared" si="2"/>
        <v>#REF!</v>
      </c>
      <c r="N16" s="600" t="e">
        <f t="shared" si="2"/>
        <v>#REF!</v>
      </c>
      <c r="O16" s="600" t="e">
        <f t="shared" si="2"/>
        <v>#REF!</v>
      </c>
      <c r="P16" s="600" t="e">
        <f t="shared" si="2"/>
        <v>#REF!</v>
      </c>
      <c r="Q16" s="600" t="e">
        <f t="shared" si="2"/>
        <v>#REF!</v>
      </c>
      <c r="R16" s="601" t="e">
        <f t="shared" si="2"/>
        <v>#REF!</v>
      </c>
    </row>
    <row r="17" spans="2:18">
      <c r="B17" s="599" t="s">
        <v>319</v>
      </c>
      <c r="C17" s="185"/>
      <c r="D17" s="185"/>
      <c r="E17" s="185"/>
      <c r="F17" s="185"/>
      <c r="G17" s="185"/>
      <c r="H17" s="185"/>
      <c r="I17" s="600" t="e">
        <f t="shared" si="2"/>
        <v>#REF!</v>
      </c>
      <c r="J17" s="600" t="e">
        <f t="shared" si="2"/>
        <v>#REF!</v>
      </c>
      <c r="K17" s="600" t="e">
        <f t="shared" si="2"/>
        <v>#REF!</v>
      </c>
      <c r="L17" s="600" t="e">
        <f t="shared" si="2"/>
        <v>#REF!</v>
      </c>
      <c r="M17" s="600" t="e">
        <f t="shared" si="2"/>
        <v>#REF!</v>
      </c>
      <c r="N17" s="600" t="e">
        <f t="shared" si="2"/>
        <v>#REF!</v>
      </c>
      <c r="O17" s="600" t="e">
        <f t="shared" si="2"/>
        <v>#REF!</v>
      </c>
      <c r="P17" s="600" t="e">
        <f t="shared" si="2"/>
        <v>#REF!</v>
      </c>
      <c r="Q17" s="600" t="e">
        <f t="shared" si="2"/>
        <v>#REF!</v>
      </c>
      <c r="R17" s="601" t="e">
        <f t="shared" si="2"/>
        <v>#REF!</v>
      </c>
    </row>
    <row r="18" spans="2:18">
      <c r="B18" s="603" t="s">
        <v>320</v>
      </c>
      <c r="C18" s="604" t="e">
        <f>+C19</f>
        <v>#REF!</v>
      </c>
      <c r="D18" s="604"/>
      <c r="E18" s="604"/>
      <c r="F18" s="604" t="e">
        <f>+C18*0.2</f>
        <v>#REF!</v>
      </c>
      <c r="G18" s="604" t="e">
        <f>+C18*0.4</f>
        <v>#REF!</v>
      </c>
      <c r="H18" s="604" t="e">
        <f>+C18*0.4</f>
        <v>#REF!</v>
      </c>
      <c r="I18" s="604"/>
      <c r="J18" s="604"/>
      <c r="K18" s="604"/>
      <c r="L18" s="604"/>
      <c r="M18" s="604"/>
      <c r="N18" s="604"/>
      <c r="O18" s="604"/>
      <c r="P18" s="604"/>
      <c r="Q18" s="604"/>
      <c r="R18" s="605"/>
    </row>
    <row r="19" spans="2:18" ht="16.5" thickBot="1">
      <c r="B19" s="617" t="s">
        <v>1443</v>
      </c>
      <c r="C19" s="607" t="e">
        <f>+C9</f>
        <v>#REF!</v>
      </c>
      <c r="D19" s="608"/>
      <c r="E19" s="608"/>
      <c r="F19" s="608" t="e">
        <f>+C19*0.2</f>
        <v>#REF!</v>
      </c>
      <c r="G19" s="608" t="e">
        <f>+C19*0.4</f>
        <v>#REF!</v>
      </c>
      <c r="H19" s="608" t="e">
        <f>+C19*0.4</f>
        <v>#REF!</v>
      </c>
      <c r="I19" s="609" t="e">
        <f>+I16-I17</f>
        <v>#REF!</v>
      </c>
      <c r="J19" s="609" t="e">
        <f t="shared" ref="J19:R19" si="3">+J16-J17</f>
        <v>#REF!</v>
      </c>
      <c r="K19" s="609" t="e">
        <f t="shared" si="3"/>
        <v>#REF!</v>
      </c>
      <c r="L19" s="609" t="e">
        <f t="shared" si="3"/>
        <v>#REF!</v>
      </c>
      <c r="M19" s="609" t="e">
        <f t="shared" si="3"/>
        <v>#REF!</v>
      </c>
      <c r="N19" s="609" t="e">
        <f t="shared" si="3"/>
        <v>#REF!</v>
      </c>
      <c r="O19" s="609" t="e">
        <f t="shared" si="3"/>
        <v>#REF!</v>
      </c>
      <c r="P19" s="609" t="e">
        <f t="shared" si="3"/>
        <v>#REF!</v>
      </c>
      <c r="Q19" s="609" t="e">
        <f t="shared" si="3"/>
        <v>#REF!</v>
      </c>
      <c r="R19" s="610" t="e">
        <f t="shared" si="3"/>
        <v>#REF!</v>
      </c>
    </row>
    <row r="20" spans="2:18" ht="17.25" thickTop="1" thickBot="1">
      <c r="B20" s="619" t="s">
        <v>370</v>
      </c>
      <c r="C20" s="612" t="e">
        <f>IRR(E19:R19,0.1)</f>
        <v>#VALUE!</v>
      </c>
      <c r="D20" s="613"/>
      <c r="E20" s="613"/>
      <c r="F20" s="613"/>
      <c r="G20" s="613"/>
      <c r="H20" s="613"/>
      <c r="I20" s="614"/>
      <c r="J20" s="615"/>
      <c r="K20" s="615"/>
      <c r="L20" s="615"/>
      <c r="M20" s="615"/>
      <c r="N20" s="615"/>
      <c r="O20" s="615"/>
      <c r="P20" s="615"/>
      <c r="Q20" s="615"/>
      <c r="R20" s="616"/>
    </row>
    <row r="21" spans="2:18" ht="17.25" thickTop="1" thickBot="1">
      <c r="B21" s="617" t="s">
        <v>1444</v>
      </c>
      <c r="C21" s="607" t="e">
        <f>C11</f>
        <v>#REF!</v>
      </c>
      <c r="D21" s="608"/>
      <c r="E21" s="608"/>
      <c r="F21" s="608" t="e">
        <f>+C21*0.2</f>
        <v>#REF!</v>
      </c>
      <c r="G21" s="608" t="e">
        <f>+C21*0.4</f>
        <v>#REF!</v>
      </c>
      <c r="H21" s="608" t="e">
        <f>+C21*0.4</f>
        <v>#REF!</v>
      </c>
      <c r="I21" s="609" t="e">
        <f t="shared" ref="I21:R21" si="4">+I19</f>
        <v>#REF!</v>
      </c>
      <c r="J21" s="609" t="e">
        <f t="shared" si="4"/>
        <v>#REF!</v>
      </c>
      <c r="K21" s="609" t="e">
        <f t="shared" si="4"/>
        <v>#REF!</v>
      </c>
      <c r="L21" s="609" t="e">
        <f t="shared" si="4"/>
        <v>#REF!</v>
      </c>
      <c r="M21" s="609" t="e">
        <f t="shared" si="4"/>
        <v>#REF!</v>
      </c>
      <c r="N21" s="609" t="e">
        <f t="shared" si="4"/>
        <v>#REF!</v>
      </c>
      <c r="O21" s="609" t="e">
        <f t="shared" si="4"/>
        <v>#REF!</v>
      </c>
      <c r="P21" s="609" t="e">
        <f t="shared" si="4"/>
        <v>#REF!</v>
      </c>
      <c r="Q21" s="609" t="e">
        <f t="shared" si="4"/>
        <v>#REF!</v>
      </c>
      <c r="R21" s="610" t="e">
        <f t="shared" si="4"/>
        <v>#REF!</v>
      </c>
    </row>
    <row r="22" spans="2:18" ht="17.25" thickTop="1" thickBot="1">
      <c r="B22" s="619" t="s">
        <v>1168</v>
      </c>
      <c r="C22" s="612" t="e">
        <f>IRR(E21:R21,0.1)</f>
        <v>#VALUE!</v>
      </c>
      <c r="D22" s="613"/>
      <c r="E22" s="613"/>
      <c r="F22" s="613"/>
      <c r="G22" s="613"/>
      <c r="H22" s="613"/>
      <c r="I22" s="614"/>
      <c r="J22" s="615"/>
      <c r="K22" s="615"/>
      <c r="L22" s="615"/>
      <c r="M22" s="615"/>
      <c r="N22" s="615"/>
      <c r="O22" s="615"/>
      <c r="P22" s="615"/>
      <c r="Q22" s="615"/>
      <c r="R22" s="616"/>
    </row>
    <row r="23" spans="2:18" ht="15.75" thickTop="1"/>
    <row r="24" spans="2:18" ht="16.5" thickBot="1">
      <c r="B24" s="1" t="s">
        <v>1447</v>
      </c>
    </row>
    <row r="25" spans="2:18" ht="16.5" thickTop="1">
      <c r="B25" s="595" t="s">
        <v>317</v>
      </c>
      <c r="C25" s="596" t="s">
        <v>1445</v>
      </c>
      <c r="D25" s="596">
        <v>-5</v>
      </c>
      <c r="E25" s="596">
        <v>-4</v>
      </c>
      <c r="F25" s="596">
        <v>-3</v>
      </c>
      <c r="G25" s="596">
        <v>-2</v>
      </c>
      <c r="H25" s="596">
        <v>-1</v>
      </c>
      <c r="I25" s="596">
        <v>1</v>
      </c>
      <c r="J25" s="596">
        <v>2</v>
      </c>
      <c r="K25" s="596">
        <v>3</v>
      </c>
      <c r="L25" s="596">
        <v>4</v>
      </c>
      <c r="M25" s="596">
        <v>5</v>
      </c>
      <c r="N25" s="596">
        <v>6</v>
      </c>
      <c r="O25" s="596">
        <v>7</v>
      </c>
      <c r="P25" s="596">
        <v>8</v>
      </c>
      <c r="Q25" s="596">
        <v>9</v>
      </c>
      <c r="R25" s="597">
        <v>10</v>
      </c>
    </row>
    <row r="26" spans="2:18">
      <c r="B26" s="599" t="s">
        <v>318</v>
      </c>
      <c r="C26" s="600"/>
      <c r="D26" s="600"/>
      <c r="E26" s="600"/>
      <c r="F26" s="600"/>
      <c r="G26" s="600"/>
      <c r="H26" s="600"/>
      <c r="I26" s="600" t="e">
        <f t="shared" ref="I26:R27" si="5">+I16</f>
        <v>#REF!</v>
      </c>
      <c r="J26" s="600" t="e">
        <f t="shared" si="5"/>
        <v>#REF!</v>
      </c>
      <c r="K26" s="600" t="e">
        <f t="shared" si="5"/>
        <v>#REF!</v>
      </c>
      <c r="L26" s="600" t="e">
        <f t="shared" si="5"/>
        <v>#REF!</v>
      </c>
      <c r="M26" s="600" t="e">
        <f t="shared" si="5"/>
        <v>#REF!</v>
      </c>
      <c r="N26" s="600" t="e">
        <f t="shared" si="5"/>
        <v>#REF!</v>
      </c>
      <c r="O26" s="600" t="e">
        <f t="shared" si="5"/>
        <v>#REF!</v>
      </c>
      <c r="P26" s="600" t="e">
        <f t="shared" si="5"/>
        <v>#REF!</v>
      </c>
      <c r="Q26" s="600" t="e">
        <f t="shared" si="5"/>
        <v>#REF!</v>
      </c>
      <c r="R26" s="601" t="e">
        <f t="shared" si="5"/>
        <v>#REF!</v>
      </c>
    </row>
    <row r="27" spans="2:18">
      <c r="B27" s="599" t="s">
        <v>319</v>
      </c>
      <c r="C27" s="185"/>
      <c r="D27" s="185"/>
      <c r="E27" s="185"/>
      <c r="F27" s="185"/>
      <c r="G27" s="185"/>
      <c r="H27" s="185"/>
      <c r="I27" s="600" t="e">
        <f t="shared" si="5"/>
        <v>#REF!</v>
      </c>
      <c r="J27" s="600" t="e">
        <f t="shared" si="5"/>
        <v>#REF!</v>
      </c>
      <c r="K27" s="600" t="e">
        <f t="shared" si="5"/>
        <v>#REF!</v>
      </c>
      <c r="L27" s="600" t="e">
        <f t="shared" si="5"/>
        <v>#REF!</v>
      </c>
      <c r="M27" s="600" t="e">
        <f t="shared" si="5"/>
        <v>#REF!</v>
      </c>
      <c r="N27" s="600" t="e">
        <f t="shared" si="5"/>
        <v>#REF!</v>
      </c>
      <c r="O27" s="600" t="e">
        <f t="shared" si="5"/>
        <v>#REF!</v>
      </c>
      <c r="P27" s="600" t="e">
        <f t="shared" si="5"/>
        <v>#REF!</v>
      </c>
      <c r="Q27" s="600" t="e">
        <f t="shared" si="5"/>
        <v>#REF!</v>
      </c>
      <c r="R27" s="601" t="e">
        <f t="shared" si="5"/>
        <v>#REF!</v>
      </c>
    </row>
    <row r="28" spans="2:18">
      <c r="B28" s="603" t="s">
        <v>320</v>
      </c>
      <c r="C28" s="604" t="e">
        <f>+C29</f>
        <v>#REF!</v>
      </c>
      <c r="D28" s="604"/>
      <c r="E28" s="604" t="e">
        <f>+C28*0.1</f>
        <v>#REF!</v>
      </c>
      <c r="F28" s="604" t="e">
        <f>+C28*0.2</f>
        <v>#REF!</v>
      </c>
      <c r="G28" s="604" t="e">
        <f>+C28*0.35</f>
        <v>#REF!</v>
      </c>
      <c r="H28" s="604" t="e">
        <f>+C28*0.35</f>
        <v>#REF!</v>
      </c>
      <c r="I28" s="604"/>
      <c r="J28" s="604"/>
      <c r="K28" s="604"/>
      <c r="L28" s="604"/>
      <c r="M28" s="604"/>
      <c r="N28" s="604"/>
      <c r="O28" s="604"/>
      <c r="P28" s="604"/>
      <c r="Q28" s="604"/>
      <c r="R28" s="605"/>
    </row>
    <row r="29" spans="2:18" ht="16.5" thickBot="1">
      <c r="B29" s="617" t="s">
        <v>1443</v>
      </c>
      <c r="C29" s="607" t="e">
        <f>+C9</f>
        <v>#REF!</v>
      </c>
      <c r="D29" s="608"/>
      <c r="E29" s="608" t="e">
        <f>+C29*0.1</f>
        <v>#REF!</v>
      </c>
      <c r="F29" s="608" t="e">
        <f>+C29*0.2</f>
        <v>#REF!</v>
      </c>
      <c r="G29" s="608" t="e">
        <f>+C29*0.35</f>
        <v>#REF!</v>
      </c>
      <c r="H29" s="608" t="e">
        <f>+C29*0.35</f>
        <v>#REF!</v>
      </c>
      <c r="I29" s="609" t="e">
        <f>+I26-I27</f>
        <v>#REF!</v>
      </c>
      <c r="J29" s="609" t="e">
        <f t="shared" ref="J29:R29" si="6">+J26-J27</f>
        <v>#REF!</v>
      </c>
      <c r="K29" s="609" t="e">
        <f t="shared" si="6"/>
        <v>#REF!</v>
      </c>
      <c r="L29" s="609" t="e">
        <f t="shared" si="6"/>
        <v>#REF!</v>
      </c>
      <c r="M29" s="609" t="e">
        <f t="shared" si="6"/>
        <v>#REF!</v>
      </c>
      <c r="N29" s="609" t="e">
        <f t="shared" si="6"/>
        <v>#REF!</v>
      </c>
      <c r="O29" s="609" t="e">
        <f t="shared" si="6"/>
        <v>#REF!</v>
      </c>
      <c r="P29" s="609" t="e">
        <f t="shared" si="6"/>
        <v>#REF!</v>
      </c>
      <c r="Q29" s="609" t="e">
        <f t="shared" si="6"/>
        <v>#REF!</v>
      </c>
      <c r="R29" s="610" t="e">
        <f t="shared" si="6"/>
        <v>#REF!</v>
      </c>
    </row>
    <row r="30" spans="2:18" ht="17.25" thickTop="1" thickBot="1">
      <c r="B30" s="619" t="s">
        <v>370</v>
      </c>
      <c r="C30" s="612" t="e">
        <f>IRR(E29:R29,0.1)</f>
        <v>#VALUE!</v>
      </c>
      <c r="D30" s="613"/>
      <c r="E30" s="613"/>
      <c r="F30" s="613"/>
      <c r="G30" s="613"/>
      <c r="H30" s="613"/>
      <c r="I30" s="614"/>
      <c r="J30" s="615"/>
      <c r="K30" s="615"/>
      <c r="L30" s="615"/>
      <c r="M30" s="615"/>
      <c r="N30" s="615"/>
      <c r="O30" s="615"/>
      <c r="P30" s="615"/>
      <c r="Q30" s="615"/>
      <c r="R30" s="616"/>
    </row>
    <row r="31" spans="2:18" ht="17.25" thickTop="1" thickBot="1">
      <c r="B31" s="617" t="s">
        <v>1444</v>
      </c>
      <c r="C31" s="607" t="e">
        <f>C21</f>
        <v>#REF!</v>
      </c>
      <c r="D31" s="608"/>
      <c r="E31" s="608" t="e">
        <f>+C31*0.1</f>
        <v>#REF!</v>
      </c>
      <c r="F31" s="608" t="e">
        <f>+C31*0.2</f>
        <v>#REF!</v>
      </c>
      <c r="G31" s="608" t="e">
        <f>+C31*0.35</f>
        <v>#REF!</v>
      </c>
      <c r="H31" s="608" t="e">
        <f>+C31*0.35</f>
        <v>#REF!</v>
      </c>
      <c r="I31" s="609" t="e">
        <f t="shared" ref="I31:R31" si="7">+I29</f>
        <v>#REF!</v>
      </c>
      <c r="J31" s="609" t="e">
        <f t="shared" si="7"/>
        <v>#REF!</v>
      </c>
      <c r="K31" s="609" t="e">
        <f t="shared" si="7"/>
        <v>#REF!</v>
      </c>
      <c r="L31" s="609" t="e">
        <f t="shared" si="7"/>
        <v>#REF!</v>
      </c>
      <c r="M31" s="609" t="e">
        <f t="shared" si="7"/>
        <v>#REF!</v>
      </c>
      <c r="N31" s="609" t="e">
        <f t="shared" si="7"/>
        <v>#REF!</v>
      </c>
      <c r="O31" s="609" t="e">
        <f t="shared" si="7"/>
        <v>#REF!</v>
      </c>
      <c r="P31" s="609" t="e">
        <f t="shared" si="7"/>
        <v>#REF!</v>
      </c>
      <c r="Q31" s="609" t="e">
        <f t="shared" si="7"/>
        <v>#REF!</v>
      </c>
      <c r="R31" s="610" t="e">
        <f t="shared" si="7"/>
        <v>#REF!</v>
      </c>
    </row>
    <row r="32" spans="2:18" ht="17.25" thickTop="1" thickBot="1">
      <c r="B32" s="619" t="s">
        <v>1168</v>
      </c>
      <c r="C32" s="612" t="e">
        <f>IRR(E31:R31,0.1)</f>
        <v>#VALUE!</v>
      </c>
      <c r="D32" s="613"/>
      <c r="E32" s="613"/>
      <c r="F32" s="613"/>
      <c r="G32" s="613"/>
      <c r="H32" s="613"/>
      <c r="I32" s="614"/>
      <c r="J32" s="615"/>
      <c r="K32" s="615"/>
      <c r="L32" s="615"/>
      <c r="M32" s="615"/>
      <c r="N32" s="615"/>
      <c r="O32" s="615"/>
      <c r="P32" s="615"/>
      <c r="Q32" s="615"/>
      <c r="R32" s="616"/>
    </row>
    <row r="33" spans="1:18" ht="16.5" thickTop="1" thickBot="1"/>
    <row r="34" spans="1:18" ht="16.5" thickBot="1">
      <c r="B34" s="2" t="s">
        <v>1446</v>
      </c>
      <c r="C34" s="593"/>
      <c r="D34" s="593"/>
      <c r="E34" s="593"/>
      <c r="F34" s="593"/>
      <c r="G34" s="593"/>
      <c r="H34" s="593"/>
      <c r="I34" s="593"/>
      <c r="J34" s="593"/>
      <c r="K34" s="593"/>
      <c r="L34" s="593"/>
      <c r="M34" s="593"/>
      <c r="N34" s="593"/>
      <c r="O34" s="593"/>
      <c r="P34" s="593"/>
      <c r="Q34" s="593"/>
      <c r="R34" s="594"/>
    </row>
    <row r="35" spans="1:18" ht="16.5" thickBot="1">
      <c r="B35" s="1" t="s">
        <v>1451</v>
      </c>
    </row>
    <row r="36" spans="1:18" ht="18.75" customHeight="1" thickTop="1">
      <c r="B36" s="595" t="s">
        <v>317</v>
      </c>
      <c r="C36" s="596"/>
      <c r="D36" s="596"/>
      <c r="E36" s="596"/>
      <c r="F36" s="596"/>
      <c r="G36" s="596"/>
      <c r="H36" s="596"/>
      <c r="I36" s="596"/>
      <c r="J36" s="596"/>
      <c r="K36" s="596"/>
      <c r="L36" s="596"/>
      <c r="M36" s="596"/>
      <c r="N36" s="596"/>
      <c r="O36" s="596"/>
      <c r="P36" s="596"/>
      <c r="Q36" s="596"/>
      <c r="R36" s="597"/>
    </row>
    <row r="37" spans="1:18">
      <c r="A37" s="602">
        <v>1</v>
      </c>
      <c r="B37" s="599" t="s">
        <v>318</v>
      </c>
      <c r="C37" s="600"/>
      <c r="D37" s="600"/>
      <c r="E37" s="600"/>
      <c r="F37" s="600"/>
      <c r="G37" s="600"/>
      <c r="H37" s="600"/>
      <c r="I37" s="600" t="e">
        <f>+'تحليل الحساسية الاساسي'!I6*$A37</f>
        <v>#REF!</v>
      </c>
      <c r="J37" s="600" t="e">
        <f>+'تحليل الحساسية الاساسي'!J6*$A37</f>
        <v>#REF!</v>
      </c>
      <c r="K37" s="600" t="e">
        <f>+'تحليل الحساسية الاساسي'!K6*$A37</f>
        <v>#REF!</v>
      </c>
      <c r="L37" s="600" t="e">
        <f>+'تحليل الحساسية الاساسي'!L6*$A37</f>
        <v>#REF!</v>
      </c>
      <c r="M37" s="600" t="e">
        <f>+'تحليل الحساسية الاساسي'!M6*$A37</f>
        <v>#REF!</v>
      </c>
      <c r="N37" s="600" t="e">
        <f>+'تحليل الحساسية الاساسي'!N6*$A37</f>
        <v>#REF!</v>
      </c>
      <c r="O37" s="600" t="e">
        <f>+'تحليل الحساسية الاساسي'!O6*$A37</f>
        <v>#REF!</v>
      </c>
      <c r="P37" s="600" t="e">
        <f>+'تحليل الحساسية الاساسي'!P6*$A37</f>
        <v>#REF!</v>
      </c>
      <c r="Q37" s="600" t="e">
        <f>+'تحليل الحساسية الاساسي'!Q6*$A37</f>
        <v>#REF!</v>
      </c>
      <c r="R37" s="601" t="e">
        <f>+'تحليل الحساسية الاساسي'!R6*$A37</f>
        <v>#REF!</v>
      </c>
    </row>
    <row r="38" spans="1:18" ht="19.5" customHeight="1">
      <c r="A38" s="602">
        <v>1.1000000000000001</v>
      </c>
      <c r="B38" s="599" t="s">
        <v>319</v>
      </c>
      <c r="C38" s="185"/>
      <c r="D38" s="185"/>
      <c r="E38" s="185"/>
      <c r="F38" s="185"/>
      <c r="G38" s="185"/>
      <c r="H38" s="185"/>
      <c r="I38" s="600" t="e">
        <f>+'تحليل الحساسية الاساسي'!I7*$A38</f>
        <v>#REF!</v>
      </c>
      <c r="J38" s="600" t="e">
        <f>+'تحليل الحساسية الاساسي'!J7*$A38</f>
        <v>#REF!</v>
      </c>
      <c r="K38" s="600" t="e">
        <f>+'تحليل الحساسية الاساسي'!K7*$A38</f>
        <v>#REF!</v>
      </c>
      <c r="L38" s="600" t="e">
        <f>+'تحليل الحساسية الاساسي'!L7*$A38</f>
        <v>#REF!</v>
      </c>
      <c r="M38" s="600" t="e">
        <f>+'تحليل الحساسية الاساسي'!M7*$A38</f>
        <v>#REF!</v>
      </c>
      <c r="N38" s="600" t="e">
        <f>+'تحليل الحساسية الاساسي'!N7*$A38</f>
        <v>#REF!</v>
      </c>
      <c r="O38" s="600" t="e">
        <f>+'تحليل الحساسية الاساسي'!O7*$A38</f>
        <v>#REF!</v>
      </c>
      <c r="P38" s="600" t="e">
        <f>+'تحليل الحساسية الاساسي'!P7*$A38</f>
        <v>#REF!</v>
      </c>
      <c r="Q38" s="600" t="e">
        <f>+'تحليل الحساسية الاساسي'!Q7*$A38</f>
        <v>#REF!</v>
      </c>
      <c r="R38" s="601" t="e">
        <f>+'تحليل الحساسية الاساسي'!R7*$A38</f>
        <v>#REF!</v>
      </c>
    </row>
    <row r="39" spans="1:18">
      <c r="B39" s="603" t="s">
        <v>320</v>
      </c>
      <c r="C39" s="604" t="e">
        <f>'تحليل الحساسية الاساسي'!C8</f>
        <v>#REF!</v>
      </c>
      <c r="D39" s="604"/>
      <c r="E39" s="604"/>
      <c r="F39" s="604"/>
      <c r="G39" s="604"/>
      <c r="H39" s="604"/>
      <c r="I39" s="604"/>
      <c r="J39" s="604"/>
      <c r="K39" s="604"/>
      <c r="L39" s="604"/>
      <c r="M39" s="604"/>
      <c r="N39" s="604"/>
      <c r="O39" s="604"/>
      <c r="P39" s="604"/>
      <c r="Q39" s="604"/>
      <c r="R39" s="605"/>
    </row>
    <row r="40" spans="1:18" ht="16.5" thickBot="1">
      <c r="B40" s="606" t="s">
        <v>1443</v>
      </c>
      <c r="C40" s="607" t="e">
        <f>+C39</f>
        <v>#REF!</v>
      </c>
      <c r="D40" s="608"/>
      <c r="E40" s="608"/>
      <c r="F40" s="608"/>
      <c r="G40" s="608"/>
      <c r="H40" s="608"/>
      <c r="I40" s="609" t="e">
        <f>+I37-I38</f>
        <v>#REF!</v>
      </c>
      <c r="J40" s="609" t="e">
        <f t="shared" ref="J40:R40" si="8">+J37-J38</f>
        <v>#REF!</v>
      </c>
      <c r="K40" s="609" t="e">
        <f t="shared" si="8"/>
        <v>#REF!</v>
      </c>
      <c r="L40" s="609" t="e">
        <f t="shared" si="8"/>
        <v>#REF!</v>
      </c>
      <c r="M40" s="609" t="e">
        <f t="shared" si="8"/>
        <v>#REF!</v>
      </c>
      <c r="N40" s="609" t="e">
        <f t="shared" si="8"/>
        <v>#REF!</v>
      </c>
      <c r="O40" s="609" t="e">
        <f t="shared" si="8"/>
        <v>#REF!</v>
      </c>
      <c r="P40" s="609" t="e">
        <f t="shared" si="8"/>
        <v>#REF!</v>
      </c>
      <c r="Q40" s="609" t="e">
        <f t="shared" si="8"/>
        <v>#REF!</v>
      </c>
      <c r="R40" s="610" t="e">
        <f t="shared" si="8"/>
        <v>#REF!</v>
      </c>
    </row>
    <row r="41" spans="1:18" ht="24.75" customHeight="1" thickTop="1" thickBot="1">
      <c r="B41" s="611" t="s">
        <v>370</v>
      </c>
      <c r="C41" s="612" t="e">
        <f>IRR(C40:R40,0.1)</f>
        <v>#VALUE!</v>
      </c>
      <c r="D41" s="613"/>
      <c r="E41" s="613"/>
      <c r="F41" s="613"/>
      <c r="G41" s="613"/>
      <c r="H41" s="613"/>
      <c r="I41" s="614"/>
      <c r="J41" s="615"/>
      <c r="K41" s="615"/>
      <c r="L41" s="615"/>
      <c r="M41" s="615"/>
      <c r="N41" s="615"/>
      <c r="O41" s="615"/>
      <c r="P41" s="615"/>
      <c r="Q41" s="615"/>
      <c r="R41" s="616"/>
    </row>
    <row r="42" spans="1:18" ht="18.75" customHeight="1" thickTop="1" thickBot="1">
      <c r="B42" s="617" t="s">
        <v>1444</v>
      </c>
      <c r="C42" s="607" t="e">
        <f>C31</f>
        <v>#REF!</v>
      </c>
      <c r="D42" s="608"/>
      <c r="E42" s="608"/>
      <c r="F42" s="608"/>
      <c r="G42" s="608"/>
      <c r="H42" s="608"/>
      <c r="I42" s="609" t="e">
        <f t="shared" ref="I42:R42" si="9">+I40</f>
        <v>#REF!</v>
      </c>
      <c r="J42" s="609" t="e">
        <f t="shared" si="9"/>
        <v>#REF!</v>
      </c>
      <c r="K42" s="609" t="e">
        <f t="shared" si="9"/>
        <v>#REF!</v>
      </c>
      <c r="L42" s="609" t="e">
        <f t="shared" si="9"/>
        <v>#REF!</v>
      </c>
      <c r="M42" s="609" t="e">
        <f t="shared" si="9"/>
        <v>#REF!</v>
      </c>
      <c r="N42" s="609" t="e">
        <f t="shared" si="9"/>
        <v>#REF!</v>
      </c>
      <c r="O42" s="609" t="e">
        <f t="shared" si="9"/>
        <v>#REF!</v>
      </c>
      <c r="P42" s="609" t="e">
        <f t="shared" si="9"/>
        <v>#REF!</v>
      </c>
      <c r="Q42" s="609" t="e">
        <f t="shared" si="9"/>
        <v>#REF!</v>
      </c>
      <c r="R42" s="610" t="e">
        <f t="shared" si="9"/>
        <v>#REF!</v>
      </c>
    </row>
    <row r="43" spans="1:18" ht="17.25" customHeight="1" thickTop="1" thickBot="1">
      <c r="B43" s="611" t="s">
        <v>1168</v>
      </c>
      <c r="C43" s="612" t="e">
        <f>IRR(C42:R42,0.1)</f>
        <v>#VALUE!</v>
      </c>
      <c r="D43" s="613"/>
      <c r="E43" s="613"/>
      <c r="F43" s="613"/>
      <c r="G43" s="613"/>
      <c r="H43" s="613"/>
      <c r="I43" s="614"/>
      <c r="J43" s="615"/>
      <c r="K43" s="615"/>
      <c r="L43" s="615"/>
      <c r="M43" s="615"/>
      <c r="N43" s="615"/>
      <c r="O43" s="615"/>
      <c r="P43" s="615"/>
      <c r="Q43" s="615"/>
      <c r="R43" s="616"/>
    </row>
    <row r="44" spans="1:18" ht="15.75" thickTop="1"/>
    <row r="45" spans="1:18" ht="16.5" thickBot="1">
      <c r="B45" s="1" t="s">
        <v>1452</v>
      </c>
    </row>
    <row r="46" spans="1:18" ht="16.5" thickTop="1">
      <c r="B46" s="595" t="s">
        <v>317</v>
      </c>
      <c r="C46" s="596" t="s">
        <v>1445</v>
      </c>
      <c r="D46" s="596">
        <v>-5</v>
      </c>
      <c r="E46" s="596">
        <v>-4</v>
      </c>
      <c r="F46" s="596">
        <v>-3</v>
      </c>
      <c r="G46" s="596">
        <v>-2</v>
      </c>
      <c r="H46" s="596">
        <v>-1</v>
      </c>
      <c r="I46" s="596">
        <v>1</v>
      </c>
      <c r="J46" s="596">
        <v>2</v>
      </c>
      <c r="K46" s="596">
        <v>3</v>
      </c>
      <c r="L46" s="596">
        <v>4</v>
      </c>
      <c r="M46" s="596">
        <v>5</v>
      </c>
      <c r="N46" s="596">
        <v>6</v>
      </c>
      <c r="O46" s="596">
        <v>7</v>
      </c>
      <c r="P46" s="596">
        <v>8</v>
      </c>
      <c r="Q46" s="596">
        <v>9</v>
      </c>
      <c r="R46" s="597">
        <v>10</v>
      </c>
    </row>
    <row r="47" spans="1:18">
      <c r="B47" s="599" t="s">
        <v>318</v>
      </c>
      <c r="C47" s="600"/>
      <c r="D47" s="600"/>
      <c r="E47" s="600"/>
      <c r="F47" s="600"/>
      <c r="G47" s="600"/>
      <c r="H47" s="600"/>
      <c r="I47" s="600" t="e">
        <f t="shared" ref="I47:R48" si="10">+I37</f>
        <v>#REF!</v>
      </c>
      <c r="J47" s="600" t="e">
        <f t="shared" si="10"/>
        <v>#REF!</v>
      </c>
      <c r="K47" s="600" t="e">
        <f t="shared" si="10"/>
        <v>#REF!</v>
      </c>
      <c r="L47" s="600" t="e">
        <f t="shared" si="10"/>
        <v>#REF!</v>
      </c>
      <c r="M47" s="600" t="e">
        <f t="shared" si="10"/>
        <v>#REF!</v>
      </c>
      <c r="N47" s="600" t="e">
        <f t="shared" si="10"/>
        <v>#REF!</v>
      </c>
      <c r="O47" s="600" t="e">
        <f t="shared" si="10"/>
        <v>#REF!</v>
      </c>
      <c r="P47" s="600" t="e">
        <f t="shared" si="10"/>
        <v>#REF!</v>
      </c>
      <c r="Q47" s="600" t="e">
        <f t="shared" si="10"/>
        <v>#REF!</v>
      </c>
      <c r="R47" s="601" t="e">
        <f t="shared" si="10"/>
        <v>#REF!</v>
      </c>
    </row>
    <row r="48" spans="1:18">
      <c r="B48" s="599" t="s">
        <v>319</v>
      </c>
      <c r="C48" s="185"/>
      <c r="D48" s="185"/>
      <c r="E48" s="185"/>
      <c r="F48" s="185"/>
      <c r="G48" s="185"/>
      <c r="H48" s="185"/>
      <c r="I48" s="600" t="e">
        <f t="shared" si="10"/>
        <v>#REF!</v>
      </c>
      <c r="J48" s="600" t="e">
        <f t="shared" si="10"/>
        <v>#REF!</v>
      </c>
      <c r="K48" s="600" t="e">
        <f t="shared" si="10"/>
        <v>#REF!</v>
      </c>
      <c r="L48" s="600" t="e">
        <f t="shared" si="10"/>
        <v>#REF!</v>
      </c>
      <c r="M48" s="600" t="e">
        <f t="shared" si="10"/>
        <v>#REF!</v>
      </c>
      <c r="N48" s="600" t="e">
        <f t="shared" si="10"/>
        <v>#REF!</v>
      </c>
      <c r="O48" s="600" t="e">
        <f t="shared" si="10"/>
        <v>#REF!</v>
      </c>
      <c r="P48" s="600" t="e">
        <f t="shared" si="10"/>
        <v>#REF!</v>
      </c>
      <c r="Q48" s="600" t="e">
        <f t="shared" si="10"/>
        <v>#REF!</v>
      </c>
      <c r="R48" s="601" t="e">
        <f t="shared" si="10"/>
        <v>#REF!</v>
      </c>
    </row>
    <row r="49" spans="2:18" ht="12.75" customHeight="1">
      <c r="B49" s="603" t="s">
        <v>320</v>
      </c>
      <c r="C49" s="604" t="e">
        <f>+C50</f>
        <v>#REF!</v>
      </c>
      <c r="D49" s="604"/>
      <c r="E49" s="604"/>
      <c r="F49" s="604" t="e">
        <f>+C49*0.2</f>
        <v>#REF!</v>
      </c>
      <c r="G49" s="604" t="e">
        <f>+C49*0.4</f>
        <v>#REF!</v>
      </c>
      <c r="H49" s="604" t="e">
        <f>+C49*0.4</f>
        <v>#REF!</v>
      </c>
      <c r="I49" s="604"/>
      <c r="J49" s="604"/>
      <c r="K49" s="604"/>
      <c r="L49" s="604"/>
      <c r="M49" s="604"/>
      <c r="N49" s="604"/>
      <c r="O49" s="604"/>
      <c r="P49" s="604"/>
      <c r="Q49" s="604"/>
      <c r="R49" s="605"/>
    </row>
    <row r="50" spans="2:18" ht="16.5" thickBot="1">
      <c r="B50" s="617" t="s">
        <v>1443</v>
      </c>
      <c r="C50" s="607" t="e">
        <f>+C40</f>
        <v>#REF!</v>
      </c>
      <c r="D50" s="608"/>
      <c r="E50" s="608"/>
      <c r="F50" s="608" t="e">
        <f>+C50*0.2</f>
        <v>#REF!</v>
      </c>
      <c r="G50" s="608" t="e">
        <f>+C50*0.4</f>
        <v>#REF!</v>
      </c>
      <c r="H50" s="608" t="e">
        <f>+C50*0.4</f>
        <v>#REF!</v>
      </c>
      <c r="I50" s="609" t="e">
        <f>+I47-I48</f>
        <v>#REF!</v>
      </c>
      <c r="J50" s="609" t="e">
        <f t="shared" ref="J50:R50" si="11">+J47-J48</f>
        <v>#REF!</v>
      </c>
      <c r="K50" s="609" t="e">
        <f t="shared" si="11"/>
        <v>#REF!</v>
      </c>
      <c r="L50" s="609" t="e">
        <f t="shared" si="11"/>
        <v>#REF!</v>
      </c>
      <c r="M50" s="609" t="e">
        <f t="shared" si="11"/>
        <v>#REF!</v>
      </c>
      <c r="N50" s="609" t="e">
        <f t="shared" si="11"/>
        <v>#REF!</v>
      </c>
      <c r="O50" s="609" t="e">
        <f t="shared" si="11"/>
        <v>#REF!</v>
      </c>
      <c r="P50" s="609" t="e">
        <f t="shared" si="11"/>
        <v>#REF!</v>
      </c>
      <c r="Q50" s="609" t="e">
        <f t="shared" si="11"/>
        <v>#REF!</v>
      </c>
      <c r="R50" s="610" t="e">
        <f t="shared" si="11"/>
        <v>#REF!</v>
      </c>
    </row>
    <row r="51" spans="2:18" ht="17.25" thickTop="1" thickBot="1">
      <c r="B51" s="619" t="s">
        <v>370</v>
      </c>
      <c r="C51" s="612" t="e">
        <f>IRR(E50:R50,0.1)</f>
        <v>#VALUE!</v>
      </c>
      <c r="D51" s="613"/>
      <c r="E51" s="613"/>
      <c r="F51" s="613"/>
      <c r="G51" s="613"/>
      <c r="H51" s="613"/>
      <c r="I51" s="614"/>
      <c r="J51" s="615"/>
      <c r="K51" s="615"/>
      <c r="L51" s="615"/>
      <c r="M51" s="615"/>
      <c r="N51" s="615"/>
      <c r="O51" s="615"/>
      <c r="P51" s="615"/>
      <c r="Q51" s="615"/>
      <c r="R51" s="616"/>
    </row>
    <row r="52" spans="2:18" ht="17.25" thickTop="1" thickBot="1">
      <c r="B52" s="617" t="s">
        <v>1444</v>
      </c>
      <c r="C52" s="607" t="e">
        <f>C42</f>
        <v>#REF!</v>
      </c>
      <c r="D52" s="608"/>
      <c r="E52" s="608"/>
      <c r="F52" s="608" t="e">
        <f>+C52*0.2</f>
        <v>#REF!</v>
      </c>
      <c r="G52" s="608" t="e">
        <f>+C52*0.4</f>
        <v>#REF!</v>
      </c>
      <c r="H52" s="608" t="e">
        <f>+C52*0.4</f>
        <v>#REF!</v>
      </c>
      <c r="I52" s="609" t="e">
        <f t="shared" ref="I52:R52" si="12">+I50</f>
        <v>#REF!</v>
      </c>
      <c r="J52" s="609" t="e">
        <f t="shared" si="12"/>
        <v>#REF!</v>
      </c>
      <c r="K52" s="609" t="e">
        <f t="shared" si="12"/>
        <v>#REF!</v>
      </c>
      <c r="L52" s="609" t="e">
        <f t="shared" si="12"/>
        <v>#REF!</v>
      </c>
      <c r="M52" s="609" t="e">
        <f t="shared" si="12"/>
        <v>#REF!</v>
      </c>
      <c r="N52" s="609" t="e">
        <f t="shared" si="12"/>
        <v>#REF!</v>
      </c>
      <c r="O52" s="609" t="e">
        <f t="shared" si="12"/>
        <v>#REF!</v>
      </c>
      <c r="P52" s="609" t="e">
        <f t="shared" si="12"/>
        <v>#REF!</v>
      </c>
      <c r="Q52" s="609" t="e">
        <f t="shared" si="12"/>
        <v>#REF!</v>
      </c>
      <c r="R52" s="610" t="e">
        <f t="shared" si="12"/>
        <v>#REF!</v>
      </c>
    </row>
    <row r="53" spans="2:18" ht="17.25" thickTop="1" thickBot="1">
      <c r="B53" s="619" t="s">
        <v>1168</v>
      </c>
      <c r="C53" s="612" t="e">
        <f>IRR(E52:R52,0.1)</f>
        <v>#VALUE!</v>
      </c>
      <c r="D53" s="613"/>
      <c r="E53" s="613"/>
      <c r="F53" s="613"/>
      <c r="G53" s="613"/>
      <c r="H53" s="613"/>
      <c r="I53" s="614"/>
      <c r="J53" s="615"/>
      <c r="K53" s="615"/>
      <c r="L53" s="615"/>
      <c r="M53" s="615"/>
      <c r="N53" s="615"/>
      <c r="O53" s="615"/>
      <c r="P53" s="615"/>
      <c r="Q53" s="615"/>
      <c r="R53" s="616"/>
    </row>
    <row r="54" spans="2:18" ht="15.75" thickTop="1"/>
    <row r="55" spans="2:18" ht="16.5" thickBot="1">
      <c r="B55" s="1" t="s">
        <v>1447</v>
      </c>
    </row>
    <row r="56" spans="2:18" ht="16.5" thickTop="1">
      <c r="B56" s="595" t="s">
        <v>317</v>
      </c>
      <c r="C56" s="596" t="s">
        <v>1445</v>
      </c>
      <c r="D56" s="596">
        <v>-5</v>
      </c>
      <c r="E56" s="596">
        <v>-4</v>
      </c>
      <c r="F56" s="596">
        <v>-3</v>
      </c>
      <c r="G56" s="596">
        <v>-2</v>
      </c>
      <c r="H56" s="596">
        <v>-1</v>
      </c>
      <c r="I56" s="596">
        <v>1</v>
      </c>
      <c r="J56" s="596">
        <v>2</v>
      </c>
      <c r="K56" s="596">
        <v>3</v>
      </c>
      <c r="L56" s="596">
        <v>4</v>
      </c>
      <c r="M56" s="596">
        <v>5</v>
      </c>
      <c r="N56" s="596">
        <v>6</v>
      </c>
      <c r="O56" s="596">
        <v>7</v>
      </c>
      <c r="P56" s="596">
        <v>8</v>
      </c>
      <c r="Q56" s="596">
        <v>9</v>
      </c>
      <c r="R56" s="597">
        <v>10</v>
      </c>
    </row>
    <row r="57" spans="2:18">
      <c r="B57" s="599" t="s">
        <v>318</v>
      </c>
      <c r="C57" s="600"/>
      <c r="D57" s="600"/>
      <c r="E57" s="600"/>
      <c r="F57" s="600"/>
      <c r="G57" s="600"/>
      <c r="H57" s="600"/>
      <c r="I57" s="600" t="e">
        <f t="shared" ref="I57:R58" si="13">+I47</f>
        <v>#REF!</v>
      </c>
      <c r="J57" s="600" t="e">
        <f t="shared" si="13"/>
        <v>#REF!</v>
      </c>
      <c r="K57" s="600" t="e">
        <f t="shared" si="13"/>
        <v>#REF!</v>
      </c>
      <c r="L57" s="600" t="e">
        <f t="shared" si="13"/>
        <v>#REF!</v>
      </c>
      <c r="M57" s="600" t="e">
        <f t="shared" si="13"/>
        <v>#REF!</v>
      </c>
      <c r="N57" s="600" t="e">
        <f t="shared" si="13"/>
        <v>#REF!</v>
      </c>
      <c r="O57" s="600" t="e">
        <f t="shared" si="13"/>
        <v>#REF!</v>
      </c>
      <c r="P57" s="600" t="e">
        <f t="shared" si="13"/>
        <v>#REF!</v>
      </c>
      <c r="Q57" s="600" t="e">
        <f t="shared" si="13"/>
        <v>#REF!</v>
      </c>
      <c r="R57" s="601" t="e">
        <f t="shared" si="13"/>
        <v>#REF!</v>
      </c>
    </row>
    <row r="58" spans="2:18">
      <c r="B58" s="599" t="s">
        <v>319</v>
      </c>
      <c r="C58" s="185"/>
      <c r="D58" s="185"/>
      <c r="E58" s="185"/>
      <c r="F58" s="185"/>
      <c r="G58" s="185"/>
      <c r="H58" s="185"/>
      <c r="I58" s="600" t="e">
        <f t="shared" si="13"/>
        <v>#REF!</v>
      </c>
      <c r="J58" s="600" t="e">
        <f t="shared" si="13"/>
        <v>#REF!</v>
      </c>
      <c r="K58" s="600" t="e">
        <f t="shared" si="13"/>
        <v>#REF!</v>
      </c>
      <c r="L58" s="600" t="e">
        <f t="shared" si="13"/>
        <v>#REF!</v>
      </c>
      <c r="M58" s="600" t="e">
        <f t="shared" si="13"/>
        <v>#REF!</v>
      </c>
      <c r="N58" s="600" t="e">
        <f t="shared" si="13"/>
        <v>#REF!</v>
      </c>
      <c r="O58" s="600" t="e">
        <f t="shared" si="13"/>
        <v>#REF!</v>
      </c>
      <c r="P58" s="600" t="e">
        <f t="shared" si="13"/>
        <v>#REF!</v>
      </c>
      <c r="Q58" s="600" t="e">
        <f t="shared" si="13"/>
        <v>#REF!</v>
      </c>
      <c r="R58" s="601" t="e">
        <f t="shared" si="13"/>
        <v>#REF!</v>
      </c>
    </row>
    <row r="59" spans="2:18">
      <c r="B59" s="603" t="s">
        <v>320</v>
      </c>
      <c r="C59" s="604" t="e">
        <f>+C60</f>
        <v>#REF!</v>
      </c>
      <c r="D59" s="604"/>
      <c r="E59" s="604" t="e">
        <f>+C59*0.1</f>
        <v>#REF!</v>
      </c>
      <c r="F59" s="604" t="e">
        <f>+C59*0.2</f>
        <v>#REF!</v>
      </c>
      <c r="G59" s="604" t="e">
        <f>+C59*0.35</f>
        <v>#REF!</v>
      </c>
      <c r="H59" s="604" t="e">
        <f>+C59*0.35</f>
        <v>#REF!</v>
      </c>
      <c r="I59" s="604"/>
      <c r="J59" s="604"/>
      <c r="K59" s="604"/>
      <c r="L59" s="604"/>
      <c r="M59" s="604"/>
      <c r="N59" s="604"/>
      <c r="O59" s="604"/>
      <c r="P59" s="604"/>
      <c r="Q59" s="604"/>
      <c r="R59" s="605"/>
    </row>
    <row r="60" spans="2:18" ht="16.5" thickBot="1">
      <c r="B60" s="617" t="s">
        <v>1443</v>
      </c>
      <c r="C60" s="607" t="e">
        <f>+C40</f>
        <v>#REF!</v>
      </c>
      <c r="D60" s="608"/>
      <c r="E60" s="608" t="e">
        <f>+C60*0.1</f>
        <v>#REF!</v>
      </c>
      <c r="F60" s="608" t="e">
        <f>+C60*0.2</f>
        <v>#REF!</v>
      </c>
      <c r="G60" s="608" t="e">
        <f>+C60*0.35</f>
        <v>#REF!</v>
      </c>
      <c r="H60" s="608" t="e">
        <f>+C60*0.35</f>
        <v>#REF!</v>
      </c>
      <c r="I60" s="609" t="e">
        <f>+I57-I58</f>
        <v>#REF!</v>
      </c>
      <c r="J60" s="609" t="e">
        <f t="shared" ref="J60:R60" si="14">+J57-J58</f>
        <v>#REF!</v>
      </c>
      <c r="K60" s="609" t="e">
        <f t="shared" si="14"/>
        <v>#REF!</v>
      </c>
      <c r="L60" s="609" t="e">
        <f t="shared" si="14"/>
        <v>#REF!</v>
      </c>
      <c r="M60" s="609" t="e">
        <f t="shared" si="14"/>
        <v>#REF!</v>
      </c>
      <c r="N60" s="609" t="e">
        <f t="shared" si="14"/>
        <v>#REF!</v>
      </c>
      <c r="O60" s="609" t="e">
        <f t="shared" si="14"/>
        <v>#REF!</v>
      </c>
      <c r="P60" s="609" t="e">
        <f t="shared" si="14"/>
        <v>#REF!</v>
      </c>
      <c r="Q60" s="609" t="e">
        <f t="shared" si="14"/>
        <v>#REF!</v>
      </c>
      <c r="R60" s="610" t="e">
        <f t="shared" si="14"/>
        <v>#REF!</v>
      </c>
    </row>
    <row r="61" spans="2:18" ht="17.25" thickTop="1" thickBot="1">
      <c r="B61" s="619" t="s">
        <v>370</v>
      </c>
      <c r="C61" s="612" t="e">
        <f>IRR(E60:R60,0.1)</f>
        <v>#VALUE!</v>
      </c>
      <c r="D61" s="613"/>
      <c r="E61" s="613"/>
      <c r="F61" s="613"/>
      <c r="G61" s="613"/>
      <c r="H61" s="613"/>
      <c r="I61" s="614"/>
      <c r="J61" s="615"/>
      <c r="K61" s="615"/>
      <c r="L61" s="615"/>
      <c r="M61" s="615"/>
      <c r="N61" s="615"/>
      <c r="O61" s="615"/>
      <c r="P61" s="615"/>
      <c r="Q61" s="615"/>
      <c r="R61" s="616"/>
    </row>
    <row r="62" spans="2:18" ht="17.25" thickTop="1" thickBot="1">
      <c r="B62" s="617" t="s">
        <v>1444</v>
      </c>
      <c r="C62" s="607" t="e">
        <f>C52</f>
        <v>#REF!</v>
      </c>
      <c r="D62" s="608"/>
      <c r="E62" s="608" t="e">
        <f>+C62*0.1</f>
        <v>#REF!</v>
      </c>
      <c r="F62" s="608" t="e">
        <f>+C62*0.2</f>
        <v>#REF!</v>
      </c>
      <c r="G62" s="608" t="e">
        <f>+C62*0.35</f>
        <v>#REF!</v>
      </c>
      <c r="H62" s="608" t="e">
        <f>+C62*0.35</f>
        <v>#REF!</v>
      </c>
      <c r="I62" s="609" t="e">
        <f t="shared" ref="I62:R62" si="15">+I60</f>
        <v>#REF!</v>
      </c>
      <c r="J62" s="609" t="e">
        <f t="shared" si="15"/>
        <v>#REF!</v>
      </c>
      <c r="K62" s="609" t="e">
        <f t="shared" si="15"/>
        <v>#REF!</v>
      </c>
      <c r="L62" s="609" t="e">
        <f t="shared" si="15"/>
        <v>#REF!</v>
      </c>
      <c r="M62" s="609" t="e">
        <f t="shared" si="15"/>
        <v>#REF!</v>
      </c>
      <c r="N62" s="609" t="e">
        <f t="shared" si="15"/>
        <v>#REF!</v>
      </c>
      <c r="O62" s="609" t="e">
        <f t="shared" si="15"/>
        <v>#REF!</v>
      </c>
      <c r="P62" s="609" t="e">
        <f t="shared" si="15"/>
        <v>#REF!</v>
      </c>
      <c r="Q62" s="609" t="e">
        <f t="shared" si="15"/>
        <v>#REF!</v>
      </c>
      <c r="R62" s="610" t="e">
        <f t="shared" si="15"/>
        <v>#REF!</v>
      </c>
    </row>
    <row r="63" spans="2:18" ht="17.25" thickTop="1" thickBot="1">
      <c r="B63" s="619" t="s">
        <v>1168</v>
      </c>
      <c r="C63" s="612" t="e">
        <f>IRR(E62:R62,0.1)</f>
        <v>#VALUE!</v>
      </c>
      <c r="D63" s="613"/>
      <c r="E63" s="613"/>
      <c r="F63" s="613"/>
      <c r="G63" s="613"/>
      <c r="H63" s="613"/>
      <c r="I63" s="614"/>
      <c r="J63" s="615"/>
      <c r="K63" s="615"/>
      <c r="L63" s="615"/>
      <c r="M63" s="615"/>
      <c r="N63" s="615"/>
      <c r="O63" s="615"/>
      <c r="P63" s="615"/>
      <c r="Q63" s="615"/>
      <c r="R63" s="616"/>
    </row>
    <row r="64" spans="2:18" ht="15.75" thickTop="1"/>
  </sheetData>
  <phoneticPr fontId="0" type="noConversion"/>
  <hyperlinks>
    <hyperlink ref="A1" location="'فهرس الدراسة للاوراق'!A1" display="'فهرس الدراسة للاوراق'!A1"/>
  </hyperlinks>
  <printOptions horizontalCentered="1" verticalCentered="1"/>
  <pageMargins left="0.51181102362204722" right="0.51181102362204722" top="0.98425196850393704" bottom="0.98425196850393704" header="1.2204724409448819" footer="0.51181102362204722"/>
  <pageSetup paperSize="9" scale="30" orientation="landscape" horizontalDpi="4294967292" r:id="rId1"/>
  <headerFooter alignWithMargins="0">
    <oddHeader>&amp;C&amp;"Arabic Transparent,Regular"&amp;16ص (85) 
جدول رقم (39)
  تحليل حساسية المشروع عند زيادة تكاليف التشغيل بنسبة 10%</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9">
    <tabColor rgb="FF00B0F0"/>
    <pageSetUpPr fitToPage="1"/>
  </sheetPr>
  <dimension ref="A1:R64"/>
  <sheetViews>
    <sheetView showGridLines="0" rightToLeft="1" view="pageBreakPreview" zoomScaleSheetLayoutView="100" workbookViewId="0">
      <selection activeCell="J14" sqref="J14"/>
    </sheetView>
  </sheetViews>
  <sheetFormatPr defaultRowHeight="15"/>
  <cols>
    <col min="1" max="1" width="18" style="184" customWidth="1"/>
    <col min="2" max="2" width="26.625" style="184" customWidth="1"/>
    <col min="3" max="3" width="19.625" style="184" customWidth="1"/>
    <col min="4" max="4" width="5" style="184" customWidth="1"/>
    <col min="5" max="6" width="18" style="184" customWidth="1"/>
    <col min="7" max="16" width="19.5" style="184" customWidth="1"/>
    <col min="17" max="18" width="16.75" style="184" customWidth="1"/>
    <col min="19" max="16384" width="9" style="184"/>
  </cols>
  <sheetData>
    <row r="1" spans="1:18" s="737" customFormat="1" ht="18">
      <c r="A1" s="838" t="s">
        <v>1238</v>
      </c>
    </row>
    <row r="2" spans="1:18" ht="15.75" thickBot="1"/>
    <row r="3" spans="1:18" ht="16.5" thickBot="1">
      <c r="B3" s="2" t="s">
        <v>1450</v>
      </c>
      <c r="C3" s="593"/>
      <c r="D3" s="593"/>
      <c r="E3" s="593"/>
      <c r="F3" s="593"/>
      <c r="G3" s="593"/>
      <c r="H3" s="593"/>
      <c r="I3" s="593"/>
      <c r="J3" s="593"/>
      <c r="K3" s="593"/>
      <c r="L3" s="593"/>
      <c r="M3" s="593"/>
      <c r="N3" s="593"/>
      <c r="O3" s="593"/>
      <c r="P3" s="593"/>
      <c r="Q3" s="593"/>
      <c r="R3" s="594"/>
    </row>
    <row r="4" spans="1:18" ht="16.5" thickBot="1">
      <c r="B4" s="1" t="s">
        <v>1451</v>
      </c>
    </row>
    <row r="5" spans="1:18" ht="16.5" thickTop="1">
      <c r="B5" s="595" t="s">
        <v>317</v>
      </c>
      <c r="C5" s="596"/>
      <c r="D5" s="596"/>
      <c r="E5" s="596"/>
      <c r="F5" s="596"/>
      <c r="G5" s="596"/>
      <c r="H5" s="596"/>
      <c r="I5" s="596"/>
      <c r="J5" s="596"/>
      <c r="K5" s="596"/>
      <c r="L5" s="596"/>
      <c r="M5" s="596"/>
      <c r="N5" s="596"/>
      <c r="O5" s="596"/>
      <c r="P5" s="596"/>
      <c r="Q5" s="596"/>
      <c r="R5" s="597"/>
    </row>
    <row r="6" spans="1:18">
      <c r="A6" s="598">
        <v>1.1000000000000001</v>
      </c>
      <c r="B6" s="599" t="s">
        <v>318</v>
      </c>
      <c r="C6" s="600"/>
      <c r="D6" s="600"/>
      <c r="E6" s="600"/>
      <c r="F6" s="600"/>
      <c r="G6" s="600"/>
      <c r="H6" s="600"/>
      <c r="I6" s="600" t="e">
        <f>+'تحليل الحساسية الاساسي'!I6*$A6</f>
        <v>#REF!</v>
      </c>
      <c r="J6" s="600" t="e">
        <f>+'تحليل الحساسية الاساسي'!J6*$A6</f>
        <v>#REF!</v>
      </c>
      <c r="K6" s="600" t="e">
        <f>+'تحليل الحساسية الاساسي'!K6*$A6</f>
        <v>#REF!</v>
      </c>
      <c r="L6" s="600" t="e">
        <f>+'تحليل الحساسية الاساسي'!L6*$A6</f>
        <v>#REF!</v>
      </c>
      <c r="M6" s="600" t="e">
        <f>+'تحليل الحساسية الاساسي'!M6*$A6</f>
        <v>#REF!</v>
      </c>
      <c r="N6" s="600" t="e">
        <f>+'تحليل الحساسية الاساسي'!N6*$A6</f>
        <v>#REF!</v>
      </c>
      <c r="O6" s="600" t="e">
        <f>+'تحليل الحساسية الاساسي'!O6*$A6</f>
        <v>#REF!</v>
      </c>
      <c r="P6" s="600" t="e">
        <f>+'تحليل الحساسية الاساسي'!P6*$A6</f>
        <v>#REF!</v>
      </c>
      <c r="Q6" s="600" t="e">
        <f>+'تحليل الحساسية الاساسي'!Q6*$A6</f>
        <v>#REF!</v>
      </c>
      <c r="R6" s="601" t="e">
        <f>+'تحليل الحساسية الاساسي'!R6*$A6</f>
        <v>#REF!</v>
      </c>
    </row>
    <row r="7" spans="1:18">
      <c r="A7" s="602">
        <v>0.9</v>
      </c>
      <c r="B7" s="599" t="s">
        <v>319</v>
      </c>
      <c r="C7" s="185"/>
      <c r="D7" s="185"/>
      <c r="E7" s="185"/>
      <c r="F7" s="185"/>
      <c r="G7" s="185"/>
      <c r="H7" s="185"/>
      <c r="I7" s="600" t="e">
        <f>+'تحليل الحساسية الاساسي'!I7*$A7</f>
        <v>#REF!</v>
      </c>
      <c r="J7" s="600" t="e">
        <f>+'تحليل الحساسية الاساسي'!J7*$A7</f>
        <v>#REF!</v>
      </c>
      <c r="K7" s="600" t="e">
        <f>+'تحليل الحساسية الاساسي'!K7*$A7</f>
        <v>#REF!</v>
      </c>
      <c r="L7" s="600" t="e">
        <f>+'تحليل الحساسية الاساسي'!L7*$A7</f>
        <v>#REF!</v>
      </c>
      <c r="M7" s="600" t="e">
        <f>+'تحليل الحساسية الاساسي'!M7*$A7</f>
        <v>#REF!</v>
      </c>
      <c r="N7" s="600" t="e">
        <f>+'تحليل الحساسية الاساسي'!N7*$A7</f>
        <v>#REF!</v>
      </c>
      <c r="O7" s="600" t="e">
        <f>+'تحليل الحساسية الاساسي'!O7*$A7</f>
        <v>#REF!</v>
      </c>
      <c r="P7" s="600" t="e">
        <f>+'تحليل الحساسية الاساسي'!P7*$A7</f>
        <v>#REF!</v>
      </c>
      <c r="Q7" s="600" t="e">
        <f>+'تحليل الحساسية الاساسي'!Q7*$A7</f>
        <v>#REF!</v>
      </c>
      <c r="R7" s="601" t="e">
        <f>+'تحليل الحساسية الاساسي'!R7*$A7</f>
        <v>#REF!</v>
      </c>
    </row>
    <row r="8" spans="1:18">
      <c r="B8" s="603" t="s">
        <v>320</v>
      </c>
      <c r="C8" s="604" t="e">
        <f>'تحليل الحساسية الاساسي'!C8</f>
        <v>#REF!</v>
      </c>
      <c r="D8" s="604"/>
      <c r="E8" s="604"/>
      <c r="F8" s="604"/>
      <c r="G8" s="604"/>
      <c r="H8" s="604"/>
      <c r="I8" s="604"/>
      <c r="J8" s="604"/>
      <c r="K8" s="604"/>
      <c r="L8" s="604"/>
      <c r="M8" s="604"/>
      <c r="N8" s="604"/>
      <c r="O8" s="604"/>
      <c r="P8" s="604"/>
      <c r="Q8" s="604"/>
      <c r="R8" s="605"/>
    </row>
    <row r="9" spans="1:18" ht="16.5" thickBot="1">
      <c r="B9" s="606" t="s">
        <v>1443</v>
      </c>
      <c r="C9" s="607" t="e">
        <f>+C8</f>
        <v>#REF!</v>
      </c>
      <c r="D9" s="608"/>
      <c r="E9" s="608"/>
      <c r="F9" s="608"/>
      <c r="G9" s="608"/>
      <c r="H9" s="608"/>
      <c r="I9" s="609" t="e">
        <f>+I6-I7</f>
        <v>#REF!</v>
      </c>
      <c r="J9" s="609" t="e">
        <f t="shared" ref="J9:R9" si="0">+J6-J7</f>
        <v>#REF!</v>
      </c>
      <c r="K9" s="609" t="e">
        <f t="shared" si="0"/>
        <v>#REF!</v>
      </c>
      <c r="L9" s="609" t="e">
        <f t="shared" si="0"/>
        <v>#REF!</v>
      </c>
      <c r="M9" s="609" t="e">
        <f t="shared" si="0"/>
        <v>#REF!</v>
      </c>
      <c r="N9" s="609" t="e">
        <f t="shared" si="0"/>
        <v>#REF!</v>
      </c>
      <c r="O9" s="609" t="e">
        <f t="shared" si="0"/>
        <v>#REF!</v>
      </c>
      <c r="P9" s="609" t="e">
        <f t="shared" si="0"/>
        <v>#REF!</v>
      </c>
      <c r="Q9" s="609" t="e">
        <f t="shared" si="0"/>
        <v>#REF!</v>
      </c>
      <c r="R9" s="610" t="e">
        <f t="shared" si="0"/>
        <v>#REF!</v>
      </c>
    </row>
    <row r="10" spans="1:18" ht="17.25" thickTop="1" thickBot="1">
      <c r="B10" s="611" t="s">
        <v>370</v>
      </c>
      <c r="C10" s="612" t="e">
        <f>IRR(C9:R9,0.1)</f>
        <v>#VALUE!</v>
      </c>
      <c r="D10" s="613"/>
      <c r="E10" s="613"/>
      <c r="F10" s="613"/>
      <c r="G10" s="613"/>
      <c r="H10" s="613"/>
      <c r="I10" s="614"/>
      <c r="J10" s="615"/>
      <c r="K10" s="615"/>
      <c r="L10" s="615"/>
      <c r="M10" s="615"/>
      <c r="N10" s="615"/>
      <c r="O10" s="615"/>
      <c r="P10" s="615"/>
      <c r="Q10" s="615"/>
      <c r="R10" s="616"/>
    </row>
    <row r="11" spans="1:18" ht="17.25" thickTop="1" thickBot="1">
      <c r="B11" s="617" t="s">
        <v>1444</v>
      </c>
      <c r="C11" s="618" t="e">
        <f>'تحليل الحساسية الاساسي'!C11</f>
        <v>#REF!</v>
      </c>
      <c r="D11" s="608"/>
      <c r="E11" s="608"/>
      <c r="F11" s="608"/>
      <c r="G11" s="608"/>
      <c r="H11" s="608"/>
      <c r="I11" s="609" t="e">
        <f t="shared" ref="I11:R11" si="1">+I9</f>
        <v>#REF!</v>
      </c>
      <c r="J11" s="609" t="e">
        <f t="shared" si="1"/>
        <v>#REF!</v>
      </c>
      <c r="K11" s="609" t="e">
        <f t="shared" si="1"/>
        <v>#REF!</v>
      </c>
      <c r="L11" s="609" t="e">
        <f t="shared" si="1"/>
        <v>#REF!</v>
      </c>
      <c r="M11" s="609" t="e">
        <f t="shared" si="1"/>
        <v>#REF!</v>
      </c>
      <c r="N11" s="609" t="e">
        <f t="shared" si="1"/>
        <v>#REF!</v>
      </c>
      <c r="O11" s="609" t="e">
        <f t="shared" si="1"/>
        <v>#REF!</v>
      </c>
      <c r="P11" s="609" t="e">
        <f t="shared" si="1"/>
        <v>#REF!</v>
      </c>
      <c r="Q11" s="609" t="e">
        <f t="shared" si="1"/>
        <v>#REF!</v>
      </c>
      <c r="R11" s="610" t="e">
        <f t="shared" si="1"/>
        <v>#REF!</v>
      </c>
    </row>
    <row r="12" spans="1:18" ht="17.25" thickTop="1" thickBot="1">
      <c r="B12" s="611" t="s">
        <v>1168</v>
      </c>
      <c r="C12" s="612" t="e">
        <f>IRR(C11:R11,0.1)</f>
        <v>#VALUE!</v>
      </c>
      <c r="D12" s="613"/>
      <c r="E12" s="613"/>
      <c r="F12" s="613"/>
      <c r="G12" s="613"/>
      <c r="H12" s="613"/>
      <c r="I12" s="614"/>
      <c r="J12" s="615"/>
      <c r="K12" s="615"/>
      <c r="L12" s="615"/>
      <c r="M12" s="615"/>
      <c r="N12" s="615"/>
      <c r="O12" s="615"/>
      <c r="P12" s="615"/>
      <c r="Q12" s="615"/>
      <c r="R12" s="616"/>
    </row>
    <row r="13" spans="1:18" ht="15.75" thickTop="1"/>
    <row r="14" spans="1:18" ht="16.5" thickBot="1">
      <c r="B14" s="1" t="s">
        <v>1452</v>
      </c>
    </row>
    <row r="15" spans="1:18" ht="16.5" thickTop="1">
      <c r="B15" s="595" t="s">
        <v>317</v>
      </c>
      <c r="C15" s="596" t="s">
        <v>1445</v>
      </c>
      <c r="D15" s="596">
        <v>-5</v>
      </c>
      <c r="E15" s="596">
        <v>-4</v>
      </c>
      <c r="F15" s="596">
        <v>-3</v>
      </c>
      <c r="G15" s="596">
        <v>-2</v>
      </c>
      <c r="H15" s="596">
        <v>-1</v>
      </c>
      <c r="I15" s="596">
        <v>1</v>
      </c>
      <c r="J15" s="596">
        <v>2</v>
      </c>
      <c r="K15" s="596">
        <v>3</v>
      </c>
      <c r="L15" s="596">
        <v>4</v>
      </c>
      <c r="M15" s="596">
        <v>5</v>
      </c>
      <c r="N15" s="596">
        <v>6</v>
      </c>
      <c r="O15" s="596">
        <v>7</v>
      </c>
      <c r="P15" s="596">
        <v>8</v>
      </c>
      <c r="Q15" s="596">
        <v>9</v>
      </c>
      <c r="R15" s="597">
        <v>10</v>
      </c>
    </row>
    <row r="16" spans="1:18">
      <c r="B16" s="599" t="s">
        <v>318</v>
      </c>
      <c r="C16" s="600"/>
      <c r="D16" s="600"/>
      <c r="E16" s="600"/>
      <c r="F16" s="600"/>
      <c r="G16" s="600"/>
      <c r="H16" s="600"/>
      <c r="I16" s="600" t="e">
        <f t="shared" ref="I16:R17" si="2">+I6</f>
        <v>#REF!</v>
      </c>
      <c r="J16" s="600" t="e">
        <f t="shared" si="2"/>
        <v>#REF!</v>
      </c>
      <c r="K16" s="600" t="e">
        <f t="shared" si="2"/>
        <v>#REF!</v>
      </c>
      <c r="L16" s="600" t="e">
        <f t="shared" si="2"/>
        <v>#REF!</v>
      </c>
      <c r="M16" s="600" t="e">
        <f t="shared" si="2"/>
        <v>#REF!</v>
      </c>
      <c r="N16" s="600" t="e">
        <f t="shared" si="2"/>
        <v>#REF!</v>
      </c>
      <c r="O16" s="600" t="e">
        <f t="shared" si="2"/>
        <v>#REF!</v>
      </c>
      <c r="P16" s="600" t="e">
        <f t="shared" si="2"/>
        <v>#REF!</v>
      </c>
      <c r="Q16" s="600" t="e">
        <f t="shared" si="2"/>
        <v>#REF!</v>
      </c>
      <c r="R16" s="601" t="e">
        <f t="shared" si="2"/>
        <v>#REF!</v>
      </c>
    </row>
    <row r="17" spans="2:18">
      <c r="B17" s="599" t="s">
        <v>319</v>
      </c>
      <c r="C17" s="185"/>
      <c r="D17" s="185"/>
      <c r="E17" s="185"/>
      <c r="F17" s="185"/>
      <c r="G17" s="185"/>
      <c r="H17" s="185"/>
      <c r="I17" s="600" t="e">
        <f t="shared" si="2"/>
        <v>#REF!</v>
      </c>
      <c r="J17" s="600" t="e">
        <f t="shared" si="2"/>
        <v>#REF!</v>
      </c>
      <c r="K17" s="600" t="e">
        <f t="shared" si="2"/>
        <v>#REF!</v>
      </c>
      <c r="L17" s="600" t="e">
        <f t="shared" si="2"/>
        <v>#REF!</v>
      </c>
      <c r="M17" s="600" t="e">
        <f t="shared" si="2"/>
        <v>#REF!</v>
      </c>
      <c r="N17" s="600" t="e">
        <f t="shared" si="2"/>
        <v>#REF!</v>
      </c>
      <c r="O17" s="600" t="e">
        <f t="shared" si="2"/>
        <v>#REF!</v>
      </c>
      <c r="P17" s="600" t="e">
        <f t="shared" si="2"/>
        <v>#REF!</v>
      </c>
      <c r="Q17" s="600" t="e">
        <f t="shared" si="2"/>
        <v>#REF!</v>
      </c>
      <c r="R17" s="601" t="e">
        <f t="shared" si="2"/>
        <v>#REF!</v>
      </c>
    </row>
    <row r="18" spans="2:18">
      <c r="B18" s="603" t="s">
        <v>320</v>
      </c>
      <c r="C18" s="604" t="e">
        <f>+C19</f>
        <v>#REF!</v>
      </c>
      <c r="D18" s="604"/>
      <c r="E18" s="604"/>
      <c r="F18" s="604" t="e">
        <f>+C18*0.2</f>
        <v>#REF!</v>
      </c>
      <c r="G18" s="604" t="e">
        <f>+C18*0.4</f>
        <v>#REF!</v>
      </c>
      <c r="H18" s="604" t="e">
        <f>+C18*0.4</f>
        <v>#REF!</v>
      </c>
      <c r="I18" s="604"/>
      <c r="J18" s="604"/>
      <c r="K18" s="604"/>
      <c r="L18" s="604"/>
      <c r="M18" s="604"/>
      <c r="N18" s="604"/>
      <c r="O18" s="604"/>
      <c r="P18" s="604"/>
      <c r="Q18" s="604"/>
      <c r="R18" s="605"/>
    </row>
    <row r="19" spans="2:18" ht="16.5" thickBot="1">
      <c r="B19" s="617" t="s">
        <v>1443</v>
      </c>
      <c r="C19" s="607" t="e">
        <f>+C9</f>
        <v>#REF!</v>
      </c>
      <c r="D19" s="608"/>
      <c r="E19" s="608"/>
      <c r="F19" s="608" t="e">
        <f>+C19*0.2</f>
        <v>#REF!</v>
      </c>
      <c r="G19" s="608" t="e">
        <f>+C19*0.4</f>
        <v>#REF!</v>
      </c>
      <c r="H19" s="608" t="e">
        <f>+C19*0.4</f>
        <v>#REF!</v>
      </c>
      <c r="I19" s="609" t="e">
        <f>+I16-I17</f>
        <v>#REF!</v>
      </c>
      <c r="J19" s="609" t="e">
        <f t="shared" ref="J19:R19" si="3">+J16-J17</f>
        <v>#REF!</v>
      </c>
      <c r="K19" s="609" t="e">
        <f t="shared" si="3"/>
        <v>#REF!</v>
      </c>
      <c r="L19" s="609" t="e">
        <f t="shared" si="3"/>
        <v>#REF!</v>
      </c>
      <c r="M19" s="609" t="e">
        <f t="shared" si="3"/>
        <v>#REF!</v>
      </c>
      <c r="N19" s="609" t="e">
        <f t="shared" si="3"/>
        <v>#REF!</v>
      </c>
      <c r="O19" s="609" t="e">
        <f t="shared" si="3"/>
        <v>#REF!</v>
      </c>
      <c r="P19" s="609" t="e">
        <f t="shared" si="3"/>
        <v>#REF!</v>
      </c>
      <c r="Q19" s="609" t="e">
        <f t="shared" si="3"/>
        <v>#REF!</v>
      </c>
      <c r="R19" s="610" t="e">
        <f t="shared" si="3"/>
        <v>#REF!</v>
      </c>
    </row>
    <row r="20" spans="2:18" ht="17.25" thickTop="1" thickBot="1">
      <c r="B20" s="619" t="s">
        <v>370</v>
      </c>
      <c r="C20" s="612" t="e">
        <f>IRR(E19:R19,0.1)</f>
        <v>#VALUE!</v>
      </c>
      <c r="D20" s="613"/>
      <c r="E20" s="613"/>
      <c r="F20" s="613"/>
      <c r="G20" s="613"/>
      <c r="H20" s="613"/>
      <c r="I20" s="614"/>
      <c r="J20" s="615"/>
      <c r="K20" s="615"/>
      <c r="L20" s="615"/>
      <c r="M20" s="615"/>
      <c r="N20" s="615"/>
      <c r="O20" s="615"/>
      <c r="P20" s="615"/>
      <c r="Q20" s="615"/>
      <c r="R20" s="616"/>
    </row>
    <row r="21" spans="2:18" ht="17.25" thickTop="1" thickBot="1">
      <c r="B21" s="617" t="s">
        <v>1444</v>
      </c>
      <c r="C21" s="607" t="e">
        <f>C11</f>
        <v>#REF!</v>
      </c>
      <c r="D21" s="608"/>
      <c r="E21" s="608"/>
      <c r="F21" s="608" t="e">
        <f>+C21*0.2</f>
        <v>#REF!</v>
      </c>
      <c r="G21" s="608" t="e">
        <f>+C21*0.4</f>
        <v>#REF!</v>
      </c>
      <c r="H21" s="608" t="e">
        <f>+C21*0.4</f>
        <v>#REF!</v>
      </c>
      <c r="I21" s="609" t="e">
        <f t="shared" ref="I21:R21" si="4">+I19</f>
        <v>#REF!</v>
      </c>
      <c r="J21" s="609" t="e">
        <f t="shared" si="4"/>
        <v>#REF!</v>
      </c>
      <c r="K21" s="609" t="e">
        <f t="shared" si="4"/>
        <v>#REF!</v>
      </c>
      <c r="L21" s="609" t="e">
        <f t="shared" si="4"/>
        <v>#REF!</v>
      </c>
      <c r="M21" s="609" t="e">
        <f t="shared" si="4"/>
        <v>#REF!</v>
      </c>
      <c r="N21" s="609" t="e">
        <f t="shared" si="4"/>
        <v>#REF!</v>
      </c>
      <c r="O21" s="609" t="e">
        <f t="shared" si="4"/>
        <v>#REF!</v>
      </c>
      <c r="P21" s="609" t="e">
        <f t="shared" si="4"/>
        <v>#REF!</v>
      </c>
      <c r="Q21" s="609" t="e">
        <f t="shared" si="4"/>
        <v>#REF!</v>
      </c>
      <c r="R21" s="610" t="e">
        <f t="shared" si="4"/>
        <v>#REF!</v>
      </c>
    </row>
    <row r="22" spans="2:18" ht="17.25" thickTop="1" thickBot="1">
      <c r="B22" s="619" t="s">
        <v>1168</v>
      </c>
      <c r="C22" s="612" t="e">
        <f>IRR(E21:R21,0.1)</f>
        <v>#VALUE!</v>
      </c>
      <c r="D22" s="613"/>
      <c r="E22" s="613"/>
      <c r="F22" s="613"/>
      <c r="G22" s="613"/>
      <c r="H22" s="613"/>
      <c r="I22" s="614"/>
      <c r="J22" s="615"/>
      <c r="K22" s="615"/>
      <c r="L22" s="615"/>
      <c r="M22" s="615"/>
      <c r="N22" s="615"/>
      <c r="O22" s="615"/>
      <c r="P22" s="615"/>
      <c r="Q22" s="615"/>
      <c r="R22" s="616"/>
    </row>
    <row r="23" spans="2:18" ht="15.75" thickTop="1"/>
    <row r="24" spans="2:18" ht="16.5" thickBot="1">
      <c r="B24" s="1" t="s">
        <v>1447</v>
      </c>
    </row>
    <row r="25" spans="2:18" ht="16.5" thickTop="1">
      <c r="B25" s="595" t="s">
        <v>317</v>
      </c>
      <c r="C25" s="596" t="s">
        <v>1445</v>
      </c>
      <c r="D25" s="596">
        <v>-5</v>
      </c>
      <c r="E25" s="596">
        <v>-4</v>
      </c>
      <c r="F25" s="596">
        <v>-3</v>
      </c>
      <c r="G25" s="596">
        <v>-2</v>
      </c>
      <c r="H25" s="596">
        <v>-1</v>
      </c>
      <c r="I25" s="596">
        <v>1</v>
      </c>
      <c r="J25" s="596">
        <v>2</v>
      </c>
      <c r="K25" s="596">
        <v>3</v>
      </c>
      <c r="L25" s="596">
        <v>4</v>
      </c>
      <c r="M25" s="596">
        <v>5</v>
      </c>
      <c r="N25" s="596">
        <v>6</v>
      </c>
      <c r="O25" s="596">
        <v>7</v>
      </c>
      <c r="P25" s="596">
        <v>8</v>
      </c>
      <c r="Q25" s="596">
        <v>9</v>
      </c>
      <c r="R25" s="597">
        <v>10</v>
      </c>
    </row>
    <row r="26" spans="2:18">
      <c r="B26" s="599" t="s">
        <v>318</v>
      </c>
      <c r="C26" s="600"/>
      <c r="D26" s="600"/>
      <c r="E26" s="600"/>
      <c r="F26" s="600"/>
      <c r="G26" s="600"/>
      <c r="H26" s="600"/>
      <c r="I26" s="600" t="e">
        <f t="shared" ref="I26:R27" si="5">+I16</f>
        <v>#REF!</v>
      </c>
      <c r="J26" s="600" t="e">
        <f t="shared" si="5"/>
        <v>#REF!</v>
      </c>
      <c r="K26" s="600" t="e">
        <f t="shared" si="5"/>
        <v>#REF!</v>
      </c>
      <c r="L26" s="600" t="e">
        <f t="shared" si="5"/>
        <v>#REF!</v>
      </c>
      <c r="M26" s="600" t="e">
        <f t="shared" si="5"/>
        <v>#REF!</v>
      </c>
      <c r="N26" s="600" t="e">
        <f t="shared" si="5"/>
        <v>#REF!</v>
      </c>
      <c r="O26" s="600" t="e">
        <f t="shared" si="5"/>
        <v>#REF!</v>
      </c>
      <c r="P26" s="600" t="e">
        <f t="shared" si="5"/>
        <v>#REF!</v>
      </c>
      <c r="Q26" s="600" t="e">
        <f t="shared" si="5"/>
        <v>#REF!</v>
      </c>
      <c r="R26" s="601" t="e">
        <f t="shared" si="5"/>
        <v>#REF!</v>
      </c>
    </row>
    <row r="27" spans="2:18">
      <c r="B27" s="599" t="s">
        <v>319</v>
      </c>
      <c r="C27" s="185"/>
      <c r="D27" s="185"/>
      <c r="E27" s="185"/>
      <c r="F27" s="185"/>
      <c r="G27" s="185"/>
      <c r="H27" s="185"/>
      <c r="I27" s="600" t="e">
        <f t="shared" si="5"/>
        <v>#REF!</v>
      </c>
      <c r="J27" s="600" t="e">
        <f t="shared" si="5"/>
        <v>#REF!</v>
      </c>
      <c r="K27" s="600" t="e">
        <f t="shared" si="5"/>
        <v>#REF!</v>
      </c>
      <c r="L27" s="600" t="e">
        <f t="shared" si="5"/>
        <v>#REF!</v>
      </c>
      <c r="M27" s="600" t="e">
        <f t="shared" si="5"/>
        <v>#REF!</v>
      </c>
      <c r="N27" s="600" t="e">
        <f t="shared" si="5"/>
        <v>#REF!</v>
      </c>
      <c r="O27" s="600" t="e">
        <f t="shared" si="5"/>
        <v>#REF!</v>
      </c>
      <c r="P27" s="600" t="e">
        <f t="shared" si="5"/>
        <v>#REF!</v>
      </c>
      <c r="Q27" s="600" t="e">
        <f t="shared" si="5"/>
        <v>#REF!</v>
      </c>
      <c r="R27" s="601" t="e">
        <f t="shared" si="5"/>
        <v>#REF!</v>
      </c>
    </row>
    <row r="28" spans="2:18">
      <c r="B28" s="603" t="s">
        <v>320</v>
      </c>
      <c r="C28" s="604" t="e">
        <f>+C29</f>
        <v>#REF!</v>
      </c>
      <c r="D28" s="604"/>
      <c r="E28" s="604" t="e">
        <f>+C28*0.1</f>
        <v>#REF!</v>
      </c>
      <c r="F28" s="604" t="e">
        <f>+C28*0.2</f>
        <v>#REF!</v>
      </c>
      <c r="G28" s="604" t="e">
        <f>+C28*0.35</f>
        <v>#REF!</v>
      </c>
      <c r="H28" s="604" t="e">
        <f>+C28*0.35</f>
        <v>#REF!</v>
      </c>
      <c r="I28" s="604"/>
      <c r="J28" s="604"/>
      <c r="K28" s="604"/>
      <c r="L28" s="604"/>
      <c r="M28" s="604"/>
      <c r="N28" s="604"/>
      <c r="O28" s="604"/>
      <c r="P28" s="604"/>
      <c r="Q28" s="604"/>
      <c r="R28" s="605"/>
    </row>
    <row r="29" spans="2:18" ht="16.5" thickBot="1">
      <c r="B29" s="617" t="s">
        <v>1443</v>
      </c>
      <c r="C29" s="607" t="e">
        <f>+C9</f>
        <v>#REF!</v>
      </c>
      <c r="D29" s="608"/>
      <c r="E29" s="608" t="e">
        <f>+C29*0.1</f>
        <v>#REF!</v>
      </c>
      <c r="F29" s="608" t="e">
        <f>+C29*0.2</f>
        <v>#REF!</v>
      </c>
      <c r="G29" s="608" t="e">
        <f>+C29*0.35</f>
        <v>#REF!</v>
      </c>
      <c r="H29" s="608" t="e">
        <f>+C29*0.35</f>
        <v>#REF!</v>
      </c>
      <c r="I29" s="609" t="e">
        <f>+I26-I27</f>
        <v>#REF!</v>
      </c>
      <c r="J29" s="609" t="e">
        <f t="shared" ref="J29:R29" si="6">+J26-J27</f>
        <v>#REF!</v>
      </c>
      <c r="K29" s="609" t="e">
        <f t="shared" si="6"/>
        <v>#REF!</v>
      </c>
      <c r="L29" s="609" t="e">
        <f t="shared" si="6"/>
        <v>#REF!</v>
      </c>
      <c r="M29" s="609" t="e">
        <f t="shared" si="6"/>
        <v>#REF!</v>
      </c>
      <c r="N29" s="609" t="e">
        <f t="shared" si="6"/>
        <v>#REF!</v>
      </c>
      <c r="O29" s="609" t="e">
        <f t="shared" si="6"/>
        <v>#REF!</v>
      </c>
      <c r="P29" s="609" t="e">
        <f t="shared" si="6"/>
        <v>#REF!</v>
      </c>
      <c r="Q29" s="609" t="e">
        <f t="shared" si="6"/>
        <v>#REF!</v>
      </c>
      <c r="R29" s="610" t="e">
        <f t="shared" si="6"/>
        <v>#REF!</v>
      </c>
    </row>
    <row r="30" spans="2:18" ht="17.25" thickTop="1" thickBot="1">
      <c r="B30" s="619" t="s">
        <v>370</v>
      </c>
      <c r="C30" s="612" t="e">
        <f>IRR(E29:R29,0.1)</f>
        <v>#VALUE!</v>
      </c>
      <c r="D30" s="613"/>
      <c r="E30" s="613"/>
      <c r="F30" s="613"/>
      <c r="G30" s="613"/>
      <c r="H30" s="613"/>
      <c r="I30" s="614"/>
      <c r="J30" s="615"/>
      <c r="K30" s="615"/>
      <c r="L30" s="615"/>
      <c r="M30" s="615"/>
      <c r="N30" s="615"/>
      <c r="O30" s="615"/>
      <c r="P30" s="615"/>
      <c r="Q30" s="615"/>
      <c r="R30" s="616"/>
    </row>
    <row r="31" spans="2:18" ht="17.25" thickTop="1" thickBot="1">
      <c r="B31" s="617" t="s">
        <v>1444</v>
      </c>
      <c r="C31" s="607" t="e">
        <f>C21</f>
        <v>#REF!</v>
      </c>
      <c r="D31" s="608"/>
      <c r="E31" s="608" t="e">
        <f>+C31*0.1</f>
        <v>#REF!</v>
      </c>
      <c r="F31" s="608" t="e">
        <f>+C31*0.2</f>
        <v>#REF!</v>
      </c>
      <c r="G31" s="608" t="e">
        <f>+C31*0.35</f>
        <v>#REF!</v>
      </c>
      <c r="H31" s="608" t="e">
        <f>+C31*0.35</f>
        <v>#REF!</v>
      </c>
      <c r="I31" s="609" t="e">
        <f t="shared" ref="I31:R31" si="7">+I29</f>
        <v>#REF!</v>
      </c>
      <c r="J31" s="609" t="e">
        <f t="shared" si="7"/>
        <v>#REF!</v>
      </c>
      <c r="K31" s="609" t="e">
        <f t="shared" si="7"/>
        <v>#REF!</v>
      </c>
      <c r="L31" s="609" t="e">
        <f t="shared" si="7"/>
        <v>#REF!</v>
      </c>
      <c r="M31" s="609" t="e">
        <f t="shared" si="7"/>
        <v>#REF!</v>
      </c>
      <c r="N31" s="609" t="e">
        <f t="shared" si="7"/>
        <v>#REF!</v>
      </c>
      <c r="O31" s="609" t="e">
        <f t="shared" si="7"/>
        <v>#REF!</v>
      </c>
      <c r="P31" s="609" t="e">
        <f t="shared" si="7"/>
        <v>#REF!</v>
      </c>
      <c r="Q31" s="609" t="e">
        <f t="shared" si="7"/>
        <v>#REF!</v>
      </c>
      <c r="R31" s="610" t="e">
        <f t="shared" si="7"/>
        <v>#REF!</v>
      </c>
    </row>
    <row r="32" spans="2:18" ht="17.25" thickTop="1" thickBot="1">
      <c r="B32" s="619" t="s">
        <v>1168</v>
      </c>
      <c r="C32" s="612" t="e">
        <f>IRR(E31:R31,0.1)</f>
        <v>#VALUE!</v>
      </c>
      <c r="D32" s="613"/>
      <c r="E32" s="613"/>
      <c r="F32" s="613"/>
      <c r="G32" s="613"/>
      <c r="H32" s="613"/>
      <c r="I32" s="614"/>
      <c r="J32" s="615"/>
      <c r="K32" s="615"/>
      <c r="L32" s="615"/>
      <c r="M32" s="615"/>
      <c r="N32" s="615"/>
      <c r="O32" s="615"/>
      <c r="P32" s="615"/>
      <c r="Q32" s="615"/>
      <c r="R32" s="616"/>
    </row>
    <row r="33" spans="1:18" ht="16.5" thickTop="1" thickBot="1"/>
    <row r="34" spans="1:18" ht="24" customHeight="1" thickBot="1">
      <c r="B34" s="2" t="s">
        <v>460</v>
      </c>
      <c r="C34" s="593"/>
      <c r="D34" s="593"/>
      <c r="E34" s="593"/>
      <c r="F34" s="593"/>
      <c r="G34" s="593"/>
      <c r="H34" s="593"/>
      <c r="I34" s="593"/>
      <c r="J34" s="593"/>
      <c r="K34" s="593"/>
      <c r="L34" s="593"/>
      <c r="M34" s="593"/>
      <c r="N34" s="593"/>
      <c r="O34" s="593"/>
      <c r="P34" s="593"/>
      <c r="Q34" s="593"/>
      <c r="R34" s="594"/>
    </row>
    <row r="35" spans="1:18" ht="15" customHeight="1" thickBot="1">
      <c r="B35" s="1" t="s">
        <v>1451</v>
      </c>
    </row>
    <row r="36" spans="1:18" ht="15" customHeight="1" thickTop="1">
      <c r="B36" s="595" t="s">
        <v>317</v>
      </c>
      <c r="C36" s="596"/>
      <c r="D36" s="596"/>
      <c r="E36" s="596"/>
      <c r="F36" s="596"/>
      <c r="G36" s="596"/>
      <c r="H36" s="596"/>
      <c r="I36" s="596"/>
      <c r="J36" s="596"/>
      <c r="K36" s="596"/>
      <c r="L36" s="596"/>
      <c r="M36" s="596"/>
      <c r="N36" s="596"/>
      <c r="O36" s="596"/>
      <c r="P36" s="596"/>
      <c r="Q36" s="596"/>
      <c r="R36" s="597"/>
    </row>
    <row r="37" spans="1:18" ht="15" customHeight="1">
      <c r="A37" s="598">
        <v>0.9</v>
      </c>
      <c r="B37" s="599" t="s">
        <v>318</v>
      </c>
      <c r="C37" s="600"/>
      <c r="D37" s="600"/>
      <c r="E37" s="600"/>
      <c r="F37" s="600"/>
      <c r="G37" s="600"/>
      <c r="H37" s="600"/>
      <c r="I37" s="600" t="e">
        <f>+'تحليل الحساسية الاساسي'!I6*$A37</f>
        <v>#REF!</v>
      </c>
      <c r="J37" s="600" t="e">
        <f>+'تحليل الحساسية الاساسي'!J6*$A37</f>
        <v>#REF!</v>
      </c>
      <c r="K37" s="600" t="e">
        <f>+'تحليل الحساسية الاساسي'!K6*$A37</f>
        <v>#REF!</v>
      </c>
      <c r="L37" s="600" t="e">
        <f>+'تحليل الحساسية الاساسي'!L6*$A37</f>
        <v>#REF!</v>
      </c>
      <c r="M37" s="600" t="e">
        <f>+'تحليل الحساسية الاساسي'!M6*$A37</f>
        <v>#REF!</v>
      </c>
      <c r="N37" s="600" t="e">
        <f>+'تحليل الحساسية الاساسي'!N6*$A37</f>
        <v>#REF!</v>
      </c>
      <c r="O37" s="600" t="e">
        <f>+'تحليل الحساسية الاساسي'!O6*$A37</f>
        <v>#REF!</v>
      </c>
      <c r="P37" s="600" t="e">
        <f>+'تحليل الحساسية الاساسي'!P6*$A37</f>
        <v>#REF!</v>
      </c>
      <c r="Q37" s="600" t="e">
        <f>+'تحليل الحساسية الاساسي'!Q6*$A37</f>
        <v>#REF!</v>
      </c>
      <c r="R37" s="601" t="e">
        <f>+'تحليل الحساسية الاساسي'!R6*$A37</f>
        <v>#REF!</v>
      </c>
    </row>
    <row r="38" spans="1:18" ht="15" customHeight="1">
      <c r="A38" s="598">
        <v>1.1000000000000001</v>
      </c>
      <c r="B38" s="599" t="s">
        <v>319</v>
      </c>
      <c r="C38" s="185"/>
      <c r="D38" s="185"/>
      <c r="E38" s="185"/>
      <c r="F38" s="185"/>
      <c r="G38" s="185"/>
      <c r="H38" s="185"/>
      <c r="I38" s="600" t="e">
        <f>+'تحليل الحساسية الاساسي'!I7*$A38</f>
        <v>#REF!</v>
      </c>
      <c r="J38" s="600" t="e">
        <f>+'تحليل الحساسية الاساسي'!J7*$A38</f>
        <v>#REF!</v>
      </c>
      <c r="K38" s="600" t="e">
        <f>+'تحليل الحساسية الاساسي'!K7*$A38</f>
        <v>#REF!</v>
      </c>
      <c r="L38" s="600" t="e">
        <f>+'تحليل الحساسية الاساسي'!L7*$A38</f>
        <v>#REF!</v>
      </c>
      <c r="M38" s="600" t="e">
        <f>+'تحليل الحساسية الاساسي'!M7*$A38</f>
        <v>#REF!</v>
      </c>
      <c r="N38" s="600" t="e">
        <f>+'تحليل الحساسية الاساسي'!N7*$A38</f>
        <v>#REF!</v>
      </c>
      <c r="O38" s="600" t="e">
        <f>+'تحليل الحساسية الاساسي'!O7*$A38</f>
        <v>#REF!</v>
      </c>
      <c r="P38" s="600" t="e">
        <f>+'تحليل الحساسية الاساسي'!P7*$A38</f>
        <v>#REF!</v>
      </c>
      <c r="Q38" s="600" t="e">
        <f>+'تحليل الحساسية الاساسي'!Q7*$A38</f>
        <v>#REF!</v>
      </c>
      <c r="R38" s="601" t="e">
        <f>+'تحليل الحساسية الاساسي'!R7*$A38</f>
        <v>#REF!</v>
      </c>
    </row>
    <row r="39" spans="1:18" ht="15" customHeight="1">
      <c r="B39" s="603" t="s">
        <v>320</v>
      </c>
      <c r="C39" s="604" t="e">
        <f>C28</f>
        <v>#REF!</v>
      </c>
      <c r="D39" s="604"/>
      <c r="E39" s="604"/>
      <c r="F39" s="604"/>
      <c r="G39" s="604"/>
      <c r="H39" s="604"/>
      <c r="I39" s="604"/>
      <c r="J39" s="604"/>
      <c r="K39" s="604"/>
      <c r="L39" s="604"/>
      <c r="M39" s="604"/>
      <c r="N39" s="604"/>
      <c r="O39" s="604"/>
      <c r="P39" s="604"/>
      <c r="Q39" s="604"/>
      <c r="R39" s="605"/>
    </row>
    <row r="40" spans="1:18" ht="15" customHeight="1" thickBot="1">
      <c r="B40" s="606" t="s">
        <v>1443</v>
      </c>
      <c r="C40" s="607" t="e">
        <f>+C39</f>
        <v>#REF!</v>
      </c>
      <c r="D40" s="608"/>
      <c r="E40" s="608"/>
      <c r="F40" s="608"/>
      <c r="G40" s="608"/>
      <c r="H40" s="608"/>
      <c r="I40" s="609" t="e">
        <f>+I37-I38</f>
        <v>#REF!</v>
      </c>
      <c r="J40" s="609" t="e">
        <f t="shared" ref="J40:R40" si="8">+J37-J38</f>
        <v>#REF!</v>
      </c>
      <c r="K40" s="609" t="e">
        <f t="shared" si="8"/>
        <v>#REF!</v>
      </c>
      <c r="L40" s="609" t="e">
        <f t="shared" si="8"/>
        <v>#REF!</v>
      </c>
      <c r="M40" s="609" t="e">
        <f t="shared" si="8"/>
        <v>#REF!</v>
      </c>
      <c r="N40" s="609" t="e">
        <f t="shared" si="8"/>
        <v>#REF!</v>
      </c>
      <c r="O40" s="609" t="e">
        <f t="shared" si="8"/>
        <v>#REF!</v>
      </c>
      <c r="P40" s="609" t="e">
        <f t="shared" si="8"/>
        <v>#REF!</v>
      </c>
      <c r="Q40" s="609" t="e">
        <f t="shared" si="8"/>
        <v>#REF!</v>
      </c>
      <c r="R40" s="610" t="e">
        <f t="shared" si="8"/>
        <v>#REF!</v>
      </c>
    </row>
    <row r="41" spans="1:18" ht="15" customHeight="1" thickTop="1" thickBot="1">
      <c r="B41" s="611" t="s">
        <v>370</v>
      </c>
      <c r="C41" s="612" t="e">
        <f>IRR(C40:R40,0.1)</f>
        <v>#VALUE!</v>
      </c>
      <c r="D41" s="613"/>
      <c r="E41" s="613"/>
      <c r="F41" s="613"/>
      <c r="G41" s="613"/>
      <c r="H41" s="613"/>
      <c r="I41" s="614"/>
      <c r="J41" s="615"/>
      <c r="K41" s="615"/>
      <c r="L41" s="615"/>
      <c r="M41" s="615"/>
      <c r="N41" s="615"/>
      <c r="O41" s="615"/>
      <c r="P41" s="615"/>
      <c r="Q41" s="615"/>
      <c r="R41" s="616"/>
    </row>
    <row r="42" spans="1:18" ht="17.25" thickTop="1" thickBot="1">
      <c r="B42" s="617" t="s">
        <v>1444</v>
      </c>
      <c r="C42" s="607" t="e">
        <f>C31</f>
        <v>#REF!</v>
      </c>
      <c r="D42" s="608"/>
      <c r="E42" s="608"/>
      <c r="F42" s="608"/>
      <c r="G42" s="608"/>
      <c r="H42" s="608"/>
      <c r="I42" s="609" t="e">
        <f t="shared" ref="I42:R42" si="9">+I40</f>
        <v>#REF!</v>
      </c>
      <c r="J42" s="609" t="e">
        <f t="shared" si="9"/>
        <v>#REF!</v>
      </c>
      <c r="K42" s="609" t="e">
        <f t="shared" si="9"/>
        <v>#REF!</v>
      </c>
      <c r="L42" s="609" t="e">
        <f t="shared" si="9"/>
        <v>#REF!</v>
      </c>
      <c r="M42" s="609" t="e">
        <f t="shared" si="9"/>
        <v>#REF!</v>
      </c>
      <c r="N42" s="609" t="e">
        <f t="shared" si="9"/>
        <v>#REF!</v>
      </c>
      <c r="O42" s="609" t="e">
        <f t="shared" si="9"/>
        <v>#REF!</v>
      </c>
      <c r="P42" s="609" t="e">
        <f t="shared" si="9"/>
        <v>#REF!</v>
      </c>
      <c r="Q42" s="609" t="e">
        <f t="shared" si="9"/>
        <v>#REF!</v>
      </c>
      <c r="R42" s="610" t="e">
        <f t="shared" si="9"/>
        <v>#REF!</v>
      </c>
    </row>
    <row r="43" spans="1:18" ht="15" customHeight="1" thickTop="1" thickBot="1">
      <c r="B43" s="611" t="s">
        <v>1168</v>
      </c>
      <c r="C43" s="612" t="e">
        <f>IRR(C42:R42,0.1)</f>
        <v>#VALUE!</v>
      </c>
      <c r="D43" s="613"/>
      <c r="E43" s="613"/>
      <c r="F43" s="613"/>
      <c r="G43" s="613"/>
      <c r="H43" s="613"/>
      <c r="I43" s="614"/>
      <c r="J43" s="615"/>
      <c r="K43" s="615"/>
      <c r="L43" s="615"/>
      <c r="M43" s="615"/>
      <c r="N43" s="615"/>
      <c r="O43" s="615"/>
      <c r="P43" s="615"/>
      <c r="Q43" s="615"/>
      <c r="R43" s="616"/>
    </row>
    <row r="44" spans="1:18" ht="15" customHeight="1" thickTop="1"/>
    <row r="45" spans="1:18" ht="15" customHeight="1" thickBot="1">
      <c r="B45" s="1" t="s">
        <v>1452</v>
      </c>
    </row>
    <row r="46" spans="1:18" ht="16.5" thickTop="1">
      <c r="B46" s="595" t="s">
        <v>317</v>
      </c>
      <c r="C46" s="596" t="s">
        <v>1445</v>
      </c>
      <c r="D46" s="596">
        <v>-5</v>
      </c>
      <c r="E46" s="596">
        <v>-4</v>
      </c>
      <c r="F46" s="596">
        <v>-3</v>
      </c>
      <c r="G46" s="596">
        <v>-2</v>
      </c>
      <c r="H46" s="596">
        <v>-1</v>
      </c>
      <c r="I46" s="596">
        <v>1</v>
      </c>
      <c r="J46" s="596">
        <v>2</v>
      </c>
      <c r="K46" s="596">
        <v>3</v>
      </c>
      <c r="L46" s="596">
        <v>4</v>
      </c>
      <c r="M46" s="596">
        <v>5</v>
      </c>
      <c r="N46" s="596">
        <v>6</v>
      </c>
      <c r="O46" s="596">
        <v>7</v>
      </c>
      <c r="P46" s="596">
        <v>8</v>
      </c>
      <c r="Q46" s="596">
        <v>9</v>
      </c>
      <c r="R46" s="597">
        <v>10</v>
      </c>
    </row>
    <row r="47" spans="1:18">
      <c r="B47" s="599" t="s">
        <v>318</v>
      </c>
      <c r="C47" s="600"/>
      <c r="D47" s="600"/>
      <c r="E47" s="600"/>
      <c r="F47" s="600"/>
      <c r="G47" s="600"/>
      <c r="H47" s="600"/>
      <c r="I47" s="600" t="e">
        <f t="shared" ref="I47:R48" si="10">+I37</f>
        <v>#REF!</v>
      </c>
      <c r="J47" s="600" t="e">
        <f t="shared" si="10"/>
        <v>#REF!</v>
      </c>
      <c r="K47" s="600" t="e">
        <f t="shared" si="10"/>
        <v>#REF!</v>
      </c>
      <c r="L47" s="600" t="e">
        <f t="shared" si="10"/>
        <v>#REF!</v>
      </c>
      <c r="M47" s="600" t="e">
        <f t="shared" si="10"/>
        <v>#REF!</v>
      </c>
      <c r="N47" s="600" t="e">
        <f t="shared" si="10"/>
        <v>#REF!</v>
      </c>
      <c r="O47" s="600" t="e">
        <f t="shared" si="10"/>
        <v>#REF!</v>
      </c>
      <c r="P47" s="600" t="e">
        <f t="shared" si="10"/>
        <v>#REF!</v>
      </c>
      <c r="Q47" s="600" t="e">
        <f t="shared" si="10"/>
        <v>#REF!</v>
      </c>
      <c r="R47" s="601" t="e">
        <f t="shared" si="10"/>
        <v>#REF!</v>
      </c>
    </row>
    <row r="48" spans="1:18">
      <c r="B48" s="599" t="s">
        <v>319</v>
      </c>
      <c r="C48" s="185"/>
      <c r="D48" s="185"/>
      <c r="E48" s="185"/>
      <c r="F48" s="185"/>
      <c r="G48" s="185"/>
      <c r="H48" s="185"/>
      <c r="I48" s="600" t="e">
        <f t="shared" si="10"/>
        <v>#REF!</v>
      </c>
      <c r="J48" s="600" t="e">
        <f t="shared" si="10"/>
        <v>#REF!</v>
      </c>
      <c r="K48" s="600" t="e">
        <f t="shared" si="10"/>
        <v>#REF!</v>
      </c>
      <c r="L48" s="600" t="e">
        <f t="shared" si="10"/>
        <v>#REF!</v>
      </c>
      <c r="M48" s="600" t="e">
        <f t="shared" si="10"/>
        <v>#REF!</v>
      </c>
      <c r="N48" s="600" t="e">
        <f t="shared" si="10"/>
        <v>#REF!</v>
      </c>
      <c r="O48" s="600" t="e">
        <f t="shared" si="10"/>
        <v>#REF!</v>
      </c>
      <c r="P48" s="600" t="e">
        <f t="shared" si="10"/>
        <v>#REF!</v>
      </c>
      <c r="Q48" s="600" t="e">
        <f t="shared" si="10"/>
        <v>#REF!</v>
      </c>
      <c r="R48" s="601" t="e">
        <f t="shared" si="10"/>
        <v>#REF!</v>
      </c>
    </row>
    <row r="49" spans="2:18">
      <c r="B49" s="603" t="s">
        <v>320</v>
      </c>
      <c r="C49" s="604" t="e">
        <f>+C50</f>
        <v>#REF!</v>
      </c>
      <c r="D49" s="604"/>
      <c r="E49" s="604"/>
      <c r="F49" s="604" t="e">
        <f>+C49*0.2</f>
        <v>#REF!</v>
      </c>
      <c r="G49" s="604" t="e">
        <f>+C49*0.4</f>
        <v>#REF!</v>
      </c>
      <c r="H49" s="604" t="e">
        <f>+C49*0.4</f>
        <v>#REF!</v>
      </c>
      <c r="I49" s="604"/>
      <c r="J49" s="604"/>
      <c r="K49" s="604"/>
      <c r="L49" s="604"/>
      <c r="M49" s="604"/>
      <c r="N49" s="604"/>
      <c r="O49" s="604"/>
      <c r="P49" s="604"/>
      <c r="Q49" s="604"/>
      <c r="R49" s="605"/>
    </row>
    <row r="50" spans="2:18" ht="15" customHeight="1" thickBot="1">
      <c r="B50" s="617" t="s">
        <v>1443</v>
      </c>
      <c r="C50" s="607" t="e">
        <f>+C40</f>
        <v>#REF!</v>
      </c>
      <c r="D50" s="608"/>
      <c r="E50" s="608"/>
      <c r="F50" s="608" t="e">
        <f>+C50*0.2</f>
        <v>#REF!</v>
      </c>
      <c r="G50" s="608" t="e">
        <f>+C50*0.4</f>
        <v>#REF!</v>
      </c>
      <c r="H50" s="608" t="e">
        <f>+C50*0.4</f>
        <v>#REF!</v>
      </c>
      <c r="I50" s="609" t="e">
        <f>+I47-I48</f>
        <v>#REF!</v>
      </c>
      <c r="J50" s="609" t="e">
        <f t="shared" ref="J50:R50" si="11">+J47-J48</f>
        <v>#REF!</v>
      </c>
      <c r="K50" s="609" t="e">
        <f t="shared" si="11"/>
        <v>#REF!</v>
      </c>
      <c r="L50" s="609" t="e">
        <f t="shared" si="11"/>
        <v>#REF!</v>
      </c>
      <c r="M50" s="609" t="e">
        <f t="shared" si="11"/>
        <v>#REF!</v>
      </c>
      <c r="N50" s="609" t="e">
        <f t="shared" si="11"/>
        <v>#REF!</v>
      </c>
      <c r="O50" s="609" t="e">
        <f t="shared" si="11"/>
        <v>#REF!</v>
      </c>
      <c r="P50" s="609" t="e">
        <f t="shared" si="11"/>
        <v>#REF!</v>
      </c>
      <c r="Q50" s="609" t="e">
        <f t="shared" si="11"/>
        <v>#REF!</v>
      </c>
      <c r="R50" s="610" t="e">
        <f t="shared" si="11"/>
        <v>#REF!</v>
      </c>
    </row>
    <row r="51" spans="2:18" ht="15" customHeight="1" thickTop="1" thickBot="1">
      <c r="B51" s="619" t="s">
        <v>370</v>
      </c>
      <c r="C51" s="620" t="e">
        <f>IRR(E50:R50,0.1)</f>
        <v>#VALUE!</v>
      </c>
      <c r="D51" s="613"/>
      <c r="E51" s="613"/>
      <c r="F51" s="613"/>
      <c r="G51" s="613"/>
      <c r="H51" s="613"/>
      <c r="I51" s="614"/>
      <c r="J51" s="615"/>
      <c r="K51" s="615"/>
      <c r="L51" s="615"/>
      <c r="M51" s="615"/>
      <c r="N51" s="615"/>
      <c r="O51" s="615"/>
      <c r="P51" s="615"/>
      <c r="Q51" s="615"/>
      <c r="R51" s="616"/>
    </row>
    <row r="52" spans="2:18" ht="17.25" thickTop="1" thickBot="1">
      <c r="B52" s="617" t="s">
        <v>1444</v>
      </c>
      <c r="C52" s="607" t="e">
        <f>C42</f>
        <v>#REF!</v>
      </c>
      <c r="D52" s="608"/>
      <c r="E52" s="608"/>
      <c r="F52" s="608" t="e">
        <f>+C52*0.2</f>
        <v>#REF!</v>
      </c>
      <c r="G52" s="608" t="e">
        <f>+C52*0.4</f>
        <v>#REF!</v>
      </c>
      <c r="H52" s="608" t="e">
        <f>+C52*0.4</f>
        <v>#REF!</v>
      </c>
      <c r="I52" s="609" t="e">
        <f t="shared" ref="I52:R52" si="12">+I50</f>
        <v>#REF!</v>
      </c>
      <c r="J52" s="609" t="e">
        <f t="shared" si="12"/>
        <v>#REF!</v>
      </c>
      <c r="K52" s="609" t="e">
        <f t="shared" si="12"/>
        <v>#REF!</v>
      </c>
      <c r="L52" s="609" t="e">
        <f t="shared" si="12"/>
        <v>#REF!</v>
      </c>
      <c r="M52" s="609" t="e">
        <f t="shared" si="12"/>
        <v>#REF!</v>
      </c>
      <c r="N52" s="609" t="e">
        <f t="shared" si="12"/>
        <v>#REF!</v>
      </c>
      <c r="O52" s="609" t="e">
        <f t="shared" si="12"/>
        <v>#REF!</v>
      </c>
      <c r="P52" s="609" t="e">
        <f t="shared" si="12"/>
        <v>#REF!</v>
      </c>
      <c r="Q52" s="609" t="e">
        <f t="shared" si="12"/>
        <v>#REF!</v>
      </c>
      <c r="R52" s="610" t="e">
        <f t="shared" si="12"/>
        <v>#REF!</v>
      </c>
    </row>
    <row r="53" spans="2:18" ht="15" customHeight="1" thickTop="1" thickBot="1">
      <c r="B53" s="619" t="s">
        <v>1168</v>
      </c>
      <c r="C53" s="612" t="e">
        <f>IRR(E52:R52,0.1)</f>
        <v>#VALUE!</v>
      </c>
      <c r="D53" s="613"/>
      <c r="E53" s="613"/>
      <c r="F53" s="613"/>
      <c r="G53" s="613"/>
      <c r="H53" s="613"/>
      <c r="I53" s="614"/>
      <c r="J53" s="615"/>
      <c r="K53" s="615"/>
      <c r="L53" s="615"/>
      <c r="M53" s="615"/>
      <c r="N53" s="615"/>
      <c r="O53" s="615"/>
      <c r="P53" s="615"/>
      <c r="Q53" s="615"/>
      <c r="R53" s="616"/>
    </row>
    <row r="54" spans="2:18" ht="15" customHeight="1" thickTop="1"/>
    <row r="55" spans="2:18" ht="16.5" thickBot="1">
      <c r="B55" s="1" t="s">
        <v>1447</v>
      </c>
    </row>
    <row r="56" spans="2:18" ht="16.5" thickTop="1">
      <c r="B56" s="595" t="s">
        <v>317</v>
      </c>
      <c r="C56" s="596" t="s">
        <v>1445</v>
      </c>
      <c r="D56" s="596">
        <v>-5</v>
      </c>
      <c r="E56" s="596">
        <v>-4</v>
      </c>
      <c r="F56" s="596">
        <v>-3</v>
      </c>
      <c r="G56" s="596">
        <v>-2</v>
      </c>
      <c r="H56" s="596">
        <v>-1</v>
      </c>
      <c r="I56" s="596">
        <v>1</v>
      </c>
      <c r="J56" s="596">
        <v>2</v>
      </c>
      <c r="K56" s="596">
        <v>3</v>
      </c>
      <c r="L56" s="596">
        <v>4</v>
      </c>
      <c r="M56" s="596">
        <v>5</v>
      </c>
      <c r="N56" s="596">
        <v>6</v>
      </c>
      <c r="O56" s="596">
        <v>7</v>
      </c>
      <c r="P56" s="596">
        <v>8</v>
      </c>
      <c r="Q56" s="596">
        <v>9</v>
      </c>
      <c r="R56" s="597">
        <v>10</v>
      </c>
    </row>
    <row r="57" spans="2:18">
      <c r="B57" s="599" t="s">
        <v>318</v>
      </c>
      <c r="C57" s="600"/>
      <c r="D57" s="600"/>
      <c r="E57" s="600"/>
      <c r="F57" s="600"/>
      <c r="G57" s="600"/>
      <c r="H57" s="600"/>
      <c r="I57" s="600" t="e">
        <f t="shared" ref="I57:R58" si="13">+I47</f>
        <v>#REF!</v>
      </c>
      <c r="J57" s="600" t="e">
        <f t="shared" si="13"/>
        <v>#REF!</v>
      </c>
      <c r="K57" s="600" t="e">
        <f t="shared" si="13"/>
        <v>#REF!</v>
      </c>
      <c r="L57" s="600" t="e">
        <f t="shared" si="13"/>
        <v>#REF!</v>
      </c>
      <c r="M57" s="600" t="e">
        <f t="shared" si="13"/>
        <v>#REF!</v>
      </c>
      <c r="N57" s="600" t="e">
        <f t="shared" si="13"/>
        <v>#REF!</v>
      </c>
      <c r="O57" s="600" t="e">
        <f t="shared" si="13"/>
        <v>#REF!</v>
      </c>
      <c r="P57" s="600" t="e">
        <f t="shared" si="13"/>
        <v>#REF!</v>
      </c>
      <c r="Q57" s="600" t="e">
        <f t="shared" si="13"/>
        <v>#REF!</v>
      </c>
      <c r="R57" s="601" t="e">
        <f t="shared" si="13"/>
        <v>#REF!</v>
      </c>
    </row>
    <row r="58" spans="2:18">
      <c r="B58" s="599" t="s">
        <v>319</v>
      </c>
      <c r="C58" s="185"/>
      <c r="D58" s="185"/>
      <c r="E58" s="185"/>
      <c r="F58" s="185"/>
      <c r="G58" s="185"/>
      <c r="H58" s="185"/>
      <c r="I58" s="600" t="e">
        <f t="shared" si="13"/>
        <v>#REF!</v>
      </c>
      <c r="J58" s="600" t="e">
        <f t="shared" si="13"/>
        <v>#REF!</v>
      </c>
      <c r="K58" s="600" t="e">
        <f t="shared" si="13"/>
        <v>#REF!</v>
      </c>
      <c r="L58" s="600" t="e">
        <f t="shared" si="13"/>
        <v>#REF!</v>
      </c>
      <c r="M58" s="600" t="e">
        <f t="shared" si="13"/>
        <v>#REF!</v>
      </c>
      <c r="N58" s="600" t="e">
        <f t="shared" si="13"/>
        <v>#REF!</v>
      </c>
      <c r="O58" s="600" t="e">
        <f t="shared" si="13"/>
        <v>#REF!</v>
      </c>
      <c r="P58" s="600" t="e">
        <f t="shared" si="13"/>
        <v>#REF!</v>
      </c>
      <c r="Q58" s="600" t="e">
        <f t="shared" si="13"/>
        <v>#REF!</v>
      </c>
      <c r="R58" s="601" t="e">
        <f t="shared" si="13"/>
        <v>#REF!</v>
      </c>
    </row>
    <row r="59" spans="2:18">
      <c r="B59" s="603" t="s">
        <v>320</v>
      </c>
      <c r="C59" s="604" t="e">
        <f>+C60</f>
        <v>#REF!</v>
      </c>
      <c r="D59" s="604"/>
      <c r="E59" s="604" t="e">
        <f>+C59*0.1</f>
        <v>#REF!</v>
      </c>
      <c r="F59" s="604" t="e">
        <f>+C59*0.2</f>
        <v>#REF!</v>
      </c>
      <c r="G59" s="604" t="e">
        <f>+C59*0.35</f>
        <v>#REF!</v>
      </c>
      <c r="H59" s="604" t="e">
        <f>+C59*0.35</f>
        <v>#REF!</v>
      </c>
      <c r="I59" s="604"/>
      <c r="J59" s="604"/>
      <c r="K59" s="604"/>
      <c r="L59" s="604"/>
      <c r="M59" s="604"/>
      <c r="N59" s="604"/>
      <c r="O59" s="604"/>
      <c r="P59" s="604"/>
      <c r="Q59" s="604"/>
      <c r="R59" s="605"/>
    </row>
    <row r="60" spans="2:18" ht="16.5" thickBot="1">
      <c r="B60" s="617" t="s">
        <v>1443</v>
      </c>
      <c r="C60" s="607" t="e">
        <f>+C40</f>
        <v>#REF!</v>
      </c>
      <c r="D60" s="608"/>
      <c r="E60" s="608" t="e">
        <f>+C60*0.1</f>
        <v>#REF!</v>
      </c>
      <c r="F60" s="608" t="e">
        <f>+C60*0.2</f>
        <v>#REF!</v>
      </c>
      <c r="G60" s="608" t="e">
        <f>+C60*0.35</f>
        <v>#REF!</v>
      </c>
      <c r="H60" s="608" t="e">
        <f>+C60*0.35</f>
        <v>#REF!</v>
      </c>
      <c r="I60" s="609" t="e">
        <f>+I57-I58</f>
        <v>#REF!</v>
      </c>
      <c r="J60" s="609" t="e">
        <f t="shared" ref="J60:R60" si="14">+J57-J58</f>
        <v>#REF!</v>
      </c>
      <c r="K60" s="609" t="e">
        <f t="shared" si="14"/>
        <v>#REF!</v>
      </c>
      <c r="L60" s="609" t="e">
        <f t="shared" si="14"/>
        <v>#REF!</v>
      </c>
      <c r="M60" s="609" t="e">
        <f t="shared" si="14"/>
        <v>#REF!</v>
      </c>
      <c r="N60" s="609" t="e">
        <f t="shared" si="14"/>
        <v>#REF!</v>
      </c>
      <c r="O60" s="609" t="e">
        <f t="shared" si="14"/>
        <v>#REF!</v>
      </c>
      <c r="P60" s="609" t="e">
        <f t="shared" si="14"/>
        <v>#REF!</v>
      </c>
      <c r="Q60" s="609" t="e">
        <f t="shared" si="14"/>
        <v>#REF!</v>
      </c>
      <c r="R60" s="610" t="e">
        <f t="shared" si="14"/>
        <v>#REF!</v>
      </c>
    </row>
    <row r="61" spans="2:18" ht="17.25" thickTop="1" thickBot="1">
      <c r="B61" s="619" t="s">
        <v>370</v>
      </c>
      <c r="C61" s="612" t="e">
        <f>IRR(E60:R60,0.1)</f>
        <v>#VALUE!</v>
      </c>
      <c r="D61" s="613"/>
      <c r="E61" s="613"/>
      <c r="F61" s="613"/>
      <c r="G61" s="613"/>
      <c r="H61" s="613"/>
      <c r="I61" s="614"/>
      <c r="J61" s="615"/>
      <c r="K61" s="615"/>
      <c r="L61" s="615"/>
      <c r="M61" s="615"/>
      <c r="N61" s="615"/>
      <c r="O61" s="615"/>
      <c r="P61" s="615"/>
      <c r="Q61" s="615"/>
      <c r="R61" s="616"/>
    </row>
    <row r="62" spans="2:18" ht="17.25" thickTop="1" thickBot="1">
      <c r="B62" s="617" t="s">
        <v>1444</v>
      </c>
      <c r="C62" s="607" t="e">
        <f>C52</f>
        <v>#REF!</v>
      </c>
      <c r="D62" s="608"/>
      <c r="E62" s="608" t="e">
        <f>+C62*0.1</f>
        <v>#REF!</v>
      </c>
      <c r="F62" s="608" t="e">
        <f>+C62*0.2</f>
        <v>#REF!</v>
      </c>
      <c r="G62" s="608" t="e">
        <f>+C62*0.35</f>
        <v>#REF!</v>
      </c>
      <c r="H62" s="608" t="e">
        <f>+C62*0.35</f>
        <v>#REF!</v>
      </c>
      <c r="I62" s="609" t="e">
        <f t="shared" ref="I62:R62" si="15">+I60</f>
        <v>#REF!</v>
      </c>
      <c r="J62" s="609" t="e">
        <f t="shared" si="15"/>
        <v>#REF!</v>
      </c>
      <c r="K62" s="609" t="e">
        <f t="shared" si="15"/>
        <v>#REF!</v>
      </c>
      <c r="L62" s="609" t="e">
        <f t="shared" si="15"/>
        <v>#REF!</v>
      </c>
      <c r="M62" s="609" t="e">
        <f t="shared" si="15"/>
        <v>#REF!</v>
      </c>
      <c r="N62" s="609" t="e">
        <f t="shared" si="15"/>
        <v>#REF!</v>
      </c>
      <c r="O62" s="609" t="e">
        <f t="shared" si="15"/>
        <v>#REF!</v>
      </c>
      <c r="P62" s="609" t="e">
        <f t="shared" si="15"/>
        <v>#REF!</v>
      </c>
      <c r="Q62" s="609" t="e">
        <f t="shared" si="15"/>
        <v>#REF!</v>
      </c>
      <c r="R62" s="610" t="e">
        <f t="shared" si="15"/>
        <v>#REF!</v>
      </c>
    </row>
    <row r="63" spans="2:18" ht="17.25" thickTop="1" thickBot="1">
      <c r="B63" s="619" t="s">
        <v>1168</v>
      </c>
      <c r="C63" s="612" t="e">
        <f>IRR(E62:R62,0.1)</f>
        <v>#VALUE!</v>
      </c>
      <c r="D63" s="613"/>
      <c r="E63" s="613"/>
      <c r="F63" s="613"/>
      <c r="G63" s="613"/>
      <c r="H63" s="613"/>
      <c r="I63" s="614"/>
      <c r="J63" s="615"/>
      <c r="K63" s="615"/>
      <c r="L63" s="615"/>
      <c r="M63" s="615"/>
      <c r="N63" s="615"/>
      <c r="O63" s="615"/>
      <c r="P63" s="615"/>
      <c r="Q63" s="615"/>
      <c r="R63" s="616"/>
    </row>
    <row r="64" spans="2:18" ht="15.75" thickTop="1"/>
  </sheetData>
  <phoneticPr fontId="0" type="noConversion"/>
  <hyperlinks>
    <hyperlink ref="A1" location="'فهرس الدراسة للاوراق'!A1" display="'فهرس الدراسة للاوراق'!A1"/>
  </hyperlinks>
  <printOptions horizontalCentered="1" verticalCentered="1"/>
  <pageMargins left="0.51181102362204722" right="0.51181102362204722" top="1.7716535433070868" bottom="0.98425196850393704" header="1.3385826771653544" footer="0.51181102362204722"/>
  <pageSetup paperSize="9" scale="38" orientation="landscape" horizontalDpi="4294967292" r:id="rId1"/>
  <headerFooter alignWithMargins="0">
    <oddHeader xml:space="preserve">&amp;C&amp;"Arabic Transparent,Regular"&amp;16ص (87) 
جدول رقم (41) 
تحليل الحساسية عند إنخفاض الدخل بنسبة 10% وزيادة تكاليف التشغيل بنسبة 10%&amp;"Arial,Regular"&amp;8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2">
    <tabColor theme="5" tint="-0.499984740745262"/>
  </sheetPr>
  <dimension ref="A1:P81"/>
  <sheetViews>
    <sheetView showGridLines="0" rightToLeft="1" topLeftCell="A13" workbookViewId="0">
      <selection activeCell="J14" sqref="J14"/>
    </sheetView>
  </sheetViews>
  <sheetFormatPr defaultColWidth="14.5" defaultRowHeight="24.75"/>
  <cols>
    <col min="1" max="1" width="3.125" style="228" customWidth="1"/>
    <col min="2" max="2" width="18.75" style="228" customWidth="1"/>
    <col min="3" max="3" width="13" style="228" customWidth="1"/>
    <col min="4" max="4" width="10.25" style="228" customWidth="1"/>
    <col min="5" max="5" width="25.125" style="228" customWidth="1"/>
    <col min="6" max="6" width="20.625" style="228" customWidth="1"/>
    <col min="7" max="7" width="12" style="228" customWidth="1"/>
    <col min="8" max="8" width="12.75" style="228" customWidth="1"/>
    <col min="9" max="9" width="17.625" style="228" customWidth="1"/>
    <col min="10" max="10" width="29.125" style="228" customWidth="1"/>
    <col min="11" max="11" width="15.75" style="228" customWidth="1"/>
    <col min="12" max="12" width="30.5" style="228" customWidth="1"/>
    <col min="13" max="13" width="12.25" style="228" customWidth="1"/>
    <col min="14" max="14" width="18" style="228" customWidth="1"/>
    <col min="15" max="16384" width="14.5" style="228"/>
  </cols>
  <sheetData>
    <row r="1" spans="1:16" s="740" customFormat="1" ht="10.5" customHeight="1">
      <c r="A1" s="911" t="s">
        <v>1238</v>
      </c>
    </row>
    <row r="2" spans="1:16" ht="35.25" customHeight="1">
      <c r="B2" s="906" t="s">
        <v>314</v>
      </c>
      <c r="C2" s="906" t="s">
        <v>535</v>
      </c>
      <c r="D2" s="906" t="s">
        <v>536</v>
      </c>
      <c r="E2" s="906" t="s">
        <v>344</v>
      </c>
      <c r="F2" s="906" t="s">
        <v>538</v>
      </c>
      <c r="G2" s="906" t="s">
        <v>539</v>
      </c>
      <c r="H2" s="906" t="s">
        <v>540</v>
      </c>
      <c r="I2" s="906" t="s">
        <v>541</v>
      </c>
      <c r="J2" s="906" t="s">
        <v>1463</v>
      </c>
      <c r="K2" s="906" t="s">
        <v>543</v>
      </c>
      <c r="L2" s="906" t="s">
        <v>544</v>
      </c>
      <c r="M2" s="906" t="s">
        <v>545</v>
      </c>
      <c r="N2" s="906" t="s">
        <v>546</v>
      </c>
      <c r="O2" s="313"/>
      <c r="P2" s="313"/>
    </row>
    <row r="3" spans="1:16">
      <c r="B3" s="319">
        <v>2002</v>
      </c>
      <c r="C3" s="315">
        <v>1</v>
      </c>
      <c r="D3" s="315">
        <v>1</v>
      </c>
      <c r="E3" s="316">
        <v>119</v>
      </c>
      <c r="F3" s="316">
        <f>D3*E3</f>
        <v>119</v>
      </c>
      <c r="G3" s="316">
        <f>POWER(D3,2)</f>
        <v>1</v>
      </c>
      <c r="H3" s="316">
        <f>D3-$D$18</f>
        <v>-2</v>
      </c>
      <c r="I3" s="316">
        <f>E3-$E$18</f>
        <v>-2.4000000000000057</v>
      </c>
      <c r="J3" s="316">
        <f>H3*I3</f>
        <v>4.8000000000000114</v>
      </c>
      <c r="K3" s="316">
        <f t="shared" ref="K3:L7" si="0">POWER(H3,2)</f>
        <v>4</v>
      </c>
      <c r="L3" s="316">
        <f t="shared" si="0"/>
        <v>5.7600000000000273</v>
      </c>
      <c r="M3" s="320">
        <f>$E$22+($E$21*D3)</f>
        <v>117.4</v>
      </c>
      <c r="N3" s="320">
        <f>POWER(E3-M3,2)</f>
        <v>2.5599999999999818</v>
      </c>
      <c r="O3" s="313"/>
      <c r="P3" s="313"/>
    </row>
    <row r="4" spans="1:16">
      <c r="B4" s="319">
        <f t="shared" ref="B4:C7" si="1">B3+1</f>
        <v>2003</v>
      </c>
      <c r="C4" s="315">
        <f t="shared" si="1"/>
        <v>2</v>
      </c>
      <c r="D4" s="315">
        <v>2</v>
      </c>
      <c r="E4" s="316">
        <v>121</v>
      </c>
      <c r="F4" s="316">
        <f>D4*E4</f>
        <v>242</v>
      </c>
      <c r="G4" s="316">
        <f>POWER(D4,2)</f>
        <v>4</v>
      </c>
      <c r="H4" s="316">
        <f>D4-$D$18</f>
        <v>-1</v>
      </c>
      <c r="I4" s="316">
        <f>E4-$E$18</f>
        <v>-0.40000000000000568</v>
      </c>
      <c r="J4" s="316">
        <f>H4*I4</f>
        <v>0.40000000000000568</v>
      </c>
      <c r="K4" s="316">
        <f t="shared" si="0"/>
        <v>1</v>
      </c>
      <c r="L4" s="316">
        <f t="shared" si="0"/>
        <v>0.16000000000000456</v>
      </c>
      <c r="M4" s="320">
        <f>$E$22+($E$21*D4)</f>
        <v>119.4</v>
      </c>
      <c r="N4" s="320">
        <f>POWER(E4-M4,2)</f>
        <v>2.5599999999999818</v>
      </c>
      <c r="O4" s="313"/>
      <c r="P4" s="313"/>
    </row>
    <row r="5" spans="1:16">
      <c r="B5" s="319">
        <f t="shared" si="1"/>
        <v>2004</v>
      </c>
      <c r="C5" s="315">
        <f t="shared" si="1"/>
        <v>3</v>
      </c>
      <c r="D5" s="315">
        <v>3</v>
      </c>
      <c r="E5" s="316">
        <v>115</v>
      </c>
      <c r="F5" s="316">
        <f>D5*E5</f>
        <v>345</v>
      </c>
      <c r="G5" s="316">
        <f>POWER(D5,2)</f>
        <v>9</v>
      </c>
      <c r="H5" s="316">
        <f>D5-$D$18</f>
        <v>0</v>
      </c>
      <c r="I5" s="316">
        <f>E5-$E$18</f>
        <v>-6.4000000000000057</v>
      </c>
      <c r="J5" s="316">
        <f>H5*I5</f>
        <v>0</v>
      </c>
      <c r="K5" s="316">
        <f t="shared" si="0"/>
        <v>0</v>
      </c>
      <c r="L5" s="316">
        <f t="shared" si="0"/>
        <v>40.960000000000072</v>
      </c>
      <c r="M5" s="320">
        <f>$E$22+($E$21*D5)</f>
        <v>121.4</v>
      </c>
      <c r="N5" s="320">
        <f>POWER(E5-M5,2)</f>
        <v>40.960000000000072</v>
      </c>
    </row>
    <row r="6" spans="1:16">
      <c r="B6" s="319">
        <f t="shared" si="1"/>
        <v>2005</v>
      </c>
      <c r="C6" s="315">
        <f t="shared" si="1"/>
        <v>4</v>
      </c>
      <c r="D6" s="315">
        <v>4</v>
      </c>
      <c r="E6" s="316">
        <v>125</v>
      </c>
      <c r="F6" s="316">
        <f>D6*E6</f>
        <v>500</v>
      </c>
      <c r="G6" s="316">
        <f>POWER(D6,2)</f>
        <v>16</v>
      </c>
      <c r="H6" s="316">
        <f>D6-$D$18</f>
        <v>1</v>
      </c>
      <c r="I6" s="316">
        <f>E6-$E$18</f>
        <v>3.5999999999999943</v>
      </c>
      <c r="J6" s="316">
        <f>H6*I6</f>
        <v>3.5999999999999943</v>
      </c>
      <c r="K6" s="316">
        <f t="shared" si="0"/>
        <v>1</v>
      </c>
      <c r="L6" s="316">
        <f t="shared" si="0"/>
        <v>12.959999999999958</v>
      </c>
      <c r="M6" s="320">
        <f>$E$22+($E$21*D6)</f>
        <v>123.4</v>
      </c>
      <c r="N6" s="320">
        <f>POWER(E6-M6,2)</f>
        <v>2.5599999999999818</v>
      </c>
    </row>
    <row r="7" spans="1:16">
      <c r="B7" s="319">
        <f t="shared" si="1"/>
        <v>2006</v>
      </c>
      <c r="C7" s="315">
        <f t="shared" si="1"/>
        <v>5</v>
      </c>
      <c r="D7" s="315">
        <v>5</v>
      </c>
      <c r="E7" s="316">
        <v>127</v>
      </c>
      <c r="F7" s="316">
        <f>D7*E7</f>
        <v>635</v>
      </c>
      <c r="G7" s="316">
        <f>POWER(D7,2)</f>
        <v>25</v>
      </c>
      <c r="H7" s="316">
        <f>D7-$D$18</f>
        <v>2</v>
      </c>
      <c r="I7" s="316">
        <f>E7-$E$18</f>
        <v>5.5999999999999943</v>
      </c>
      <c r="J7" s="316">
        <f>H7*I7</f>
        <v>11.199999999999989</v>
      </c>
      <c r="K7" s="316">
        <f t="shared" si="0"/>
        <v>4</v>
      </c>
      <c r="L7" s="316">
        <f t="shared" si="0"/>
        <v>31.359999999999935</v>
      </c>
      <c r="M7" s="320">
        <f>$E$22+($E$21*D7)</f>
        <v>125.4</v>
      </c>
      <c r="N7" s="320">
        <f>POWER(E7-M7,2)</f>
        <v>2.5599999999999818</v>
      </c>
    </row>
    <row r="8" spans="1:16">
      <c r="B8" s="319"/>
      <c r="C8" s="315"/>
      <c r="D8" s="315"/>
      <c r="E8" s="316"/>
      <c r="F8" s="316"/>
      <c r="G8" s="316"/>
      <c r="H8" s="316"/>
      <c r="I8" s="316"/>
      <c r="J8" s="316"/>
      <c r="K8" s="316"/>
      <c r="L8" s="316"/>
      <c r="M8" s="320"/>
      <c r="N8" s="320"/>
    </row>
    <row r="9" spans="1:16">
      <c r="B9" s="319"/>
      <c r="C9" s="315"/>
      <c r="D9" s="315"/>
      <c r="E9" s="316"/>
      <c r="F9" s="316"/>
      <c r="G9" s="316"/>
      <c r="H9" s="316"/>
      <c r="I9" s="316"/>
      <c r="J9" s="316"/>
      <c r="K9" s="316"/>
      <c r="L9" s="316"/>
      <c r="M9" s="320"/>
      <c r="N9" s="320"/>
    </row>
    <row r="10" spans="1:16">
      <c r="B10" s="319"/>
      <c r="C10" s="315"/>
      <c r="D10" s="315"/>
      <c r="E10" s="316"/>
      <c r="F10" s="316"/>
      <c r="G10" s="316"/>
      <c r="H10" s="316"/>
      <c r="I10" s="316"/>
      <c r="J10" s="316"/>
      <c r="K10" s="316"/>
      <c r="L10" s="316"/>
      <c r="M10" s="320"/>
      <c r="N10" s="320"/>
    </row>
    <row r="11" spans="1:16">
      <c r="B11" s="319"/>
      <c r="C11" s="315"/>
      <c r="D11" s="315"/>
      <c r="E11" s="316"/>
      <c r="F11" s="316"/>
      <c r="G11" s="316"/>
      <c r="H11" s="316"/>
      <c r="I11" s="316"/>
      <c r="J11" s="316"/>
      <c r="K11" s="316"/>
      <c r="L11" s="316"/>
      <c r="M11" s="320"/>
      <c r="N11" s="320"/>
    </row>
    <row r="12" spans="1:16">
      <c r="B12" s="319"/>
      <c r="C12" s="315"/>
      <c r="D12" s="315"/>
      <c r="E12" s="316"/>
      <c r="F12" s="316"/>
      <c r="G12" s="316"/>
      <c r="H12" s="316"/>
      <c r="I12" s="316"/>
      <c r="J12" s="316"/>
      <c r="K12" s="316"/>
      <c r="L12" s="316"/>
      <c r="M12" s="320"/>
      <c r="N12" s="320"/>
    </row>
    <row r="13" spans="1:16">
      <c r="B13" s="319"/>
      <c r="C13" s="315"/>
      <c r="D13" s="315"/>
      <c r="E13" s="316"/>
      <c r="F13" s="316"/>
      <c r="G13" s="316"/>
      <c r="H13" s="316"/>
      <c r="I13" s="316"/>
      <c r="J13" s="316"/>
      <c r="K13" s="316"/>
      <c r="L13" s="316"/>
      <c r="M13" s="320"/>
      <c r="N13" s="320"/>
    </row>
    <row r="14" spans="1:16">
      <c r="B14" s="319"/>
      <c r="C14" s="315"/>
      <c r="D14" s="315"/>
      <c r="E14" s="316"/>
      <c r="F14" s="316"/>
      <c r="G14" s="316"/>
      <c r="H14" s="316"/>
      <c r="I14" s="316"/>
      <c r="J14" s="316"/>
      <c r="K14" s="316"/>
      <c r="L14" s="316"/>
      <c r="M14" s="320"/>
      <c r="N14" s="320"/>
    </row>
    <row r="15" spans="1:16">
      <c r="B15" s="319"/>
      <c r="C15" s="315"/>
      <c r="D15" s="315"/>
      <c r="E15" s="316"/>
      <c r="F15" s="316"/>
      <c r="G15" s="316"/>
      <c r="H15" s="316"/>
      <c r="I15" s="316"/>
      <c r="J15" s="316"/>
      <c r="K15" s="316"/>
      <c r="L15" s="316"/>
      <c r="M15" s="320"/>
      <c r="N15" s="320"/>
    </row>
    <row r="16" spans="1:16">
      <c r="B16" s="319"/>
      <c r="C16" s="315"/>
      <c r="D16" s="315"/>
      <c r="E16" s="316"/>
      <c r="F16" s="316"/>
      <c r="G16" s="316"/>
      <c r="H16" s="316"/>
      <c r="I16" s="316"/>
      <c r="J16" s="316"/>
      <c r="K16" s="316"/>
      <c r="L16" s="316"/>
      <c r="M16" s="320"/>
      <c r="N16" s="320"/>
    </row>
    <row r="17" spans="2:14">
      <c r="B17" s="319"/>
      <c r="C17" s="315"/>
      <c r="D17" s="315"/>
      <c r="E17" s="316"/>
      <c r="F17" s="316"/>
      <c r="G17" s="316"/>
      <c r="H17" s="316"/>
      <c r="I17" s="316"/>
      <c r="J17" s="316"/>
      <c r="K17" s="316"/>
      <c r="L17" s="316"/>
      <c r="M17" s="320"/>
      <c r="N17" s="320"/>
    </row>
    <row r="18" spans="2:14">
      <c r="B18" s="319" t="s">
        <v>547</v>
      </c>
      <c r="C18" s="321">
        <f>COUNT(C2:C17)</f>
        <v>5</v>
      </c>
      <c r="D18" s="322">
        <f>AVERAGE(D3:D17)</f>
        <v>3</v>
      </c>
      <c r="E18" s="322">
        <f>AVERAGE(E3:E17)</f>
        <v>121.4</v>
      </c>
      <c r="F18" s="319">
        <f t="shared" ref="F18:N18" si="2">AVERAGE(F3:F14)</f>
        <v>368.2</v>
      </c>
      <c r="G18" s="319">
        <f t="shared" si="2"/>
        <v>11</v>
      </c>
      <c r="H18" s="319">
        <f t="shared" si="2"/>
        <v>0</v>
      </c>
      <c r="I18" s="319">
        <f t="shared" si="2"/>
        <v>-5.6843418860808018E-15</v>
      </c>
      <c r="J18" s="319">
        <f t="shared" si="2"/>
        <v>4</v>
      </c>
      <c r="K18" s="319">
        <f t="shared" si="2"/>
        <v>2</v>
      </c>
      <c r="L18" s="319">
        <f t="shared" si="2"/>
        <v>18.239999999999998</v>
      </c>
      <c r="M18" s="319">
        <f t="shared" si="2"/>
        <v>121.4</v>
      </c>
      <c r="N18" s="319">
        <f t="shared" si="2"/>
        <v>10.239999999999998</v>
      </c>
    </row>
    <row r="19" spans="2:14">
      <c r="B19" s="321" t="s">
        <v>796</v>
      </c>
      <c r="C19" s="321">
        <f t="shared" ref="C19:N19" si="3">SUM(C3:C17)</f>
        <v>15</v>
      </c>
      <c r="D19" s="321">
        <f t="shared" si="3"/>
        <v>15</v>
      </c>
      <c r="E19" s="321">
        <f t="shared" si="3"/>
        <v>607</v>
      </c>
      <c r="F19" s="321">
        <f t="shared" si="3"/>
        <v>1841</v>
      </c>
      <c r="G19" s="321">
        <f t="shared" si="3"/>
        <v>55</v>
      </c>
      <c r="H19" s="321">
        <f t="shared" si="3"/>
        <v>0</v>
      </c>
      <c r="I19" s="321">
        <f t="shared" si="3"/>
        <v>-2.8421709430404007E-14</v>
      </c>
      <c r="J19" s="321">
        <f t="shared" si="3"/>
        <v>20</v>
      </c>
      <c r="K19" s="321">
        <f t="shared" si="3"/>
        <v>10</v>
      </c>
      <c r="L19" s="321">
        <f t="shared" si="3"/>
        <v>91.199999999999989</v>
      </c>
      <c r="M19" s="321">
        <f t="shared" si="3"/>
        <v>607</v>
      </c>
      <c r="N19" s="321">
        <f t="shared" si="3"/>
        <v>51.199999999999996</v>
      </c>
    </row>
    <row r="20" spans="2:14" ht="16.5" customHeight="1"/>
    <row r="21" spans="2:14">
      <c r="C21" s="316" t="s">
        <v>548</v>
      </c>
      <c r="D21" s="316" t="s">
        <v>1488</v>
      </c>
      <c r="E21" s="320">
        <f>ROUND(((C18*F19)-(D19*E19))/((C18*G19)-(D19*D19)),2)</f>
        <v>2</v>
      </c>
      <c r="F21" s="316">
        <f>(C19*F19)-(D19*E19)</f>
        <v>18510</v>
      </c>
    </row>
    <row r="22" spans="2:14">
      <c r="C22" s="316" t="s">
        <v>549</v>
      </c>
      <c r="D22" s="316" t="s">
        <v>1488</v>
      </c>
      <c r="E22" s="320">
        <f>E18-E21*D18</f>
        <v>115.4</v>
      </c>
      <c r="F22" s="316">
        <f>(C19*G19)-(D19*D19)</f>
        <v>600</v>
      </c>
    </row>
    <row r="23" spans="2:14">
      <c r="C23" s="316" t="s">
        <v>550</v>
      </c>
      <c r="D23" s="316" t="s">
        <v>1488</v>
      </c>
      <c r="E23" s="320">
        <f>SQRT(N19/(K19*(C19-2)))</f>
        <v>0.62757163244218883</v>
      </c>
      <c r="F23" s="316"/>
      <c r="I23" s="284"/>
      <c r="J23" s="284"/>
      <c r="K23" s="284"/>
      <c r="L23" s="284"/>
    </row>
    <row r="24" spans="2:14">
      <c r="B24"/>
      <c r="C24"/>
      <c r="D24"/>
      <c r="E24"/>
      <c r="F24"/>
      <c r="G24"/>
      <c r="I24" s="284"/>
      <c r="J24" s="317" t="s">
        <v>1495</v>
      </c>
      <c r="K24" s="338">
        <f>CORREL(D2:D7,E2:E7)</f>
        <v>0.6622661785325219</v>
      </c>
      <c r="L24" s="314" t="str">
        <f>IF($K$24&lt;=H27,E27,IF(AND($K$24&lt;=H28,$K$24&gt;G28),E28,IF(AND($K$24&lt;=H29,$K$24&gt;G29),E29,IF(AND($K$24&lt;=H30,$K$24&gt;G30),E30,IF(AND($K$24&lt;=H31,$K$24&gt;G31),E31)))))</f>
        <v>ارتباط متوسط</v>
      </c>
      <c r="M24"/>
      <c r="N24"/>
    </row>
    <row r="25" spans="2:14">
      <c r="I25" s="284"/>
      <c r="J25" s="317" t="s">
        <v>1497</v>
      </c>
      <c r="K25" s="338">
        <f>PEARSON(D2:D7,E2:E7)</f>
        <v>0.6622661785325219</v>
      </c>
      <c r="L25" s="314" t="str">
        <f>IF($K$24&lt;=H27,E27,IF(AND($K$24&lt;=H28,$K$24&gt;G28),E28,IF(AND($K$24&lt;=H29,$K$24&gt;G29),E29,IF(AND($K$24&lt;=H30,$K$24&gt;G30),E30,IF(AND($K$24&lt;=H31,$K$24&gt;G31),E31)))))</f>
        <v>ارتباط متوسط</v>
      </c>
      <c r="M25"/>
      <c r="N25"/>
    </row>
    <row r="26" spans="2:14">
      <c r="E26" s="318" t="s">
        <v>1498</v>
      </c>
      <c r="F26" s="318" t="s">
        <v>1499</v>
      </c>
      <c r="G26" s="323"/>
      <c r="H26" s="324"/>
      <c r="I26"/>
      <c r="K26" s="314"/>
      <c r="L26" s="314"/>
      <c r="M26"/>
      <c r="N26"/>
    </row>
    <row r="27" spans="2:14">
      <c r="E27" s="318" t="s">
        <v>1500</v>
      </c>
      <c r="F27" s="318" t="s">
        <v>1501</v>
      </c>
      <c r="G27" s="323">
        <v>0</v>
      </c>
      <c r="H27" s="325">
        <v>0.3</v>
      </c>
      <c r="I27"/>
      <c r="J27"/>
      <c r="K27"/>
      <c r="L27"/>
      <c r="M27"/>
    </row>
    <row r="28" spans="2:14">
      <c r="E28" s="318" t="s">
        <v>1502</v>
      </c>
      <c r="F28" s="318" t="s">
        <v>1503</v>
      </c>
      <c r="G28" s="323">
        <v>0.3</v>
      </c>
      <c r="H28" s="325">
        <v>0.5</v>
      </c>
      <c r="I28"/>
      <c r="J28"/>
      <c r="K28"/>
      <c r="L28"/>
      <c r="M28"/>
    </row>
    <row r="29" spans="2:14">
      <c r="E29" s="318" t="s">
        <v>1504</v>
      </c>
      <c r="F29" s="318" t="s">
        <v>1505</v>
      </c>
      <c r="G29" s="323">
        <v>0.5</v>
      </c>
      <c r="H29" s="325">
        <v>0.7</v>
      </c>
      <c r="I29"/>
      <c r="J29"/>
      <c r="K29"/>
      <c r="L29"/>
      <c r="M29"/>
    </row>
    <row r="30" spans="2:14">
      <c r="E30" s="318" t="s">
        <v>1496</v>
      </c>
      <c r="F30" s="318" t="s">
        <v>1506</v>
      </c>
      <c r="G30" s="323">
        <v>0.7</v>
      </c>
      <c r="H30" s="325">
        <v>0.9</v>
      </c>
      <c r="I30"/>
      <c r="J30"/>
      <c r="K30"/>
      <c r="L30"/>
      <c r="M30"/>
    </row>
    <row r="31" spans="2:14">
      <c r="E31" s="318" t="s">
        <v>1507</v>
      </c>
      <c r="F31" s="318" t="s">
        <v>1508</v>
      </c>
      <c r="G31" s="323">
        <v>0.9</v>
      </c>
      <c r="H31" s="325">
        <v>1</v>
      </c>
      <c r="I31"/>
      <c r="J31"/>
      <c r="K31"/>
      <c r="L31"/>
      <c r="M31"/>
    </row>
    <row r="32" spans="2:14">
      <c r="C32" s="228" t="s">
        <v>552</v>
      </c>
      <c r="I32" s="249"/>
      <c r="J32"/>
      <c r="K32"/>
      <c r="L32"/>
      <c r="M32"/>
    </row>
    <row r="33" spans="3:12">
      <c r="C33" s="1738" t="s">
        <v>535</v>
      </c>
      <c r="D33" s="1738"/>
      <c r="E33" s="225" t="s">
        <v>314</v>
      </c>
      <c r="F33" s="225" t="s">
        <v>553</v>
      </c>
      <c r="G33"/>
      <c r="H33"/>
      <c r="I33"/>
      <c r="J33"/>
      <c r="K33" s="284"/>
      <c r="L33" s="284"/>
    </row>
    <row r="34" spans="3:12">
      <c r="C34" s="1738">
        <f>C18+1</f>
        <v>6</v>
      </c>
      <c r="D34" s="1738"/>
      <c r="E34" s="225">
        <f>MAX(B3:B17)+1</f>
        <v>2007</v>
      </c>
      <c r="F34" s="226">
        <f t="shared" ref="F34:F51" si="4">$E$22+($E$21*C34)</f>
        <v>127.4</v>
      </c>
      <c r="G34"/>
      <c r="H34"/>
      <c r="I34"/>
      <c r="J34"/>
      <c r="K34" s="284"/>
      <c r="L34" s="284"/>
    </row>
    <row r="35" spans="3:12">
      <c r="C35" s="1738">
        <f t="shared" ref="C35:C51" si="5">C34+1</f>
        <v>7</v>
      </c>
      <c r="D35" s="1738"/>
      <c r="E35" s="225">
        <f t="shared" ref="E35:E51" si="6">E34+1</f>
        <v>2008</v>
      </c>
      <c r="F35" s="226">
        <f t="shared" si="4"/>
        <v>129.4</v>
      </c>
      <c r="G35"/>
      <c r="H35"/>
      <c r="I35"/>
      <c r="J35"/>
    </row>
    <row r="36" spans="3:12" ht="26.25" customHeight="1">
      <c r="C36" s="1738">
        <f t="shared" si="5"/>
        <v>8</v>
      </c>
      <c r="D36" s="1738"/>
      <c r="E36" s="225">
        <f t="shared" si="6"/>
        <v>2009</v>
      </c>
      <c r="F36" s="226">
        <f t="shared" si="4"/>
        <v>131.4</v>
      </c>
      <c r="G36"/>
      <c r="H36"/>
      <c r="I36"/>
      <c r="J36"/>
    </row>
    <row r="37" spans="3:12" ht="26.25" customHeight="1">
      <c r="C37" s="1738">
        <f t="shared" si="5"/>
        <v>9</v>
      </c>
      <c r="D37" s="1738"/>
      <c r="E37" s="225">
        <f t="shared" si="6"/>
        <v>2010</v>
      </c>
      <c r="F37" s="226">
        <f t="shared" si="4"/>
        <v>133.4</v>
      </c>
      <c r="G37"/>
      <c r="H37"/>
      <c r="I37"/>
      <c r="J37"/>
    </row>
    <row r="38" spans="3:12" ht="24.75" customHeight="1">
      <c r="C38" s="1738">
        <f t="shared" si="5"/>
        <v>10</v>
      </c>
      <c r="D38" s="1738"/>
      <c r="E38" s="225">
        <f t="shared" si="6"/>
        <v>2011</v>
      </c>
      <c r="F38" s="226">
        <f t="shared" si="4"/>
        <v>135.4</v>
      </c>
      <c r="G38"/>
      <c r="H38"/>
      <c r="I38"/>
      <c r="J38"/>
    </row>
    <row r="39" spans="3:12">
      <c r="C39" s="1738">
        <f t="shared" si="5"/>
        <v>11</v>
      </c>
      <c r="D39" s="1738"/>
      <c r="E39" s="225">
        <f t="shared" si="6"/>
        <v>2012</v>
      </c>
      <c r="F39" s="226">
        <f t="shared" si="4"/>
        <v>137.4</v>
      </c>
      <c r="G39"/>
      <c r="H39"/>
      <c r="I39"/>
      <c r="J39"/>
    </row>
    <row r="40" spans="3:12">
      <c r="C40" s="1738">
        <f t="shared" si="5"/>
        <v>12</v>
      </c>
      <c r="D40" s="1738"/>
      <c r="E40" s="225">
        <f t="shared" si="6"/>
        <v>2013</v>
      </c>
      <c r="F40" s="226">
        <f t="shared" si="4"/>
        <v>139.4</v>
      </c>
      <c r="G40"/>
      <c r="H40"/>
      <c r="I40"/>
      <c r="J40"/>
    </row>
    <row r="41" spans="3:12">
      <c r="C41" s="1738">
        <f t="shared" si="5"/>
        <v>13</v>
      </c>
      <c r="D41" s="1738"/>
      <c r="E41" s="225">
        <f t="shared" si="6"/>
        <v>2014</v>
      </c>
      <c r="F41" s="226">
        <f t="shared" si="4"/>
        <v>141.4</v>
      </c>
      <c r="G41"/>
      <c r="H41"/>
      <c r="I41"/>
      <c r="J41"/>
    </row>
    <row r="42" spans="3:12">
      <c r="C42" s="1738">
        <f t="shared" si="5"/>
        <v>14</v>
      </c>
      <c r="D42" s="1738"/>
      <c r="E42" s="225">
        <f t="shared" si="6"/>
        <v>2015</v>
      </c>
      <c r="F42" s="226">
        <f t="shared" si="4"/>
        <v>143.4</v>
      </c>
      <c r="G42"/>
      <c r="H42"/>
      <c r="I42"/>
      <c r="J42"/>
    </row>
    <row r="43" spans="3:12">
      <c r="C43" s="1738">
        <f t="shared" si="5"/>
        <v>15</v>
      </c>
      <c r="D43" s="1738"/>
      <c r="E43" s="225">
        <f t="shared" si="6"/>
        <v>2016</v>
      </c>
      <c r="F43" s="226">
        <f t="shared" si="4"/>
        <v>145.4</v>
      </c>
      <c r="G43"/>
      <c r="H43"/>
      <c r="I43"/>
      <c r="J43"/>
    </row>
    <row r="44" spans="3:12">
      <c r="C44" s="1738">
        <f t="shared" si="5"/>
        <v>16</v>
      </c>
      <c r="D44" s="1738"/>
      <c r="E44" s="225">
        <f t="shared" si="6"/>
        <v>2017</v>
      </c>
      <c r="F44" s="226">
        <f t="shared" si="4"/>
        <v>147.4</v>
      </c>
      <c r="G44"/>
      <c r="H44"/>
      <c r="I44"/>
      <c r="J44"/>
    </row>
    <row r="45" spans="3:12">
      <c r="C45" s="1738">
        <f t="shared" si="5"/>
        <v>17</v>
      </c>
      <c r="D45" s="1738"/>
      <c r="E45" s="225">
        <f t="shared" si="6"/>
        <v>2018</v>
      </c>
      <c r="F45" s="226">
        <f t="shared" si="4"/>
        <v>149.4</v>
      </c>
      <c r="G45"/>
      <c r="H45"/>
      <c r="I45"/>
      <c r="J45"/>
    </row>
    <row r="46" spans="3:12">
      <c r="C46" s="1738">
        <f t="shared" si="5"/>
        <v>18</v>
      </c>
      <c r="D46" s="1738"/>
      <c r="E46" s="225">
        <f t="shared" si="6"/>
        <v>2019</v>
      </c>
      <c r="F46" s="226">
        <f t="shared" si="4"/>
        <v>151.4</v>
      </c>
      <c r="G46"/>
      <c r="H46"/>
      <c r="I46"/>
      <c r="J46"/>
    </row>
    <row r="47" spans="3:12">
      <c r="C47" s="1738">
        <f t="shared" si="5"/>
        <v>19</v>
      </c>
      <c r="D47" s="1738"/>
      <c r="E47" s="225">
        <f t="shared" si="6"/>
        <v>2020</v>
      </c>
      <c r="F47" s="226">
        <f t="shared" si="4"/>
        <v>153.4</v>
      </c>
      <c r="G47"/>
      <c r="H47"/>
      <c r="I47"/>
      <c r="J47"/>
    </row>
    <row r="48" spans="3:12">
      <c r="C48" s="1738">
        <f t="shared" si="5"/>
        <v>20</v>
      </c>
      <c r="D48" s="1738"/>
      <c r="E48" s="225">
        <f t="shared" si="6"/>
        <v>2021</v>
      </c>
      <c r="F48" s="226">
        <f t="shared" si="4"/>
        <v>155.4</v>
      </c>
      <c r="G48"/>
      <c r="H48"/>
      <c r="I48"/>
      <c r="J48"/>
    </row>
    <row r="49" spans="3:10">
      <c r="C49" s="1738">
        <f t="shared" si="5"/>
        <v>21</v>
      </c>
      <c r="D49" s="1738"/>
      <c r="E49" s="225">
        <f t="shared" si="6"/>
        <v>2022</v>
      </c>
      <c r="F49" s="226">
        <f t="shared" si="4"/>
        <v>157.4</v>
      </c>
      <c r="G49"/>
      <c r="H49"/>
      <c r="I49"/>
      <c r="J49"/>
    </row>
    <row r="50" spans="3:10">
      <c r="C50" s="1738">
        <f t="shared" si="5"/>
        <v>22</v>
      </c>
      <c r="D50" s="1738"/>
      <c r="E50" s="225">
        <f t="shared" si="6"/>
        <v>2023</v>
      </c>
      <c r="F50" s="226">
        <f t="shared" si="4"/>
        <v>159.4</v>
      </c>
      <c r="G50"/>
      <c r="H50"/>
      <c r="I50"/>
      <c r="J50"/>
    </row>
    <row r="51" spans="3:10">
      <c r="C51" s="1738">
        <f t="shared" si="5"/>
        <v>23</v>
      </c>
      <c r="D51" s="1738"/>
      <c r="E51" s="225">
        <f t="shared" si="6"/>
        <v>2024</v>
      </c>
      <c r="F51" s="226">
        <f t="shared" si="4"/>
        <v>161.4</v>
      </c>
      <c r="G51"/>
      <c r="H51"/>
      <c r="I51"/>
      <c r="J51"/>
    </row>
    <row r="52" spans="3:10">
      <c r="G52"/>
      <c r="H52"/>
      <c r="I52"/>
      <c r="J52"/>
    </row>
    <row r="53" spans="3:10">
      <c r="G53"/>
      <c r="H53"/>
      <c r="I53"/>
      <c r="J53"/>
    </row>
    <row r="54" spans="3:10">
      <c r="G54"/>
      <c r="H54"/>
      <c r="I54"/>
      <c r="J54"/>
    </row>
    <row r="79" spans="3:5">
      <c r="C79"/>
      <c r="D79"/>
      <c r="E79"/>
    </row>
    <row r="80" spans="3:5">
      <c r="C80"/>
      <c r="D80"/>
      <c r="E80"/>
    </row>
    <row r="81" spans="3:5">
      <c r="C81"/>
      <c r="D81"/>
      <c r="E81"/>
    </row>
  </sheetData>
  <mergeCells count="19">
    <mergeCell ref="C42:D42"/>
    <mergeCell ref="C45:D45"/>
    <mergeCell ref="C50:D50"/>
    <mergeCell ref="C51:D51"/>
    <mergeCell ref="C46:D46"/>
    <mergeCell ref="C47:D47"/>
    <mergeCell ref="C48:D48"/>
    <mergeCell ref="C49:D49"/>
    <mergeCell ref="C43:D43"/>
    <mergeCell ref="C44:D44"/>
    <mergeCell ref="C39:D39"/>
    <mergeCell ref="C40:D40"/>
    <mergeCell ref="C41:D41"/>
    <mergeCell ref="C33:D33"/>
    <mergeCell ref="C35:D35"/>
    <mergeCell ref="C36:D36"/>
    <mergeCell ref="C37:D37"/>
    <mergeCell ref="C34:D34"/>
    <mergeCell ref="C38:D38"/>
  </mergeCells>
  <phoneticPr fontId="98" type="noConversion"/>
  <hyperlinks>
    <hyperlink ref="A1" location="'فهرس الدراسة للاوراق'!A1" display="'فهرس الدراسة للاوراق'!A1"/>
  </hyperlinks>
  <pageMargins left="0.75" right="0.75" top="1" bottom="1" header="0.5" footer="0.5"/>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3">
    <tabColor theme="5" tint="-0.499984740745262"/>
  </sheetPr>
  <dimension ref="A1:O61"/>
  <sheetViews>
    <sheetView showGridLines="0" rightToLeft="1" workbookViewId="0">
      <pane xSplit="1" ySplit="1" topLeftCell="G2" activePane="bottomRight" state="frozen"/>
      <selection activeCell="J14" sqref="J14"/>
      <selection pane="topRight" activeCell="J14" sqref="J14"/>
      <selection pane="bottomLeft" activeCell="J14" sqref="J14"/>
      <selection pane="bottomRight" activeCell="J14" sqref="J14"/>
    </sheetView>
  </sheetViews>
  <sheetFormatPr defaultColWidth="14.5" defaultRowHeight="27.75"/>
  <cols>
    <col min="1" max="1" width="18.75" style="287" customWidth="1"/>
    <col min="2" max="2" width="17.625" style="287" customWidth="1"/>
    <col min="3" max="3" width="14.75" style="287" customWidth="1"/>
    <col min="4" max="4" width="25.125" style="287" customWidth="1"/>
    <col min="5" max="5" width="24.625" style="287" customWidth="1"/>
    <col min="6" max="6" width="24.75" style="287" customWidth="1"/>
    <col min="7" max="7" width="29" style="287" customWidth="1"/>
    <col min="8" max="8" width="24" style="287" customWidth="1"/>
    <col min="9" max="9" width="29.25" style="287" customWidth="1"/>
    <col min="10" max="10" width="16.625" style="287" customWidth="1"/>
    <col min="11" max="11" width="24" style="287" customWidth="1"/>
    <col min="12" max="12" width="23.25" style="287" customWidth="1"/>
    <col min="13" max="13" width="27.25" style="287" customWidth="1"/>
    <col min="14" max="16384" width="14.5" style="287"/>
  </cols>
  <sheetData>
    <row r="1" spans="1:15" ht="42" customHeight="1">
      <c r="A1" s="912" t="s">
        <v>1238</v>
      </c>
      <c r="B1" s="906" t="s">
        <v>535</v>
      </c>
      <c r="C1" s="906" t="s">
        <v>536</v>
      </c>
      <c r="D1" s="906" t="s">
        <v>537</v>
      </c>
      <c r="E1" s="906" t="s">
        <v>538</v>
      </c>
      <c r="F1" s="906" t="s">
        <v>539</v>
      </c>
      <c r="G1" s="906" t="s">
        <v>540</v>
      </c>
      <c r="H1" s="906" t="s">
        <v>541</v>
      </c>
      <c r="I1" s="906" t="s">
        <v>542</v>
      </c>
      <c r="J1" s="906" t="s">
        <v>543</v>
      </c>
      <c r="K1" s="906" t="s">
        <v>544</v>
      </c>
      <c r="L1" s="906" t="s">
        <v>545</v>
      </c>
      <c r="M1" s="906" t="s">
        <v>546</v>
      </c>
      <c r="N1" s="286"/>
      <c r="O1" s="286"/>
    </row>
    <row r="2" spans="1:15" s="292" customFormat="1" ht="34.5">
      <c r="A2" s="288">
        <v>2002</v>
      </c>
      <c r="B2" s="311">
        <v>1</v>
      </c>
      <c r="C2" s="312">
        <v>-2</v>
      </c>
      <c r="D2" s="312">
        <v>20</v>
      </c>
      <c r="E2" s="289">
        <f>C2*D2</f>
        <v>-40</v>
      </c>
      <c r="F2" s="289">
        <f>POWER(C2,2)</f>
        <v>4</v>
      </c>
      <c r="G2" s="289">
        <f>C2-$C$17</f>
        <v>-2</v>
      </c>
      <c r="H2" s="289">
        <f>D2-$D$17</f>
        <v>-12</v>
      </c>
      <c r="I2" s="289">
        <f>G2*H2</f>
        <v>24</v>
      </c>
      <c r="J2" s="289">
        <f t="shared" ref="J2:K6" si="0">POWER(G2,2)</f>
        <v>4</v>
      </c>
      <c r="K2" s="289">
        <f t="shared" si="0"/>
        <v>144</v>
      </c>
      <c r="L2" s="290">
        <f>$D$21+($D$20*C2)</f>
        <v>19</v>
      </c>
      <c r="M2" s="290">
        <f>POWER(D2-L2,2)</f>
        <v>1</v>
      </c>
      <c r="N2" s="291"/>
      <c r="O2" s="291"/>
    </row>
    <row r="3" spans="1:15" s="292" customFormat="1" ht="34.5">
      <c r="A3" s="288">
        <f>A2+1</f>
        <v>2003</v>
      </c>
      <c r="B3" s="311">
        <f>B2+1</f>
        <v>2</v>
      </c>
      <c r="C3" s="312">
        <v>-1</v>
      </c>
      <c r="D3" s="312">
        <v>25</v>
      </c>
      <c r="E3" s="289">
        <f>C3*D3</f>
        <v>-25</v>
      </c>
      <c r="F3" s="289">
        <f>POWER(C3,2)</f>
        <v>1</v>
      </c>
      <c r="G3" s="289">
        <f>C3-$C$17</f>
        <v>-1</v>
      </c>
      <c r="H3" s="289">
        <f>D3-$D$17</f>
        <v>-7</v>
      </c>
      <c r="I3" s="289">
        <f>G3*H3</f>
        <v>7</v>
      </c>
      <c r="J3" s="289">
        <f t="shared" si="0"/>
        <v>1</v>
      </c>
      <c r="K3" s="289">
        <f t="shared" si="0"/>
        <v>49</v>
      </c>
      <c r="L3" s="290">
        <f>$D$21+($D$20*C3)</f>
        <v>25.5</v>
      </c>
      <c r="M3" s="290">
        <f>POWER(D3-L3,2)</f>
        <v>0.25</v>
      </c>
      <c r="N3" s="291"/>
      <c r="O3" s="291"/>
    </row>
    <row r="4" spans="1:15" s="292" customFormat="1" ht="34.5">
      <c r="A4" s="288">
        <f t="shared" ref="A4:A16" si="1">A3+1</f>
        <v>2004</v>
      </c>
      <c r="B4" s="311">
        <f>B3+1</f>
        <v>3</v>
      </c>
      <c r="C4" s="312">
        <v>0</v>
      </c>
      <c r="D4" s="312">
        <v>30</v>
      </c>
      <c r="E4" s="289">
        <f>C4*D4</f>
        <v>0</v>
      </c>
      <c r="F4" s="289">
        <f>POWER(C4,2)</f>
        <v>0</v>
      </c>
      <c r="G4" s="289">
        <f>C4-$C$17</f>
        <v>0</v>
      </c>
      <c r="H4" s="289">
        <f>D4-$D$17</f>
        <v>-2</v>
      </c>
      <c r="I4" s="289">
        <f>G4*H4</f>
        <v>0</v>
      </c>
      <c r="J4" s="289">
        <f t="shared" si="0"/>
        <v>0</v>
      </c>
      <c r="K4" s="289">
        <f t="shared" si="0"/>
        <v>4</v>
      </c>
      <c r="L4" s="290">
        <f>$D$21+($D$20*C4)</f>
        <v>32</v>
      </c>
      <c r="M4" s="290">
        <f>POWER(D4-L4,2)</f>
        <v>4</v>
      </c>
    </row>
    <row r="5" spans="1:15" s="292" customFormat="1" ht="34.5">
      <c r="A5" s="288">
        <f t="shared" si="1"/>
        <v>2005</v>
      </c>
      <c r="B5" s="311">
        <f>B4+1</f>
        <v>4</v>
      </c>
      <c r="C5" s="312">
        <v>1</v>
      </c>
      <c r="D5" s="312">
        <v>40</v>
      </c>
      <c r="E5" s="289">
        <f>C5*D5</f>
        <v>40</v>
      </c>
      <c r="F5" s="289">
        <f>POWER(C5,2)</f>
        <v>1</v>
      </c>
      <c r="G5" s="289">
        <f>C5-$C$17</f>
        <v>1</v>
      </c>
      <c r="H5" s="289">
        <f>D5-$D$17</f>
        <v>8</v>
      </c>
      <c r="I5" s="289">
        <f>G5*H5</f>
        <v>8</v>
      </c>
      <c r="J5" s="289">
        <f t="shared" si="0"/>
        <v>1</v>
      </c>
      <c r="K5" s="289">
        <f t="shared" si="0"/>
        <v>64</v>
      </c>
      <c r="L5" s="290">
        <f>$D$21+($D$20*C5)</f>
        <v>38.5</v>
      </c>
      <c r="M5" s="290">
        <f>POWER(D5-L5,2)</f>
        <v>2.25</v>
      </c>
    </row>
    <row r="6" spans="1:15" s="292" customFormat="1" ht="34.5">
      <c r="A6" s="288">
        <f t="shared" si="1"/>
        <v>2006</v>
      </c>
      <c r="B6" s="311">
        <f>B5+1</f>
        <v>5</v>
      </c>
      <c r="C6" s="312">
        <v>2</v>
      </c>
      <c r="D6" s="312">
        <v>45</v>
      </c>
      <c r="E6" s="289">
        <f>C6*D6</f>
        <v>90</v>
      </c>
      <c r="F6" s="289">
        <f>POWER(C6,2)</f>
        <v>4</v>
      </c>
      <c r="G6" s="289">
        <f>C6-$C$17</f>
        <v>2</v>
      </c>
      <c r="H6" s="289">
        <f>D6-$D$17</f>
        <v>13</v>
      </c>
      <c r="I6" s="289">
        <f>G6*H6</f>
        <v>26</v>
      </c>
      <c r="J6" s="289">
        <f t="shared" si="0"/>
        <v>4</v>
      </c>
      <c r="K6" s="289">
        <f t="shared" si="0"/>
        <v>169</v>
      </c>
      <c r="L6" s="290">
        <f>$D$21+($D$20*C6)</f>
        <v>45</v>
      </c>
      <c r="M6" s="290">
        <f>POWER(D6-L6,2)</f>
        <v>0</v>
      </c>
    </row>
    <row r="7" spans="1:15" s="292" customFormat="1" ht="34.5">
      <c r="A7" s="288"/>
      <c r="B7" s="311"/>
      <c r="C7" s="312"/>
      <c r="D7" s="312"/>
      <c r="E7" s="289"/>
      <c r="F7" s="289"/>
      <c r="G7" s="289"/>
      <c r="H7" s="289"/>
      <c r="I7" s="289"/>
      <c r="J7" s="289"/>
      <c r="K7" s="289"/>
      <c r="L7" s="290"/>
      <c r="M7" s="290"/>
    </row>
    <row r="8" spans="1:15" s="292" customFormat="1" ht="34.5">
      <c r="A8" s="288"/>
      <c r="B8" s="311"/>
      <c r="C8" s="312"/>
      <c r="D8" s="312"/>
      <c r="E8" s="289"/>
      <c r="F8" s="289"/>
      <c r="G8" s="289"/>
      <c r="H8" s="289"/>
      <c r="I8" s="289"/>
      <c r="J8" s="289"/>
      <c r="K8" s="289"/>
      <c r="L8" s="290"/>
      <c r="M8" s="290"/>
    </row>
    <row r="9" spans="1:15" s="292" customFormat="1" ht="34.5">
      <c r="A9" s="288"/>
      <c r="B9" s="311"/>
      <c r="C9" s="312"/>
      <c r="D9" s="312"/>
      <c r="E9" s="289"/>
      <c r="F9" s="289"/>
      <c r="G9" s="289"/>
      <c r="H9" s="289"/>
      <c r="I9" s="289"/>
      <c r="J9" s="289"/>
      <c r="K9" s="289"/>
      <c r="L9" s="290"/>
      <c r="M9" s="290"/>
    </row>
    <row r="10" spans="1:15" s="292" customFormat="1" ht="34.5">
      <c r="A10" s="288"/>
      <c r="B10" s="311"/>
      <c r="C10" s="312"/>
      <c r="D10" s="312"/>
      <c r="E10" s="289"/>
      <c r="F10" s="289"/>
      <c r="G10" s="289"/>
      <c r="H10" s="289"/>
      <c r="I10" s="289"/>
      <c r="J10" s="289"/>
      <c r="K10" s="289"/>
      <c r="L10" s="290"/>
      <c r="M10" s="290"/>
    </row>
    <row r="11" spans="1:15" s="292" customFormat="1" ht="34.5">
      <c r="A11" s="288"/>
      <c r="B11" s="311"/>
      <c r="C11" s="312"/>
      <c r="D11" s="312"/>
      <c r="E11" s="289"/>
      <c r="F11" s="289"/>
      <c r="G11" s="289"/>
      <c r="H11" s="289"/>
      <c r="I11" s="289"/>
      <c r="J11" s="289"/>
      <c r="K11" s="289"/>
      <c r="L11" s="290"/>
      <c r="M11" s="290"/>
    </row>
    <row r="12" spans="1:15" s="292" customFormat="1" ht="34.5">
      <c r="A12" s="288"/>
      <c r="B12" s="311"/>
      <c r="C12" s="312"/>
      <c r="D12" s="312"/>
      <c r="E12" s="289"/>
      <c r="F12" s="289"/>
      <c r="G12" s="289"/>
      <c r="H12" s="289"/>
      <c r="I12" s="289"/>
      <c r="J12" s="289"/>
      <c r="K12" s="289"/>
      <c r="L12" s="290"/>
      <c r="M12" s="290"/>
    </row>
    <row r="13" spans="1:15" s="292" customFormat="1" ht="34.5">
      <c r="A13" s="288"/>
      <c r="B13" s="311"/>
      <c r="C13" s="312"/>
      <c r="D13" s="312"/>
      <c r="E13" s="289"/>
      <c r="F13" s="289"/>
      <c r="G13" s="289"/>
      <c r="H13" s="289"/>
      <c r="I13" s="289"/>
      <c r="J13" s="289"/>
      <c r="K13" s="289"/>
      <c r="L13" s="290"/>
      <c r="M13" s="290"/>
    </row>
    <row r="14" spans="1:15" s="292" customFormat="1" ht="34.5">
      <c r="A14" s="288">
        <f t="shared" si="1"/>
        <v>1</v>
      </c>
      <c r="B14" s="311"/>
      <c r="C14" s="311"/>
      <c r="D14" s="312"/>
      <c r="E14" s="289"/>
      <c r="F14" s="289"/>
      <c r="G14" s="289"/>
      <c r="H14" s="289"/>
      <c r="I14" s="289"/>
      <c r="J14" s="289"/>
      <c r="K14" s="289"/>
      <c r="L14" s="290"/>
      <c r="M14" s="290"/>
    </row>
    <row r="15" spans="1:15" s="292" customFormat="1" ht="34.5">
      <c r="A15" s="288">
        <f t="shared" si="1"/>
        <v>2</v>
      </c>
      <c r="B15" s="311"/>
      <c r="C15" s="311"/>
      <c r="D15" s="312"/>
      <c r="E15" s="289"/>
      <c r="F15" s="289"/>
      <c r="G15" s="289"/>
      <c r="H15" s="289"/>
      <c r="I15" s="289"/>
      <c r="J15" s="289"/>
      <c r="K15" s="289"/>
      <c r="L15" s="290"/>
      <c r="M15" s="290"/>
    </row>
    <row r="16" spans="1:15" s="292" customFormat="1" ht="34.5">
      <c r="A16" s="288">
        <f t="shared" si="1"/>
        <v>3</v>
      </c>
      <c r="B16" s="311"/>
      <c r="C16" s="311"/>
      <c r="D16" s="312"/>
      <c r="E16" s="289"/>
      <c r="F16" s="289"/>
      <c r="G16" s="289"/>
      <c r="H16" s="289"/>
      <c r="I16" s="289"/>
      <c r="J16" s="289"/>
      <c r="K16" s="289"/>
      <c r="L16" s="290"/>
      <c r="M16" s="290"/>
    </row>
    <row r="17" spans="1:13" s="292" customFormat="1" ht="31.5" customHeight="1">
      <c r="A17" s="288" t="s">
        <v>547</v>
      </c>
      <c r="B17" s="293">
        <f>COUNT(B1:B16)</f>
        <v>5</v>
      </c>
      <c r="C17" s="294">
        <f>AVERAGE(C2:C16)</f>
        <v>0</v>
      </c>
      <c r="D17" s="294">
        <f>AVERAGE(D2:D16)</f>
        <v>32</v>
      </c>
      <c r="E17" s="288">
        <f t="shared" ref="E17:M17" si="2">AVERAGE(E2:E13)</f>
        <v>13</v>
      </c>
      <c r="F17" s="288">
        <f t="shared" si="2"/>
        <v>2</v>
      </c>
      <c r="G17" s="288">
        <f t="shared" si="2"/>
        <v>0</v>
      </c>
      <c r="H17" s="288">
        <f t="shared" si="2"/>
        <v>0</v>
      </c>
      <c r="I17" s="288">
        <f t="shared" si="2"/>
        <v>13</v>
      </c>
      <c r="J17" s="288">
        <f t="shared" si="2"/>
        <v>2</v>
      </c>
      <c r="K17" s="288">
        <f t="shared" si="2"/>
        <v>86</v>
      </c>
      <c r="L17" s="288">
        <f t="shared" si="2"/>
        <v>32</v>
      </c>
      <c r="M17" s="288">
        <f t="shared" si="2"/>
        <v>1.5</v>
      </c>
    </row>
    <row r="18" spans="1:13" s="292" customFormat="1" ht="38.25" customHeight="1">
      <c r="A18" s="293" t="s">
        <v>796</v>
      </c>
      <c r="B18" s="293">
        <f t="shared" ref="B18:M18" si="3">SUM(B2:B16)</f>
        <v>15</v>
      </c>
      <c r="C18" s="293">
        <f t="shared" si="3"/>
        <v>0</v>
      </c>
      <c r="D18" s="293">
        <f t="shared" si="3"/>
        <v>160</v>
      </c>
      <c r="E18" s="293">
        <f t="shared" si="3"/>
        <v>65</v>
      </c>
      <c r="F18" s="293">
        <f t="shared" si="3"/>
        <v>10</v>
      </c>
      <c r="G18" s="293">
        <f t="shared" si="3"/>
        <v>0</v>
      </c>
      <c r="H18" s="293">
        <f t="shared" si="3"/>
        <v>0</v>
      </c>
      <c r="I18" s="293">
        <f t="shared" si="3"/>
        <v>65</v>
      </c>
      <c r="J18" s="293">
        <f t="shared" si="3"/>
        <v>10</v>
      </c>
      <c r="K18" s="293">
        <f t="shared" si="3"/>
        <v>430</v>
      </c>
      <c r="L18" s="293">
        <f t="shared" si="3"/>
        <v>160</v>
      </c>
      <c r="M18" s="293">
        <f t="shared" si="3"/>
        <v>7.5</v>
      </c>
    </row>
    <row r="19" spans="1:13" ht="35.25" customHeight="1" thickBot="1"/>
    <row r="20" spans="1:13" ht="27" customHeight="1" thickTop="1">
      <c r="B20" s="295" t="s">
        <v>548</v>
      </c>
      <c r="C20" s="296" t="s">
        <v>1488</v>
      </c>
      <c r="D20" s="297">
        <f>ROUND(((B17*E18)-(C18*D18))/((B17*F18)-(C18*C18)),2)</f>
        <v>6.5</v>
      </c>
      <c r="E20" s="298">
        <f>(B18*E18)-(C18*D18)</f>
        <v>975</v>
      </c>
    </row>
    <row r="21" spans="1:13" ht="27" customHeight="1">
      <c r="B21" s="299" t="s">
        <v>549</v>
      </c>
      <c r="C21" s="300" t="s">
        <v>1488</v>
      </c>
      <c r="D21" s="301">
        <f>D17-D20*C17</f>
        <v>32</v>
      </c>
      <c r="E21" s="302">
        <f>(B18*F18)-(C18*C18)</f>
        <v>150</v>
      </c>
    </row>
    <row r="22" spans="1:13" ht="27" customHeight="1">
      <c r="B22" s="299" t="s">
        <v>550</v>
      </c>
      <c r="C22" s="300" t="s">
        <v>1488</v>
      </c>
      <c r="D22" s="301">
        <f>SQRT(M18/(J18*(B18-2)))</f>
        <v>0.24019223070763071</v>
      </c>
      <c r="E22" s="302"/>
      <c r="H22" s="285"/>
      <c r="I22" s="285"/>
      <c r="J22" s="285"/>
      <c r="K22" s="285"/>
    </row>
    <row r="23" spans="1:13" ht="27" customHeight="1" thickBot="1">
      <c r="B23" s="303" t="s">
        <v>551</v>
      </c>
      <c r="C23" s="304" t="s">
        <v>1488</v>
      </c>
      <c r="D23" s="305">
        <f>D20/D22</f>
        <v>27.061657993059725</v>
      </c>
      <c r="E23" s="306"/>
      <c r="H23" s="285"/>
      <c r="I23" s="285"/>
      <c r="J23" s="285"/>
      <c r="K23" s="285"/>
    </row>
    <row r="24" spans="1:13" ht="28.5" thickTop="1">
      <c r="H24" s="285"/>
      <c r="I24" s="285"/>
      <c r="J24" s="285"/>
      <c r="K24" s="285"/>
    </row>
    <row r="25" spans="1:13" ht="26.25" customHeight="1">
      <c r="B25" s="287" t="s">
        <v>552</v>
      </c>
      <c r="H25" s="307"/>
      <c r="I25" s="285"/>
      <c r="J25" s="285"/>
      <c r="K25" s="285"/>
    </row>
    <row r="26" spans="1:13" ht="59.25" customHeight="1">
      <c r="C26" s="308" t="s">
        <v>535</v>
      </c>
      <c r="D26" s="308" t="s">
        <v>314</v>
      </c>
      <c r="E26" s="308" t="s">
        <v>553</v>
      </c>
      <c r="F26"/>
      <c r="G26"/>
      <c r="H26" s="7"/>
      <c r="I26" s="7"/>
      <c r="J26" s="285"/>
      <c r="K26" s="285"/>
    </row>
    <row r="27" spans="1:13" ht="34.5">
      <c r="C27" s="309">
        <f>B17+1</f>
        <v>6</v>
      </c>
      <c r="D27" s="309">
        <f>MAX(A2:A16)+1</f>
        <v>2007</v>
      </c>
      <c r="E27" s="310">
        <f t="shared" ref="E27:E44" si="4">$D$21+($D$20*C27)</f>
        <v>71</v>
      </c>
      <c r="F27"/>
      <c r="G27"/>
      <c r="H27" s="7"/>
      <c r="I27" s="7"/>
      <c r="J27" s="285"/>
      <c r="K27" s="285"/>
    </row>
    <row r="28" spans="1:13" ht="34.5">
      <c r="C28" s="309">
        <f t="shared" ref="C28:C44" si="5">C27+1</f>
        <v>7</v>
      </c>
      <c r="D28" s="309">
        <f t="shared" ref="D28:D44" si="6">D27+1</f>
        <v>2008</v>
      </c>
      <c r="E28" s="310">
        <f t="shared" si="4"/>
        <v>77.5</v>
      </c>
      <c r="F28"/>
      <c r="G28"/>
      <c r="H28" s="7"/>
      <c r="I28" s="7"/>
    </row>
    <row r="29" spans="1:13" ht="34.5">
      <c r="C29" s="309">
        <f t="shared" si="5"/>
        <v>8</v>
      </c>
      <c r="D29" s="309">
        <f t="shared" si="6"/>
        <v>2009</v>
      </c>
      <c r="E29" s="310">
        <f t="shared" si="4"/>
        <v>84</v>
      </c>
      <c r="F29"/>
      <c r="G29"/>
      <c r="H29" s="7"/>
      <c r="I29" s="7"/>
    </row>
    <row r="30" spans="1:13" ht="34.5">
      <c r="C30" s="309">
        <f t="shared" si="5"/>
        <v>9</v>
      </c>
      <c r="D30" s="309">
        <f t="shared" si="6"/>
        <v>2010</v>
      </c>
      <c r="E30" s="310">
        <f t="shared" si="4"/>
        <v>90.5</v>
      </c>
      <c r="F30"/>
      <c r="G30"/>
      <c r="H30" s="7"/>
      <c r="I30" s="7"/>
    </row>
    <row r="31" spans="1:13" ht="34.5">
      <c r="C31" s="309">
        <f t="shared" si="5"/>
        <v>10</v>
      </c>
      <c r="D31" s="309">
        <f t="shared" si="6"/>
        <v>2011</v>
      </c>
      <c r="E31" s="310">
        <f t="shared" si="4"/>
        <v>97</v>
      </c>
      <c r="F31"/>
      <c r="G31"/>
      <c r="H31" s="7"/>
      <c r="I31" s="7"/>
    </row>
    <row r="32" spans="1:13" ht="34.5">
      <c r="C32" s="309">
        <f t="shared" si="5"/>
        <v>11</v>
      </c>
      <c r="D32" s="309">
        <f t="shared" si="6"/>
        <v>2012</v>
      </c>
      <c r="E32" s="310">
        <f t="shared" si="4"/>
        <v>103.5</v>
      </c>
      <c r="F32"/>
      <c r="G32"/>
      <c r="H32" s="7"/>
      <c r="I32" s="7"/>
    </row>
    <row r="33" spans="3:9" ht="34.5">
      <c r="C33" s="309">
        <f t="shared" si="5"/>
        <v>12</v>
      </c>
      <c r="D33" s="309">
        <f t="shared" si="6"/>
        <v>2013</v>
      </c>
      <c r="E33" s="310">
        <f t="shared" si="4"/>
        <v>110</v>
      </c>
      <c r="F33"/>
      <c r="G33"/>
      <c r="H33" s="7"/>
      <c r="I33" s="7"/>
    </row>
    <row r="34" spans="3:9" ht="34.5">
      <c r="C34" s="309">
        <f t="shared" si="5"/>
        <v>13</v>
      </c>
      <c r="D34" s="309">
        <f t="shared" si="6"/>
        <v>2014</v>
      </c>
      <c r="E34" s="310">
        <f t="shared" si="4"/>
        <v>116.5</v>
      </c>
      <c r="F34"/>
      <c r="G34"/>
      <c r="H34" s="7"/>
      <c r="I34" s="7"/>
    </row>
    <row r="35" spans="3:9" ht="34.5">
      <c r="C35" s="309">
        <f t="shared" si="5"/>
        <v>14</v>
      </c>
      <c r="D35" s="309">
        <f t="shared" si="6"/>
        <v>2015</v>
      </c>
      <c r="E35" s="310">
        <f t="shared" si="4"/>
        <v>123</v>
      </c>
      <c r="F35"/>
      <c r="G35"/>
      <c r="H35" s="7"/>
      <c r="I35" s="7"/>
    </row>
    <row r="36" spans="3:9" ht="34.5">
      <c r="C36" s="309">
        <f t="shared" si="5"/>
        <v>15</v>
      </c>
      <c r="D36" s="309">
        <f t="shared" si="6"/>
        <v>2016</v>
      </c>
      <c r="E36" s="310">
        <f t="shared" si="4"/>
        <v>129.5</v>
      </c>
      <c r="F36"/>
      <c r="G36"/>
      <c r="H36" s="7"/>
      <c r="I36" s="7"/>
    </row>
    <row r="37" spans="3:9" ht="34.5">
      <c r="C37" s="309">
        <f t="shared" si="5"/>
        <v>16</v>
      </c>
      <c r="D37" s="309">
        <f t="shared" si="6"/>
        <v>2017</v>
      </c>
      <c r="E37" s="310">
        <f t="shared" si="4"/>
        <v>136</v>
      </c>
      <c r="F37"/>
      <c r="G37"/>
      <c r="H37" s="7"/>
      <c r="I37" s="7"/>
    </row>
    <row r="38" spans="3:9" ht="34.5">
      <c r="C38" s="309">
        <f t="shared" si="5"/>
        <v>17</v>
      </c>
      <c r="D38" s="309">
        <f t="shared" si="6"/>
        <v>2018</v>
      </c>
      <c r="E38" s="310">
        <f t="shared" si="4"/>
        <v>142.5</v>
      </c>
      <c r="F38"/>
      <c r="G38"/>
      <c r="H38" s="7"/>
      <c r="I38" s="7"/>
    </row>
    <row r="39" spans="3:9" ht="34.5">
      <c r="C39" s="309">
        <f t="shared" si="5"/>
        <v>18</v>
      </c>
      <c r="D39" s="309">
        <f t="shared" si="6"/>
        <v>2019</v>
      </c>
      <c r="E39" s="310">
        <f t="shared" si="4"/>
        <v>149</v>
      </c>
      <c r="F39"/>
      <c r="G39"/>
      <c r="H39" s="7"/>
      <c r="I39" s="7"/>
    </row>
    <row r="40" spans="3:9" ht="34.5">
      <c r="C40" s="309">
        <f t="shared" si="5"/>
        <v>19</v>
      </c>
      <c r="D40" s="309">
        <f t="shared" si="6"/>
        <v>2020</v>
      </c>
      <c r="E40" s="310">
        <f t="shared" si="4"/>
        <v>155.5</v>
      </c>
      <c r="F40"/>
      <c r="G40"/>
      <c r="H40" s="7"/>
      <c r="I40" s="7"/>
    </row>
    <row r="41" spans="3:9" ht="34.5">
      <c r="C41" s="309">
        <f t="shared" si="5"/>
        <v>20</v>
      </c>
      <c r="D41" s="309">
        <f t="shared" si="6"/>
        <v>2021</v>
      </c>
      <c r="E41" s="310">
        <f t="shared" si="4"/>
        <v>162</v>
      </c>
      <c r="F41"/>
      <c r="G41"/>
      <c r="H41" s="7"/>
      <c r="I41" s="7"/>
    </row>
    <row r="42" spans="3:9" ht="34.5">
      <c r="C42" s="309">
        <f t="shared" si="5"/>
        <v>21</v>
      </c>
      <c r="D42" s="309">
        <f t="shared" si="6"/>
        <v>2022</v>
      </c>
      <c r="E42" s="310">
        <f t="shared" si="4"/>
        <v>168.5</v>
      </c>
      <c r="F42"/>
      <c r="G42"/>
      <c r="H42" s="7"/>
      <c r="I42" s="7"/>
    </row>
    <row r="43" spans="3:9" ht="34.5">
      <c r="C43" s="309">
        <f t="shared" si="5"/>
        <v>22</v>
      </c>
      <c r="D43" s="309">
        <f t="shared" si="6"/>
        <v>2023</v>
      </c>
      <c r="E43" s="310">
        <f t="shared" si="4"/>
        <v>175</v>
      </c>
      <c r="F43"/>
      <c r="G43"/>
      <c r="H43" s="7"/>
      <c r="I43" s="7"/>
    </row>
    <row r="44" spans="3:9" ht="34.5">
      <c r="C44" s="309">
        <f t="shared" si="5"/>
        <v>23</v>
      </c>
      <c r="D44" s="309">
        <f t="shared" si="6"/>
        <v>2024</v>
      </c>
      <c r="E44" s="310">
        <f t="shared" si="4"/>
        <v>181.5</v>
      </c>
      <c r="F44"/>
      <c r="G44"/>
      <c r="H44" s="7"/>
      <c r="I44" s="7"/>
    </row>
    <row r="45" spans="3:9">
      <c r="F45"/>
      <c r="G45"/>
      <c r="H45" s="7"/>
      <c r="I45" s="7"/>
    </row>
    <row r="46" spans="3:9">
      <c r="F46"/>
      <c r="G46"/>
    </row>
    <row r="47" spans="3:9">
      <c r="F47"/>
      <c r="G47"/>
    </row>
    <row r="48" spans="3:9">
      <c r="F48"/>
      <c r="G48"/>
    </row>
    <row r="49" spans="6:7">
      <c r="F49"/>
      <c r="G49"/>
    </row>
    <row r="50" spans="6:7">
      <c r="F50"/>
      <c r="G50"/>
    </row>
    <row r="51" spans="6:7">
      <c r="F51"/>
      <c r="G51"/>
    </row>
    <row r="52" spans="6:7">
      <c r="F52"/>
      <c r="G52"/>
    </row>
    <row r="53" spans="6:7">
      <c r="F53"/>
      <c r="G53"/>
    </row>
    <row r="54" spans="6:7">
      <c r="F54"/>
      <c r="G54"/>
    </row>
    <row r="55" spans="6:7">
      <c r="F55"/>
      <c r="G55"/>
    </row>
    <row r="56" spans="6:7">
      <c r="F56"/>
      <c r="G56"/>
    </row>
    <row r="57" spans="6:7">
      <c r="F57"/>
      <c r="G57"/>
    </row>
    <row r="58" spans="6:7">
      <c r="F58"/>
      <c r="G58"/>
    </row>
    <row r="59" spans="6:7">
      <c r="F59"/>
      <c r="G59"/>
    </row>
    <row r="60" spans="6:7">
      <c r="F60"/>
      <c r="G60"/>
    </row>
    <row r="61" spans="6:7">
      <c r="F61"/>
      <c r="G61"/>
    </row>
  </sheetData>
  <phoneticPr fontId="98" type="noConversion"/>
  <hyperlinks>
    <hyperlink ref="A1" location="'فهرس الدراسة للاوراق'!A1" display="'فهرس الدراسة للاوراق'!A1"/>
  </hyperlinks>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4">
    <tabColor theme="5" tint="-0.499984740745262"/>
  </sheetPr>
  <dimension ref="A1:Q61"/>
  <sheetViews>
    <sheetView showGridLines="0" rightToLeft="1" workbookViewId="0">
      <pane xSplit="1" ySplit="1" topLeftCell="B2" activePane="bottomRight" state="frozen"/>
      <selection activeCell="J14" sqref="J14"/>
      <selection pane="topRight" activeCell="J14" sqref="J14"/>
      <selection pane="bottomLeft" activeCell="J14" sqref="J14"/>
      <selection pane="bottomRight" activeCell="J14" sqref="J14"/>
    </sheetView>
  </sheetViews>
  <sheetFormatPr defaultColWidth="14.5" defaultRowHeight="27.75"/>
  <cols>
    <col min="1" max="1" width="18.75" style="287" customWidth="1"/>
    <col min="2" max="2" width="17.625" style="287" customWidth="1"/>
    <col min="3" max="3" width="14.75" style="287" customWidth="1"/>
    <col min="4" max="4" width="25.125" style="287" customWidth="1"/>
    <col min="5" max="5" width="24.625" style="287" customWidth="1"/>
    <col min="6" max="6" width="24.75" style="287" customWidth="1"/>
    <col min="7" max="7" width="29" style="287" customWidth="1"/>
    <col min="8" max="8" width="24" style="287" customWidth="1"/>
    <col min="9" max="9" width="29.25" style="287" customWidth="1"/>
    <col min="10" max="10" width="39.5" style="287" customWidth="1"/>
    <col min="11" max="11" width="24" style="287" customWidth="1"/>
    <col min="12" max="12" width="23.25" style="287" customWidth="1"/>
    <col min="13" max="13" width="27.25" style="287" customWidth="1"/>
    <col min="14" max="16384" width="14.5" style="287"/>
  </cols>
  <sheetData>
    <row r="1" spans="1:17" ht="42" customHeight="1">
      <c r="A1" s="912" t="s">
        <v>1238</v>
      </c>
      <c r="B1" s="906" t="s">
        <v>535</v>
      </c>
      <c r="C1" s="906" t="s">
        <v>536</v>
      </c>
      <c r="D1" s="906" t="s">
        <v>537</v>
      </c>
      <c r="E1" s="906" t="s">
        <v>1604</v>
      </c>
      <c r="F1" s="906" t="s">
        <v>1605</v>
      </c>
      <c r="G1" s="906" t="s">
        <v>539</v>
      </c>
      <c r="H1" s="734"/>
      <c r="I1" s="734"/>
      <c r="J1" s="734"/>
      <c r="K1" s="734"/>
      <c r="L1" s="734"/>
      <c r="M1" s="734"/>
      <c r="N1" s="734"/>
      <c r="O1" s="734"/>
      <c r="P1" s="734"/>
      <c r="Q1" s="734"/>
    </row>
    <row r="2" spans="1:17" s="292" customFormat="1" ht="34.5">
      <c r="A2" s="685">
        <v>2000</v>
      </c>
      <c r="B2" s="311">
        <v>1</v>
      </c>
      <c r="C2" s="312">
        <v>-3</v>
      </c>
      <c r="D2" s="312">
        <v>1100</v>
      </c>
      <c r="E2" s="336">
        <f>LOG(D2)</f>
        <v>3.0413926851582249</v>
      </c>
      <c r="F2" s="336">
        <f>C2*E2</f>
        <v>-9.1241780554746743</v>
      </c>
      <c r="G2" s="289">
        <f>C2*C2</f>
        <v>9</v>
      </c>
      <c r="H2"/>
      <c r="I2"/>
      <c r="J2"/>
      <c r="K2"/>
      <c r="L2"/>
      <c r="M2"/>
      <c r="N2"/>
      <c r="O2"/>
      <c r="P2"/>
      <c r="Q2"/>
    </row>
    <row r="3" spans="1:17" s="292" customFormat="1" ht="34.5">
      <c r="A3" s="288">
        <f t="shared" ref="A3:B6" si="0">A2+1</f>
        <v>2001</v>
      </c>
      <c r="B3" s="311">
        <f t="shared" si="0"/>
        <v>2</v>
      </c>
      <c r="C3" s="312">
        <v>-2</v>
      </c>
      <c r="D3" s="312">
        <v>1050</v>
      </c>
      <c r="E3" s="336">
        <f t="shared" ref="E3:E8" si="1">LOG(D3)</f>
        <v>3.0211892990699383</v>
      </c>
      <c r="F3" s="336">
        <f t="shared" ref="F3:F8" si="2">C3*E3</f>
        <v>-6.0423785981398765</v>
      </c>
      <c r="G3" s="289">
        <f t="shared" ref="G3:G8" si="3">C3*C3</f>
        <v>4</v>
      </c>
      <c r="H3"/>
      <c r="I3"/>
      <c r="J3"/>
      <c r="K3"/>
      <c r="L3"/>
      <c r="M3"/>
      <c r="N3"/>
      <c r="O3"/>
      <c r="P3"/>
      <c r="Q3"/>
    </row>
    <row r="4" spans="1:17" s="292" customFormat="1" ht="34.5">
      <c r="A4" s="288">
        <f t="shared" si="0"/>
        <v>2002</v>
      </c>
      <c r="B4" s="311">
        <f t="shared" si="0"/>
        <v>3</v>
      </c>
      <c r="C4" s="312">
        <v>-1</v>
      </c>
      <c r="D4" s="312">
        <v>1220</v>
      </c>
      <c r="E4" s="336">
        <f t="shared" si="1"/>
        <v>3.0863598306747484</v>
      </c>
      <c r="F4" s="336">
        <f t="shared" si="2"/>
        <v>-3.0863598306747484</v>
      </c>
      <c r="G4" s="289">
        <f t="shared" si="3"/>
        <v>1</v>
      </c>
      <c r="H4"/>
      <c r="I4"/>
      <c r="J4"/>
      <c r="K4"/>
      <c r="L4"/>
      <c r="M4"/>
      <c r="N4"/>
      <c r="O4"/>
      <c r="P4"/>
      <c r="Q4"/>
    </row>
    <row r="5" spans="1:17" s="292" customFormat="1" ht="34.5">
      <c r="A5" s="288">
        <f t="shared" si="0"/>
        <v>2003</v>
      </c>
      <c r="B5" s="311">
        <f t="shared" si="0"/>
        <v>4</v>
      </c>
      <c r="C5" s="312">
        <v>0</v>
      </c>
      <c r="D5" s="312">
        <v>1150</v>
      </c>
      <c r="E5" s="336">
        <f t="shared" si="1"/>
        <v>3.0606978403536118</v>
      </c>
      <c r="F5" s="336">
        <f t="shared" si="2"/>
        <v>0</v>
      </c>
      <c r="G5" s="289">
        <f t="shared" si="3"/>
        <v>0</v>
      </c>
      <c r="H5"/>
      <c r="I5"/>
      <c r="J5"/>
      <c r="K5"/>
      <c r="L5"/>
      <c r="M5"/>
      <c r="N5"/>
      <c r="O5"/>
      <c r="P5"/>
      <c r="Q5"/>
    </row>
    <row r="6" spans="1:17" s="292" customFormat="1" ht="34.5">
      <c r="A6" s="288">
        <f t="shared" si="0"/>
        <v>2004</v>
      </c>
      <c r="B6" s="311">
        <f t="shared" si="0"/>
        <v>5</v>
      </c>
      <c r="C6" s="312">
        <v>1</v>
      </c>
      <c r="D6" s="312">
        <v>1230</v>
      </c>
      <c r="E6" s="336">
        <f t="shared" si="1"/>
        <v>3.0899051114393981</v>
      </c>
      <c r="F6" s="336">
        <f t="shared" si="2"/>
        <v>3.0899051114393981</v>
      </c>
      <c r="G6" s="289">
        <f t="shared" si="3"/>
        <v>1</v>
      </c>
      <c r="H6"/>
      <c r="I6"/>
      <c r="J6"/>
      <c r="K6"/>
      <c r="L6"/>
      <c r="M6"/>
      <c r="N6"/>
      <c r="O6"/>
      <c r="P6"/>
      <c r="Q6"/>
    </row>
    <row r="7" spans="1:17" s="292" customFormat="1" ht="34.5">
      <c r="A7" s="288">
        <f>A6+1</f>
        <v>2005</v>
      </c>
      <c r="B7" s="311">
        <f>B6+1</f>
        <v>6</v>
      </c>
      <c r="C7" s="312">
        <v>2</v>
      </c>
      <c r="D7" s="312">
        <v>1300</v>
      </c>
      <c r="E7" s="336">
        <f t="shared" si="1"/>
        <v>3.1139433523068369</v>
      </c>
      <c r="F7" s="336">
        <f t="shared" si="2"/>
        <v>6.2278867046136739</v>
      </c>
      <c r="G7" s="289">
        <f t="shared" si="3"/>
        <v>4</v>
      </c>
      <c r="H7"/>
      <c r="I7"/>
      <c r="J7"/>
      <c r="K7"/>
      <c r="L7"/>
      <c r="M7"/>
      <c r="N7"/>
      <c r="O7"/>
      <c r="P7"/>
      <c r="Q7"/>
    </row>
    <row r="8" spans="1:17" s="292" customFormat="1" ht="34.5">
      <c r="A8" s="288">
        <f>A7+1</f>
        <v>2006</v>
      </c>
      <c r="B8" s="311">
        <f>B7+1</f>
        <v>7</v>
      </c>
      <c r="C8" s="312">
        <v>3</v>
      </c>
      <c r="D8" s="312">
        <v>1400</v>
      </c>
      <c r="E8" s="336">
        <f t="shared" si="1"/>
        <v>3.1461280356782382</v>
      </c>
      <c r="F8" s="336">
        <f t="shared" si="2"/>
        <v>9.4383841070347145</v>
      </c>
      <c r="G8" s="289">
        <f t="shared" si="3"/>
        <v>9</v>
      </c>
      <c r="H8"/>
      <c r="I8"/>
      <c r="J8"/>
      <c r="K8"/>
      <c r="L8"/>
      <c r="M8"/>
      <c r="N8"/>
      <c r="O8"/>
      <c r="P8"/>
      <c r="Q8"/>
    </row>
    <row r="9" spans="1:17" s="292" customFormat="1" ht="34.5">
      <c r="A9" s="288"/>
      <c r="B9" s="311"/>
      <c r="C9" s="312"/>
      <c r="D9" s="312"/>
      <c r="E9" s="289"/>
      <c r="F9" s="289"/>
      <c r="G9" s="289"/>
      <c r="H9"/>
      <c r="I9"/>
      <c r="J9"/>
      <c r="K9"/>
      <c r="L9"/>
      <c r="M9"/>
      <c r="N9"/>
      <c r="O9"/>
      <c r="P9"/>
      <c r="Q9"/>
    </row>
    <row r="10" spans="1:17" s="292" customFormat="1" ht="34.5">
      <c r="A10" s="288"/>
      <c r="B10" s="311"/>
      <c r="C10" s="312"/>
      <c r="D10" s="312"/>
      <c r="E10" s="289"/>
      <c r="F10" s="289"/>
      <c r="G10" s="289"/>
      <c r="H10"/>
      <c r="I10"/>
      <c r="J10"/>
      <c r="K10"/>
      <c r="L10"/>
      <c r="M10"/>
      <c r="N10"/>
      <c r="O10"/>
      <c r="P10"/>
      <c r="Q10"/>
    </row>
    <row r="11" spans="1:17" s="292" customFormat="1" ht="34.5">
      <c r="A11" s="288"/>
      <c r="B11" s="311"/>
      <c r="C11" s="312"/>
      <c r="D11" s="312"/>
      <c r="E11" s="289"/>
      <c r="F11" s="289"/>
      <c r="G11" s="289"/>
      <c r="H11"/>
      <c r="I11"/>
      <c r="J11"/>
      <c r="K11"/>
      <c r="L11"/>
      <c r="M11"/>
      <c r="N11"/>
      <c r="O11"/>
      <c r="P11"/>
      <c r="Q11"/>
    </row>
    <row r="12" spans="1:17" s="292" customFormat="1" ht="34.5">
      <c r="A12" s="288"/>
      <c r="B12" s="311"/>
      <c r="C12" s="312"/>
      <c r="D12" s="312"/>
      <c r="E12" s="289"/>
      <c r="F12" s="289"/>
      <c r="G12" s="289"/>
      <c r="H12"/>
      <c r="I12"/>
      <c r="J12"/>
      <c r="K12"/>
      <c r="L12"/>
      <c r="M12"/>
      <c r="N12"/>
      <c r="O12"/>
      <c r="P12"/>
      <c r="Q12"/>
    </row>
    <row r="13" spans="1:17" s="292" customFormat="1" ht="34.5">
      <c r="A13" s="288"/>
      <c r="B13" s="311"/>
      <c r="C13" s="312"/>
      <c r="D13" s="312"/>
      <c r="E13" s="289"/>
      <c r="F13" s="289"/>
      <c r="G13" s="289"/>
      <c r="H13"/>
      <c r="I13"/>
      <c r="J13"/>
      <c r="K13"/>
      <c r="L13"/>
      <c r="M13"/>
      <c r="N13"/>
      <c r="O13"/>
      <c r="P13"/>
      <c r="Q13"/>
    </row>
    <row r="14" spans="1:17" s="292" customFormat="1" ht="34.5">
      <c r="A14" s="288">
        <f>A13+1</f>
        <v>1</v>
      </c>
      <c r="B14" s="311"/>
      <c r="C14" s="311"/>
      <c r="D14" s="312"/>
      <c r="E14" s="289"/>
      <c r="F14" s="289"/>
      <c r="G14" s="289"/>
      <c r="H14"/>
      <c r="I14"/>
      <c r="J14"/>
      <c r="K14"/>
      <c r="L14"/>
      <c r="M14"/>
      <c r="N14"/>
      <c r="O14"/>
      <c r="P14"/>
      <c r="Q14"/>
    </row>
    <row r="15" spans="1:17" s="292" customFormat="1" ht="34.5">
      <c r="A15" s="288">
        <f>A14+1</f>
        <v>2</v>
      </c>
      <c r="B15" s="311"/>
      <c r="C15" s="311"/>
      <c r="D15" s="312"/>
      <c r="E15" s="289"/>
      <c r="F15" s="289"/>
      <c r="G15" s="289"/>
      <c r="H15"/>
      <c r="I15"/>
      <c r="J15"/>
      <c r="K15"/>
      <c r="L15"/>
      <c r="M15"/>
      <c r="N15"/>
      <c r="O15"/>
      <c r="P15"/>
      <c r="Q15"/>
    </row>
    <row r="16" spans="1:17" s="292" customFormat="1" ht="34.5">
      <c r="A16" s="288">
        <f>A15+1</f>
        <v>3</v>
      </c>
      <c r="B16" s="311"/>
      <c r="C16" s="311"/>
      <c r="D16" s="312"/>
      <c r="E16" s="289"/>
      <c r="F16" s="289"/>
      <c r="G16" s="289"/>
      <c r="H16"/>
      <c r="I16"/>
      <c r="J16"/>
      <c r="K16"/>
      <c r="L16"/>
      <c r="M16"/>
      <c r="N16"/>
      <c r="O16"/>
      <c r="P16"/>
      <c r="Q16"/>
    </row>
    <row r="17" spans="1:17" s="292" customFormat="1" ht="31.5" customHeight="1">
      <c r="A17" s="288" t="s">
        <v>547</v>
      </c>
      <c r="B17" s="293">
        <f>COUNT(B1:B16)</f>
        <v>7</v>
      </c>
      <c r="C17" s="294">
        <f>AVERAGE(C2:C16)</f>
        <v>0</v>
      </c>
      <c r="D17" s="294">
        <f>AVERAGE(D2:D16)</f>
        <v>1207.1428571428571</v>
      </c>
      <c r="E17" s="334">
        <f>AVERAGE(E2:E13)</f>
        <v>3.0799451649544278</v>
      </c>
      <c r="F17" s="334">
        <f>AVERAGE(F2:F13)</f>
        <v>7.1894205542640782E-2</v>
      </c>
      <c r="G17" s="288">
        <f>AVERAGE(G2:G13)</f>
        <v>4</v>
      </c>
      <c r="H17"/>
      <c r="I17"/>
      <c r="J17"/>
      <c r="K17"/>
      <c r="L17"/>
      <c r="M17"/>
      <c r="N17"/>
      <c r="O17"/>
      <c r="P17"/>
      <c r="Q17"/>
    </row>
    <row r="18" spans="1:17" s="292" customFormat="1" ht="38.25" customHeight="1">
      <c r="A18" s="293" t="s">
        <v>796</v>
      </c>
      <c r="B18" s="293">
        <f t="shared" ref="B18:G18" si="4">SUM(B2:B16)</f>
        <v>28</v>
      </c>
      <c r="C18" s="293">
        <f t="shared" si="4"/>
        <v>0</v>
      </c>
      <c r="D18" s="293">
        <f t="shared" si="4"/>
        <v>8450</v>
      </c>
      <c r="E18" s="335">
        <f t="shared" si="4"/>
        <v>21.559616154680995</v>
      </c>
      <c r="F18" s="335">
        <f t="shared" si="4"/>
        <v>0.50325943879848545</v>
      </c>
      <c r="G18" s="293">
        <f t="shared" si="4"/>
        <v>28</v>
      </c>
      <c r="H18"/>
      <c r="I18"/>
      <c r="J18"/>
      <c r="K18"/>
      <c r="L18"/>
      <c r="M18"/>
      <c r="N18"/>
      <c r="O18"/>
      <c r="P18"/>
      <c r="Q18"/>
    </row>
    <row r="19" spans="1:17" ht="35.25" customHeight="1" thickBot="1">
      <c r="E19"/>
      <c r="F19"/>
    </row>
    <row r="20" spans="1:17" ht="27" customHeight="1" thickTop="1">
      <c r="B20" s="295" t="s">
        <v>1490</v>
      </c>
      <c r="C20" s="296" t="s">
        <v>1488</v>
      </c>
      <c r="D20" s="326">
        <f>B18/B17</f>
        <v>4</v>
      </c>
      <c r="E20"/>
      <c r="F20"/>
    </row>
    <row r="21" spans="1:17" ht="27" customHeight="1">
      <c r="B21" s="299" t="s">
        <v>1</v>
      </c>
      <c r="C21" s="300" t="s">
        <v>1488</v>
      </c>
      <c r="D21" s="327">
        <f>E18/B17</f>
        <v>3.0799451649544278</v>
      </c>
      <c r="E21"/>
      <c r="F21"/>
    </row>
    <row r="22" spans="1:17" ht="27" customHeight="1">
      <c r="B22" s="299" t="s">
        <v>2</v>
      </c>
      <c r="C22" s="300" t="s">
        <v>1488</v>
      </c>
      <c r="D22" s="327">
        <f>F18/B18</f>
        <v>1.7973551385660196E-2</v>
      </c>
      <c r="E22"/>
      <c r="F22"/>
      <c r="H22" s="285"/>
      <c r="I22" s="285"/>
      <c r="J22" s="285"/>
      <c r="K22" s="285"/>
    </row>
    <row r="23" spans="1:17" ht="27" customHeight="1" thickBot="1">
      <c r="B23" s="303" t="s">
        <v>1604</v>
      </c>
      <c r="C23" s="304" t="s">
        <v>1488</v>
      </c>
      <c r="F23"/>
      <c r="H23" s="285"/>
      <c r="I23" s="285"/>
      <c r="J23" s="285"/>
      <c r="K23" s="285"/>
    </row>
    <row r="24" spans="1:17" ht="28.5" thickTop="1">
      <c r="E24"/>
      <c r="F24"/>
      <c r="H24" s="285"/>
      <c r="I24" s="285"/>
      <c r="J24" s="285"/>
      <c r="K24" s="285"/>
    </row>
    <row r="25" spans="1:17" ht="26.25" customHeight="1">
      <c r="B25" s="287" t="s">
        <v>552</v>
      </c>
      <c r="H25" s="307"/>
      <c r="I25" s="285"/>
      <c r="J25" s="285"/>
      <c r="K25" s="285"/>
    </row>
    <row r="26" spans="1:17" ht="59.25" customHeight="1">
      <c r="C26" s="308" t="s">
        <v>535</v>
      </c>
      <c r="D26" s="308" t="s">
        <v>314</v>
      </c>
      <c r="E26" s="308" t="s">
        <v>1604</v>
      </c>
      <c r="F26" s="308" t="s">
        <v>553</v>
      </c>
      <c r="G26"/>
      <c r="H26"/>
      <c r="I26"/>
      <c r="J26"/>
      <c r="K26"/>
      <c r="L26"/>
    </row>
    <row r="27" spans="1:17" ht="34.5">
      <c r="C27" s="309">
        <f>B17+1</f>
        <v>8</v>
      </c>
      <c r="D27" s="309">
        <f>MAX(A2:A16)+1</f>
        <v>2007</v>
      </c>
      <c r="E27" s="333">
        <f>$D$21+($D$22*C27)</f>
        <v>3.2237335760397094</v>
      </c>
      <c r="F27" s="333">
        <f>POWER(10,E27)</f>
        <v>1673.9156742467546</v>
      </c>
      <c r="G27"/>
      <c r="H27"/>
      <c r="I27"/>
      <c r="J27"/>
      <c r="K27"/>
      <c r="L27"/>
    </row>
    <row r="28" spans="1:17" ht="34.5">
      <c r="C28" s="309">
        <f t="shared" ref="C28:C44" si="5">C27+1</f>
        <v>9</v>
      </c>
      <c r="D28" s="309">
        <f t="shared" ref="D28:D44" si="6">D27+1</f>
        <v>2008</v>
      </c>
      <c r="E28" s="333">
        <f t="shared" ref="E28:E44" si="7">$D$21+($D$22*C28)</f>
        <v>3.2417071274253697</v>
      </c>
      <c r="F28" s="333">
        <f t="shared" ref="F28:F44" si="8">POWER(10,E28)</f>
        <v>1744.645230149207</v>
      </c>
      <c r="G28"/>
      <c r="H28"/>
      <c r="I28"/>
      <c r="J28"/>
      <c r="K28"/>
      <c r="L28"/>
    </row>
    <row r="29" spans="1:17" ht="34.5">
      <c r="C29" s="309">
        <f t="shared" si="5"/>
        <v>10</v>
      </c>
      <c r="D29" s="309">
        <f t="shared" si="6"/>
        <v>2009</v>
      </c>
      <c r="E29" s="333">
        <f t="shared" si="7"/>
        <v>3.25968067881103</v>
      </c>
      <c r="F29" s="333">
        <f t="shared" si="8"/>
        <v>1818.3633894533268</v>
      </c>
      <c r="G29"/>
      <c r="H29"/>
      <c r="I29"/>
      <c r="J29"/>
      <c r="K29"/>
      <c r="L29"/>
    </row>
    <row r="30" spans="1:17" ht="34.5">
      <c r="C30" s="309">
        <f t="shared" si="5"/>
        <v>11</v>
      </c>
      <c r="D30" s="309">
        <f t="shared" si="6"/>
        <v>2010</v>
      </c>
      <c r="E30" s="333">
        <f t="shared" si="7"/>
        <v>3.2776542301966898</v>
      </c>
      <c r="F30" s="333">
        <f t="shared" si="8"/>
        <v>1895.196432469776</v>
      </c>
      <c r="G30"/>
      <c r="H30"/>
      <c r="I30"/>
      <c r="J30"/>
      <c r="K30"/>
    </row>
    <row r="31" spans="1:17" ht="34.5">
      <c r="C31" s="309">
        <f t="shared" si="5"/>
        <v>12</v>
      </c>
      <c r="D31" s="309">
        <f t="shared" si="6"/>
        <v>2011</v>
      </c>
      <c r="E31" s="333">
        <f t="shared" si="7"/>
        <v>3.29562778158235</v>
      </c>
      <c r="F31" s="333">
        <f t="shared" si="8"/>
        <v>1975.2759753516591</v>
      </c>
      <c r="G31"/>
      <c r="H31"/>
      <c r="I31"/>
      <c r="J31"/>
      <c r="K31"/>
    </row>
    <row r="32" spans="1:17" ht="34.5">
      <c r="C32" s="309">
        <f t="shared" si="5"/>
        <v>13</v>
      </c>
      <c r="D32" s="309">
        <f t="shared" si="6"/>
        <v>2012</v>
      </c>
      <c r="E32" s="333">
        <f t="shared" si="7"/>
        <v>3.3136013329680103</v>
      </c>
      <c r="F32" s="333">
        <f t="shared" si="8"/>
        <v>2058.7391955549538</v>
      </c>
      <c r="G32"/>
      <c r="H32" s="7"/>
      <c r="I32" s="7"/>
    </row>
    <row r="33" spans="3:9" ht="34.5">
      <c r="C33" s="309">
        <f t="shared" si="5"/>
        <v>14</v>
      </c>
      <c r="D33" s="309">
        <f t="shared" si="6"/>
        <v>2013</v>
      </c>
      <c r="E33" s="333">
        <f t="shared" si="7"/>
        <v>3.3315748843536706</v>
      </c>
      <c r="F33" s="333">
        <f t="shared" si="8"/>
        <v>2145.7290668255596</v>
      </c>
      <c r="G33"/>
      <c r="H33" s="7"/>
      <c r="I33" s="7"/>
    </row>
    <row r="34" spans="3:9" ht="34.5">
      <c r="C34" s="309">
        <f t="shared" si="5"/>
        <v>15</v>
      </c>
      <c r="D34" s="309">
        <f t="shared" si="6"/>
        <v>2014</v>
      </c>
      <c r="E34" s="333">
        <f t="shared" si="7"/>
        <v>3.3495484357393308</v>
      </c>
      <c r="F34" s="333">
        <f t="shared" si="8"/>
        <v>2236.3946041154527</v>
      </c>
      <c r="G34"/>
      <c r="H34" s="7"/>
      <c r="I34" s="7"/>
    </row>
    <row r="35" spans="3:9" ht="34.5">
      <c r="C35" s="309">
        <f t="shared" si="5"/>
        <v>16</v>
      </c>
      <c r="D35" s="309">
        <f t="shared" si="6"/>
        <v>2015</v>
      </c>
      <c r="E35" s="333">
        <f t="shared" si="7"/>
        <v>3.3675219871249911</v>
      </c>
      <c r="F35" s="333">
        <f t="shared" si="8"/>
        <v>2330.8911188475377</v>
      </c>
      <c r="G35"/>
      <c r="H35" s="7"/>
      <c r="I35" s="7"/>
    </row>
    <row r="36" spans="3:9" ht="34.5">
      <c r="C36" s="309">
        <f t="shared" si="5"/>
        <v>17</v>
      </c>
      <c r="D36" s="309">
        <f t="shared" si="6"/>
        <v>2016</v>
      </c>
      <c r="E36" s="333">
        <f t="shared" si="7"/>
        <v>3.3854955385106513</v>
      </c>
      <c r="F36" s="333">
        <f t="shared" si="8"/>
        <v>2429.3804849664398</v>
      </c>
      <c r="G36"/>
      <c r="H36" s="7"/>
      <c r="I36" s="7"/>
    </row>
    <row r="37" spans="3:9" ht="34.5">
      <c r="C37" s="309">
        <f t="shared" si="5"/>
        <v>18</v>
      </c>
      <c r="D37" s="309">
        <f t="shared" si="6"/>
        <v>2017</v>
      </c>
      <c r="E37" s="333">
        <f t="shared" si="7"/>
        <v>3.4034690898963111</v>
      </c>
      <c r="F37" s="333">
        <f t="shared" si="8"/>
        <v>2532.0314162309878</v>
      </c>
      <c r="G37"/>
      <c r="H37" s="7"/>
      <c r="I37" s="7"/>
    </row>
    <row r="38" spans="3:9" ht="34.5">
      <c r="C38" s="309">
        <f t="shared" si="5"/>
        <v>19</v>
      </c>
      <c r="D38" s="309">
        <f t="shared" si="6"/>
        <v>2018</v>
      </c>
      <c r="E38" s="333">
        <f t="shared" si="7"/>
        <v>3.4214426412819714</v>
      </c>
      <c r="F38" s="333">
        <f t="shared" si="8"/>
        <v>2639.0197552234308</v>
      </c>
      <c r="G38"/>
      <c r="H38" s="7"/>
      <c r="I38" s="7"/>
    </row>
    <row r="39" spans="3:9" ht="34.5">
      <c r="C39" s="309">
        <f t="shared" si="5"/>
        <v>20</v>
      </c>
      <c r="D39" s="309">
        <f t="shared" si="6"/>
        <v>2019</v>
      </c>
      <c r="E39" s="333">
        <f t="shared" si="7"/>
        <v>3.4394161926676317</v>
      </c>
      <c r="F39" s="333">
        <f t="shared" si="8"/>
        <v>2750.5287745703854</v>
      </c>
      <c r="G39"/>
      <c r="H39" s="7"/>
      <c r="I39" s="7"/>
    </row>
    <row r="40" spans="3:9" ht="34.5">
      <c r="C40" s="309">
        <f t="shared" si="5"/>
        <v>21</v>
      </c>
      <c r="D40" s="309">
        <f t="shared" si="6"/>
        <v>2020</v>
      </c>
      <c r="E40" s="333">
        <f t="shared" si="7"/>
        <v>3.4573897440532919</v>
      </c>
      <c r="F40" s="333">
        <f t="shared" si="8"/>
        <v>2866.7494908916078</v>
      </c>
      <c r="G40"/>
      <c r="H40" s="7"/>
      <c r="I40" s="7"/>
    </row>
    <row r="41" spans="3:9" ht="34.5">
      <c r="C41" s="309">
        <f t="shared" si="5"/>
        <v>22</v>
      </c>
      <c r="D41" s="309">
        <f t="shared" si="6"/>
        <v>2021</v>
      </c>
      <c r="E41" s="333">
        <f t="shared" si="7"/>
        <v>3.4753632954389522</v>
      </c>
      <c r="F41" s="333">
        <f t="shared" si="8"/>
        <v>2987.8809920143167</v>
      </c>
      <c r="G41"/>
      <c r="H41" s="7"/>
      <c r="I41" s="7"/>
    </row>
    <row r="42" spans="3:9" ht="34.5">
      <c r="C42" s="309">
        <f t="shared" si="5"/>
        <v>23</v>
      </c>
      <c r="D42" s="309">
        <f t="shared" si="6"/>
        <v>2022</v>
      </c>
      <c r="E42" s="333">
        <f t="shared" si="7"/>
        <v>3.4933368468246124</v>
      </c>
      <c r="F42" s="333">
        <f t="shared" si="8"/>
        <v>3114.1307780136344</v>
      </c>
      <c r="G42"/>
      <c r="H42" s="7"/>
      <c r="I42" s="7"/>
    </row>
    <row r="43" spans="3:9" ht="34.5">
      <c r="C43" s="309">
        <f t="shared" si="5"/>
        <v>24</v>
      </c>
      <c r="D43" s="309">
        <f t="shared" si="6"/>
        <v>2023</v>
      </c>
      <c r="E43" s="333">
        <f t="shared" si="7"/>
        <v>3.5113103982102727</v>
      </c>
      <c r="F43" s="333">
        <f t="shared" si="8"/>
        <v>3245.7151166632943</v>
      </c>
      <c r="G43"/>
      <c r="H43" s="7"/>
      <c r="I43" s="7"/>
    </row>
    <row r="44" spans="3:9" ht="34.5">
      <c r="C44" s="309">
        <f t="shared" si="5"/>
        <v>25</v>
      </c>
      <c r="D44" s="309">
        <f t="shared" si="6"/>
        <v>2024</v>
      </c>
      <c r="E44" s="333">
        <f t="shared" si="7"/>
        <v>3.5292839495959329</v>
      </c>
      <c r="F44" s="333">
        <f t="shared" si="8"/>
        <v>3382.8594139056149</v>
      </c>
      <c r="G44"/>
      <c r="H44" s="7"/>
      <c r="I44" s="7"/>
    </row>
    <row r="45" spans="3:9">
      <c r="G45"/>
      <c r="H45" s="7"/>
      <c r="I45" s="7"/>
    </row>
    <row r="46" spans="3:9">
      <c r="G46"/>
    </row>
    <row r="47" spans="3:9">
      <c r="F47"/>
      <c r="G47"/>
    </row>
    <row r="48" spans="3:9">
      <c r="F48"/>
      <c r="G48"/>
    </row>
    <row r="49" spans="6:7">
      <c r="F49"/>
      <c r="G49"/>
    </row>
    <row r="50" spans="6:7">
      <c r="F50"/>
      <c r="G50"/>
    </row>
    <row r="51" spans="6:7">
      <c r="F51"/>
      <c r="G51"/>
    </row>
    <row r="52" spans="6:7">
      <c r="F52"/>
      <c r="G52"/>
    </row>
    <row r="53" spans="6:7">
      <c r="F53"/>
      <c r="G53"/>
    </row>
    <row r="54" spans="6:7">
      <c r="F54"/>
      <c r="G54"/>
    </row>
    <row r="55" spans="6:7">
      <c r="F55"/>
      <c r="G55"/>
    </row>
    <row r="56" spans="6:7">
      <c r="F56"/>
      <c r="G56"/>
    </row>
    <row r="57" spans="6:7">
      <c r="F57"/>
      <c r="G57"/>
    </row>
    <row r="58" spans="6:7">
      <c r="F58"/>
      <c r="G58"/>
    </row>
    <row r="59" spans="6:7">
      <c r="F59"/>
      <c r="G59"/>
    </row>
    <row r="60" spans="6:7">
      <c r="F60"/>
      <c r="G60"/>
    </row>
    <row r="61" spans="6:7">
      <c r="F61"/>
      <c r="G61"/>
    </row>
  </sheetData>
  <phoneticPr fontId="98" type="noConversion"/>
  <hyperlinks>
    <hyperlink ref="A1" location="'فهرس الدراسة للاوراق'!A1" display="'فهرس الدراسة للاوراق'!A1"/>
  </hyperlinks>
  <pageMargins left="0.75" right="0.75" top="1" bottom="1" header="0.5" footer="0.5"/>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55">
    <tabColor theme="5" tint="-0.499984740745262"/>
  </sheetPr>
  <dimension ref="A1:Q86"/>
  <sheetViews>
    <sheetView showGridLines="0" rightToLeft="1" workbookViewId="0">
      <selection activeCell="J14" sqref="J14"/>
    </sheetView>
  </sheetViews>
  <sheetFormatPr defaultColWidth="10.5" defaultRowHeight="15"/>
  <cols>
    <col min="1" max="1" width="10.5" style="670" customWidth="1"/>
    <col min="2" max="2" width="9.25" style="670" customWidth="1"/>
    <col min="3" max="3" width="15.5" style="670" customWidth="1"/>
    <col min="4" max="4" width="31.5" style="670" customWidth="1"/>
    <col min="5" max="5" width="29.125" style="670" customWidth="1"/>
    <col min="6" max="6" width="15.625" style="670" customWidth="1"/>
    <col min="7" max="7" width="15.5" style="670" customWidth="1"/>
    <col min="8" max="8" width="14.625" style="670" customWidth="1"/>
    <col min="9" max="10" width="21.75" style="670" customWidth="1"/>
    <col min="11" max="11" width="19.25" style="670" customWidth="1"/>
    <col min="12" max="12" width="11.75" style="670" customWidth="1"/>
    <col min="13" max="14" width="11.625" style="670" customWidth="1"/>
    <col min="15" max="16384" width="10.5" style="670"/>
  </cols>
  <sheetData>
    <row r="1" spans="1:2" s="739" customFormat="1" ht="18">
      <c r="A1" s="911" t="s">
        <v>1238</v>
      </c>
    </row>
    <row r="2" spans="1:2" s="668" customFormat="1">
      <c r="B2" s="668" t="s">
        <v>1091</v>
      </c>
    </row>
    <row r="3" spans="1:2" s="668" customFormat="1">
      <c r="B3" s="668" t="s">
        <v>1092</v>
      </c>
    </row>
    <row r="4" spans="1:2" s="668" customFormat="1">
      <c r="B4" s="668" t="s">
        <v>1093</v>
      </c>
    </row>
    <row r="5" spans="1:2" s="668" customFormat="1">
      <c r="A5" s="668">
        <v>1</v>
      </c>
      <c r="B5" s="668" t="s">
        <v>1094</v>
      </c>
    </row>
    <row r="6" spans="1:2" s="668" customFormat="1">
      <c r="A6" s="668">
        <v>2</v>
      </c>
      <c r="B6" s="668" t="s">
        <v>1095</v>
      </c>
    </row>
    <row r="7" spans="1:2" s="668" customFormat="1">
      <c r="A7" s="668">
        <v>3</v>
      </c>
      <c r="B7" s="668" t="s">
        <v>1096</v>
      </c>
    </row>
    <row r="8" spans="1:2" s="668" customFormat="1"/>
    <row r="9" spans="1:2" s="668" customFormat="1">
      <c r="B9" s="668" t="s">
        <v>1097</v>
      </c>
    </row>
    <row r="10" spans="1:2" s="668" customFormat="1">
      <c r="B10" s="668" t="s">
        <v>1098</v>
      </c>
    </row>
    <row r="11" spans="1:2" s="668" customFormat="1">
      <c r="B11" s="668" t="s">
        <v>1099</v>
      </c>
    </row>
    <row r="12" spans="1:2" s="668" customFormat="1">
      <c r="B12" s="668" t="s">
        <v>1100</v>
      </c>
    </row>
    <row r="13" spans="1:2" s="668" customFormat="1">
      <c r="B13" s="668" t="s">
        <v>1101</v>
      </c>
    </row>
    <row r="14" spans="1:2" s="668" customFormat="1">
      <c r="B14" s="668" t="s">
        <v>1102</v>
      </c>
    </row>
    <row r="15" spans="1:2" s="668" customFormat="1">
      <c r="B15" s="668" t="s">
        <v>1103</v>
      </c>
    </row>
    <row r="16" spans="1:2" s="668" customFormat="1">
      <c r="B16" s="668" t="s">
        <v>330</v>
      </c>
    </row>
    <row r="17" spans="2:5" s="668" customFormat="1"/>
    <row r="18" spans="2:5" s="668" customFormat="1">
      <c r="B18" s="668" t="s">
        <v>331</v>
      </c>
    </row>
    <row r="19" spans="2:5" s="668" customFormat="1">
      <c r="B19" s="668" t="s">
        <v>332</v>
      </c>
    </row>
    <row r="20" spans="2:5" s="668" customFormat="1"/>
    <row r="21" spans="2:5" s="668" customFormat="1">
      <c r="B21" s="668" t="s">
        <v>333</v>
      </c>
      <c r="E21" s="668" t="s">
        <v>334</v>
      </c>
    </row>
    <row r="22" spans="2:5" ht="20.25">
      <c r="B22" s="906" t="s">
        <v>314</v>
      </c>
      <c r="C22" s="906" t="s">
        <v>335</v>
      </c>
      <c r="D22" s="906" t="s">
        <v>336</v>
      </c>
      <c r="E22" s="906" t="s">
        <v>337</v>
      </c>
    </row>
    <row r="23" spans="2:5">
      <c r="B23" s="669">
        <v>2001</v>
      </c>
      <c r="C23" s="671">
        <v>8000</v>
      </c>
      <c r="D23" s="669" t="s">
        <v>1349</v>
      </c>
      <c r="E23" s="669" t="s">
        <v>1349</v>
      </c>
    </row>
    <row r="24" spans="2:5">
      <c r="B24" s="669">
        <f>B23+1</f>
        <v>2002</v>
      </c>
      <c r="C24" s="671">
        <v>15000</v>
      </c>
      <c r="D24" s="672">
        <f>(C24-C23)/C23</f>
        <v>0.875</v>
      </c>
      <c r="E24" s="669">
        <f>C24-C23</f>
        <v>7000</v>
      </c>
    </row>
    <row r="25" spans="2:5">
      <c r="B25" s="669">
        <f>B24+1</f>
        <v>2003</v>
      </c>
      <c r="C25" s="671">
        <v>17000</v>
      </c>
      <c r="D25" s="672">
        <f>(C25-C24)/C24</f>
        <v>0.13333333333333333</v>
      </c>
      <c r="E25" s="669">
        <f>C25-C24</f>
        <v>2000</v>
      </c>
    </row>
    <row r="26" spans="2:5">
      <c r="B26" s="669">
        <f>B25+1</f>
        <v>2004</v>
      </c>
      <c r="C26" s="671">
        <v>20000</v>
      </c>
      <c r="D26" s="672">
        <f>(C26-C25)/C25</f>
        <v>0.17647058823529413</v>
      </c>
      <c r="E26" s="669">
        <f>C26-C25</f>
        <v>3000</v>
      </c>
    </row>
    <row r="27" spans="2:5">
      <c r="B27" s="669">
        <f>B26+1</f>
        <v>2005</v>
      </c>
      <c r="C27" s="671">
        <v>22000</v>
      </c>
      <c r="D27" s="672">
        <f>(C27-C26)/C26</f>
        <v>0.1</v>
      </c>
      <c r="E27" s="669">
        <f>C27-C26</f>
        <v>2000</v>
      </c>
    </row>
    <row r="28" spans="2:5">
      <c r="B28" s="669"/>
      <c r="C28" s="671"/>
      <c r="D28" s="672"/>
      <c r="E28" s="669"/>
    </row>
    <row r="29" spans="2:5">
      <c r="B29" s="669"/>
      <c r="C29" s="671"/>
      <c r="D29" s="672"/>
      <c r="E29" s="669"/>
    </row>
    <row r="30" spans="2:5">
      <c r="B30" s="669"/>
      <c r="C30" s="671"/>
      <c r="D30" s="672"/>
      <c r="E30" s="669"/>
    </row>
    <row r="31" spans="2:5">
      <c r="B31" s="669"/>
      <c r="C31" s="671"/>
      <c r="D31" s="672"/>
      <c r="E31" s="669"/>
    </row>
    <row r="32" spans="2:5">
      <c r="B32" s="669"/>
      <c r="C32" s="671"/>
      <c r="D32" s="672"/>
      <c r="E32" s="669"/>
    </row>
    <row r="33" spans="2:17">
      <c r="B33" s="669"/>
      <c r="C33" s="669">
        <f>COUNT(B23:B27)</f>
        <v>5</v>
      </c>
      <c r="D33" s="672">
        <f>AVERAGE(D23:D27)</f>
        <v>0.32120098039215689</v>
      </c>
      <c r="E33" s="669">
        <f>AVERAGE(E23:E27)</f>
        <v>3500</v>
      </c>
      <c r="K33" s="668"/>
      <c r="L33" s="668"/>
      <c r="M33" s="668"/>
      <c r="N33" s="668"/>
      <c r="O33" s="668"/>
      <c r="P33" s="668"/>
      <c r="Q33" s="668"/>
    </row>
    <row r="34" spans="2:17">
      <c r="K34" s="668"/>
      <c r="L34" s="668"/>
      <c r="M34" s="668"/>
      <c r="N34" s="668"/>
      <c r="O34" s="668"/>
      <c r="P34" s="668"/>
      <c r="Q34" s="668"/>
    </row>
    <row r="35" spans="2:17">
      <c r="D35" s="670" t="s">
        <v>338</v>
      </c>
      <c r="E35" s="673">
        <f>(C27/C23)-1</f>
        <v>1.75</v>
      </c>
      <c r="F35" s="670">
        <f>E35*100</f>
        <v>175</v>
      </c>
      <c r="G35" s="670" t="s">
        <v>339</v>
      </c>
      <c r="H35" s="674">
        <f>E35</f>
        <v>1.75</v>
      </c>
      <c r="I35" s="675">
        <f>H35/5</f>
        <v>0.35</v>
      </c>
      <c r="K35" s="668"/>
      <c r="L35" s="668"/>
      <c r="M35" s="668"/>
      <c r="N35" s="668"/>
      <c r="O35" s="668"/>
      <c r="P35" s="668"/>
      <c r="Q35" s="668"/>
    </row>
    <row r="36" spans="2:17">
      <c r="E36" s="675">
        <f>(((C27-C23)/C23))/5</f>
        <v>0.35</v>
      </c>
      <c r="F36" s="673"/>
      <c r="G36" s="673"/>
      <c r="H36" s="673"/>
      <c r="K36" s="668"/>
      <c r="M36" s="668"/>
      <c r="N36" s="668"/>
      <c r="O36" s="668"/>
      <c r="P36" s="668"/>
      <c r="Q36" s="668"/>
    </row>
    <row r="37" spans="2:17" ht="36.75" customHeight="1">
      <c r="D37" s="669" t="s">
        <v>314</v>
      </c>
      <c r="E37" s="672" t="s">
        <v>340</v>
      </c>
      <c r="F37" s="673"/>
      <c r="G37" s="673"/>
      <c r="H37" s="673"/>
      <c r="K37" s="668"/>
      <c r="M37" s="668"/>
      <c r="N37" s="668"/>
      <c r="O37" s="668"/>
      <c r="P37" s="668"/>
      <c r="Q37" s="668"/>
    </row>
    <row r="38" spans="2:17">
      <c r="D38" s="669">
        <f>B26+1</f>
        <v>2005</v>
      </c>
      <c r="E38" s="669"/>
      <c r="F38" s="676">
        <f>C27*E36</f>
        <v>7699.9999999999991</v>
      </c>
      <c r="G38" s="673"/>
      <c r="H38" s="673"/>
      <c r="K38" s="668"/>
      <c r="M38" s="668"/>
      <c r="N38" s="668"/>
      <c r="O38" s="668"/>
      <c r="P38" s="668"/>
      <c r="Q38" s="668"/>
    </row>
    <row r="39" spans="2:17">
      <c r="D39" s="669">
        <f>B27+1</f>
        <v>2006</v>
      </c>
      <c r="E39" s="671">
        <f>ROUND((C27*H35)+C27,0)</f>
        <v>60500</v>
      </c>
      <c r="G39" s="673"/>
      <c r="H39" s="673"/>
      <c r="K39" s="668"/>
      <c r="M39" s="668"/>
      <c r="N39" s="668"/>
      <c r="O39" s="668"/>
      <c r="P39" s="668"/>
      <c r="Q39" s="668"/>
    </row>
    <row r="40" spans="2:17">
      <c r="D40" s="669">
        <f t="shared" ref="D40:D51" si="0">D39+1</f>
        <v>2007</v>
      </c>
      <c r="E40" s="671">
        <f>ROUND((E39*$E$35)+E39,0)</f>
        <v>166375</v>
      </c>
      <c r="F40" s="673"/>
      <c r="G40" s="673"/>
      <c r="H40" s="673"/>
      <c r="K40" s="668"/>
      <c r="M40" s="668"/>
      <c r="N40" s="668"/>
      <c r="O40" s="668"/>
      <c r="P40" s="668"/>
      <c r="Q40" s="668"/>
    </row>
    <row r="41" spans="2:17">
      <c r="D41" s="669">
        <f t="shared" si="0"/>
        <v>2008</v>
      </c>
      <c r="E41" s="671">
        <f t="shared" ref="E41:E51" si="1">ROUND((E40*$H$35)+E40,0)</f>
        <v>457531</v>
      </c>
      <c r="F41" s="673"/>
      <c r="G41" s="673"/>
      <c r="H41" s="673"/>
      <c r="K41" s="668"/>
      <c r="M41" s="668"/>
      <c r="N41" s="668"/>
      <c r="O41" s="668"/>
      <c r="P41" s="668"/>
      <c r="Q41" s="668"/>
    </row>
    <row r="42" spans="2:17">
      <c r="D42" s="669">
        <f t="shared" si="0"/>
        <v>2009</v>
      </c>
      <c r="E42" s="671">
        <f t="shared" si="1"/>
        <v>1258210</v>
      </c>
      <c r="F42" s="673"/>
      <c r="G42" s="673"/>
      <c r="H42" s="673"/>
      <c r="K42" s="668"/>
      <c r="M42" s="668"/>
      <c r="N42" s="668"/>
      <c r="O42" s="668"/>
      <c r="P42" s="668"/>
      <c r="Q42" s="668"/>
    </row>
    <row r="43" spans="2:17">
      <c r="D43" s="669">
        <f t="shared" si="0"/>
        <v>2010</v>
      </c>
      <c r="E43" s="671">
        <f t="shared" si="1"/>
        <v>3460078</v>
      </c>
      <c r="F43" s="673"/>
      <c r="G43" s="673"/>
      <c r="H43" s="673"/>
      <c r="K43" s="668"/>
      <c r="M43" s="668"/>
      <c r="N43" s="668"/>
      <c r="O43" s="668"/>
      <c r="P43" s="668"/>
      <c r="Q43" s="668"/>
    </row>
    <row r="44" spans="2:17" ht="21" customHeight="1">
      <c r="D44" s="669">
        <f t="shared" si="0"/>
        <v>2011</v>
      </c>
      <c r="E44" s="671">
        <f t="shared" si="1"/>
        <v>9515215</v>
      </c>
      <c r="F44" s="673"/>
      <c r="G44" s="673"/>
      <c r="H44" s="673"/>
      <c r="K44" s="668"/>
      <c r="M44" s="668"/>
      <c r="N44" s="668"/>
      <c r="O44" s="668"/>
      <c r="P44" s="668"/>
      <c r="Q44" s="668"/>
    </row>
    <row r="45" spans="2:17">
      <c r="D45" s="669">
        <f t="shared" si="0"/>
        <v>2012</v>
      </c>
      <c r="E45" s="671">
        <f t="shared" si="1"/>
        <v>26166841</v>
      </c>
      <c r="F45" s="673"/>
      <c r="G45" s="673"/>
      <c r="H45" s="673"/>
      <c r="K45" s="668"/>
      <c r="M45" s="668"/>
      <c r="N45" s="668"/>
      <c r="O45" s="668"/>
      <c r="P45" s="668"/>
      <c r="Q45" s="668"/>
    </row>
    <row r="46" spans="2:17" ht="20.25" customHeight="1">
      <c r="D46" s="669">
        <f t="shared" si="0"/>
        <v>2013</v>
      </c>
      <c r="E46" s="671">
        <f t="shared" si="1"/>
        <v>71958813</v>
      </c>
      <c r="F46" s="673"/>
      <c r="G46" s="673"/>
      <c r="H46" s="673"/>
      <c r="K46" s="668"/>
      <c r="M46" s="668"/>
      <c r="N46" s="668"/>
      <c r="O46" s="668"/>
      <c r="P46" s="668"/>
      <c r="Q46" s="668"/>
    </row>
    <row r="47" spans="2:17">
      <c r="D47" s="669">
        <f t="shared" si="0"/>
        <v>2014</v>
      </c>
      <c r="E47" s="671">
        <f t="shared" si="1"/>
        <v>197886736</v>
      </c>
      <c r="F47" s="673"/>
      <c r="G47" s="673"/>
      <c r="H47" s="673"/>
      <c r="K47" s="668"/>
      <c r="M47" s="668"/>
      <c r="N47" s="668"/>
      <c r="O47" s="668"/>
      <c r="P47" s="668"/>
      <c r="Q47" s="668"/>
    </row>
    <row r="48" spans="2:17">
      <c r="D48" s="669">
        <f t="shared" si="0"/>
        <v>2015</v>
      </c>
      <c r="E48" s="671">
        <f t="shared" si="1"/>
        <v>544188524</v>
      </c>
      <c r="F48" s="673"/>
      <c r="G48" s="673"/>
      <c r="H48" s="673"/>
      <c r="K48" s="668"/>
      <c r="M48" s="668"/>
      <c r="N48" s="668"/>
      <c r="O48" s="668"/>
      <c r="P48" s="668"/>
      <c r="Q48" s="668"/>
    </row>
    <row r="49" spans="4:17">
      <c r="D49" s="669">
        <f t="shared" si="0"/>
        <v>2016</v>
      </c>
      <c r="E49" s="671">
        <f t="shared" si="1"/>
        <v>1496518441</v>
      </c>
      <c r="F49" s="673"/>
      <c r="G49" s="673"/>
      <c r="H49" s="673"/>
      <c r="K49" s="668"/>
      <c r="M49" s="668"/>
      <c r="N49" s="668"/>
      <c r="O49" s="668"/>
      <c r="P49" s="668"/>
      <c r="Q49" s="668"/>
    </row>
    <row r="50" spans="4:17" ht="20.25" customHeight="1">
      <c r="D50" s="669">
        <f t="shared" si="0"/>
        <v>2017</v>
      </c>
      <c r="E50" s="671">
        <f t="shared" si="1"/>
        <v>4115425713</v>
      </c>
      <c r="F50" s="673"/>
      <c r="G50" s="673"/>
      <c r="H50" s="673"/>
      <c r="K50" s="668"/>
      <c r="M50" s="668"/>
      <c r="N50" s="668"/>
      <c r="O50" s="668"/>
      <c r="P50" s="668"/>
      <c r="Q50" s="668"/>
    </row>
    <row r="51" spans="4:17">
      <c r="D51" s="669">
        <f t="shared" si="0"/>
        <v>2018</v>
      </c>
      <c r="E51" s="671">
        <f t="shared" si="1"/>
        <v>11317420711</v>
      </c>
      <c r="F51" s="673"/>
      <c r="G51" s="673"/>
      <c r="H51" s="673"/>
      <c r="K51" s="668"/>
      <c r="M51" s="668"/>
      <c r="N51" s="668"/>
      <c r="O51" s="668"/>
      <c r="P51" s="668"/>
      <c r="Q51" s="668"/>
    </row>
    <row r="52" spans="4:17">
      <c r="E52" s="674"/>
      <c r="F52" s="673"/>
      <c r="G52" s="673"/>
      <c r="H52" s="673"/>
      <c r="K52" s="668"/>
      <c r="M52" s="668"/>
      <c r="N52" s="668"/>
      <c r="O52" s="668"/>
      <c r="P52" s="668"/>
      <c r="Q52" s="668"/>
    </row>
    <row r="53" spans="4:17">
      <c r="D53" s="670" t="s">
        <v>331</v>
      </c>
      <c r="E53" s="675">
        <f>(F35/(C33-1))/100</f>
        <v>0.4375</v>
      </c>
      <c r="F53" s="674"/>
      <c r="G53" s="673"/>
      <c r="H53" s="673"/>
      <c r="I53" s="673"/>
      <c r="K53" s="668"/>
      <c r="L53" s="668"/>
      <c r="M53" s="668"/>
      <c r="N53" s="668"/>
      <c r="O53" s="668"/>
      <c r="P53" s="668"/>
      <c r="Q53" s="668"/>
    </row>
    <row r="54" spans="4:17" ht="20.25" customHeight="1">
      <c r="D54" s="670" t="s">
        <v>341</v>
      </c>
      <c r="E54" s="673">
        <f>ROUND(E53*C27,0)</f>
        <v>9625</v>
      </c>
      <c r="F54" s="674"/>
      <c r="G54" s="673"/>
      <c r="H54" s="673"/>
      <c r="I54" s="673"/>
      <c r="K54" s="668"/>
      <c r="L54" s="668"/>
      <c r="M54" s="668"/>
      <c r="N54" s="668"/>
      <c r="O54" s="668"/>
      <c r="P54" s="668"/>
      <c r="Q54" s="668"/>
    </row>
    <row r="55" spans="4:17" ht="36" customHeight="1">
      <c r="D55" s="669" t="s">
        <v>314</v>
      </c>
      <c r="E55" s="672" t="s">
        <v>340</v>
      </c>
      <c r="F55" s="673"/>
      <c r="G55" s="673"/>
      <c r="H55" s="673"/>
      <c r="I55" s="673"/>
      <c r="K55" s="668"/>
      <c r="L55" s="668"/>
      <c r="M55" s="668"/>
      <c r="N55" s="668"/>
      <c r="O55" s="668"/>
      <c r="P55" s="668"/>
      <c r="Q55" s="668"/>
    </row>
    <row r="56" spans="4:17">
      <c r="D56" s="669">
        <f>B27+1</f>
        <v>2006</v>
      </c>
      <c r="E56" s="671">
        <f>E54+C27</f>
        <v>31625</v>
      </c>
      <c r="G56" s="673"/>
      <c r="H56" s="673"/>
      <c r="I56" s="673"/>
      <c r="K56" s="668"/>
      <c r="L56" s="668"/>
      <c r="M56" s="668"/>
      <c r="N56" s="668"/>
      <c r="O56" s="668"/>
      <c r="P56" s="668"/>
      <c r="Q56" s="668"/>
    </row>
    <row r="57" spans="4:17">
      <c r="D57" s="669">
        <f t="shared" ref="D57:D68" si="2">D56+1</f>
        <v>2007</v>
      </c>
      <c r="E57" s="671">
        <f t="shared" ref="E57:E68" si="3">$E$54+E56</f>
        <v>41250</v>
      </c>
      <c r="F57" s="673"/>
      <c r="G57" s="673"/>
      <c r="H57" s="673"/>
      <c r="I57" s="673"/>
      <c r="K57" s="668"/>
      <c r="L57" s="668"/>
      <c r="M57" s="668"/>
      <c r="N57" s="668"/>
      <c r="O57" s="668"/>
      <c r="P57" s="668"/>
      <c r="Q57" s="668"/>
    </row>
    <row r="58" spans="4:17">
      <c r="D58" s="669">
        <f t="shared" si="2"/>
        <v>2008</v>
      </c>
      <c r="E58" s="671">
        <f t="shared" si="3"/>
        <v>50875</v>
      </c>
      <c r="F58" s="673"/>
      <c r="G58" s="673"/>
      <c r="H58" s="673"/>
      <c r="I58" s="673"/>
      <c r="K58" s="668"/>
      <c r="L58" s="668"/>
      <c r="M58" s="668"/>
      <c r="N58" s="668"/>
      <c r="O58" s="668"/>
      <c r="P58" s="668"/>
      <c r="Q58" s="668"/>
    </row>
    <row r="59" spans="4:17">
      <c r="D59" s="669">
        <f t="shared" si="2"/>
        <v>2009</v>
      </c>
      <c r="E59" s="671">
        <f t="shared" si="3"/>
        <v>60500</v>
      </c>
      <c r="F59" s="673"/>
      <c r="G59" s="673"/>
      <c r="H59" s="673"/>
      <c r="I59" s="673"/>
      <c r="K59" s="668"/>
      <c r="L59" s="668"/>
      <c r="M59" s="668"/>
      <c r="N59" s="668"/>
      <c r="O59" s="668"/>
      <c r="P59" s="668"/>
      <c r="Q59" s="668"/>
    </row>
    <row r="60" spans="4:17">
      <c r="D60" s="669">
        <f t="shared" si="2"/>
        <v>2010</v>
      </c>
      <c r="E60" s="671">
        <f t="shared" si="3"/>
        <v>70125</v>
      </c>
      <c r="F60" s="673"/>
      <c r="G60" s="673"/>
      <c r="H60" s="673"/>
      <c r="I60" s="673"/>
      <c r="K60" s="668"/>
      <c r="L60" s="668"/>
      <c r="M60" s="668"/>
      <c r="N60" s="668"/>
      <c r="O60" s="668"/>
      <c r="P60" s="668"/>
      <c r="Q60" s="668"/>
    </row>
    <row r="61" spans="4:17">
      <c r="D61" s="669">
        <f t="shared" si="2"/>
        <v>2011</v>
      </c>
      <c r="E61" s="671">
        <f t="shared" si="3"/>
        <v>79750</v>
      </c>
      <c r="F61" s="673"/>
      <c r="G61" s="673"/>
      <c r="H61" s="673"/>
      <c r="I61" s="673"/>
      <c r="K61" s="668"/>
      <c r="L61" s="668"/>
      <c r="M61" s="668"/>
      <c r="N61" s="668"/>
      <c r="O61" s="668"/>
      <c r="P61" s="668"/>
      <c r="Q61" s="668"/>
    </row>
    <row r="62" spans="4:17">
      <c r="D62" s="669">
        <f t="shared" si="2"/>
        <v>2012</v>
      </c>
      <c r="E62" s="671">
        <f t="shared" si="3"/>
        <v>89375</v>
      </c>
      <c r="F62" s="673"/>
      <c r="G62" s="673"/>
      <c r="H62" s="673"/>
      <c r="I62" s="673"/>
      <c r="K62" s="668"/>
      <c r="L62" s="668"/>
      <c r="M62" s="668"/>
      <c r="N62" s="668"/>
      <c r="O62" s="668"/>
      <c r="P62" s="668"/>
      <c r="Q62" s="668"/>
    </row>
    <row r="63" spans="4:17">
      <c r="D63" s="669">
        <f t="shared" si="2"/>
        <v>2013</v>
      </c>
      <c r="E63" s="671">
        <f t="shared" si="3"/>
        <v>99000</v>
      </c>
      <c r="F63" s="673"/>
      <c r="G63" s="673"/>
      <c r="H63" s="673"/>
      <c r="I63" s="673"/>
      <c r="K63" s="668"/>
      <c r="L63" s="668"/>
      <c r="M63" s="668"/>
      <c r="N63" s="668"/>
      <c r="O63" s="668"/>
      <c r="P63" s="668"/>
      <c r="Q63" s="668"/>
    </row>
    <row r="64" spans="4:17">
      <c r="D64" s="669">
        <f t="shared" si="2"/>
        <v>2014</v>
      </c>
      <c r="E64" s="671">
        <f t="shared" si="3"/>
        <v>108625</v>
      </c>
      <c r="F64" s="673"/>
      <c r="G64" s="673"/>
      <c r="H64" s="673"/>
      <c r="I64" s="673"/>
      <c r="K64" s="668"/>
      <c r="L64" s="668"/>
      <c r="M64" s="668"/>
      <c r="N64" s="668"/>
      <c r="O64" s="668"/>
      <c r="P64" s="668"/>
      <c r="Q64" s="668"/>
    </row>
    <row r="65" spans="4:17">
      <c r="D65" s="669">
        <f t="shared" si="2"/>
        <v>2015</v>
      </c>
      <c r="E65" s="671">
        <f t="shared" si="3"/>
        <v>118250</v>
      </c>
      <c r="F65" s="673"/>
      <c r="G65" s="673"/>
      <c r="H65" s="673"/>
      <c r="I65" s="673"/>
      <c r="K65" s="668"/>
      <c r="L65" s="668"/>
      <c r="M65" s="668"/>
      <c r="N65" s="668"/>
      <c r="O65" s="668"/>
      <c r="P65" s="668"/>
      <c r="Q65" s="668"/>
    </row>
    <row r="66" spans="4:17">
      <c r="D66" s="669">
        <f t="shared" si="2"/>
        <v>2016</v>
      </c>
      <c r="E66" s="671">
        <f t="shared" si="3"/>
        <v>127875</v>
      </c>
      <c r="F66" s="673"/>
      <c r="G66" s="673"/>
      <c r="H66" s="673"/>
      <c r="I66" s="673"/>
      <c r="K66" s="668"/>
      <c r="L66" s="668"/>
      <c r="M66" s="668"/>
      <c r="N66" s="668"/>
      <c r="O66" s="668"/>
      <c r="P66" s="668"/>
      <c r="Q66" s="668"/>
    </row>
    <row r="67" spans="4:17">
      <c r="D67" s="669">
        <f t="shared" si="2"/>
        <v>2017</v>
      </c>
      <c r="E67" s="671">
        <f t="shared" si="3"/>
        <v>137500</v>
      </c>
      <c r="F67" s="673"/>
      <c r="G67" s="673"/>
      <c r="H67" s="673"/>
      <c r="I67" s="673"/>
      <c r="K67" s="668"/>
      <c r="L67" s="668"/>
      <c r="M67" s="668"/>
      <c r="N67" s="668"/>
      <c r="O67" s="668"/>
      <c r="P67" s="668"/>
      <c r="Q67" s="668"/>
    </row>
    <row r="68" spans="4:17">
      <c r="D68" s="669">
        <f t="shared" si="2"/>
        <v>2018</v>
      </c>
      <c r="E68" s="671">
        <f t="shared" si="3"/>
        <v>147125</v>
      </c>
      <c r="F68" s="673"/>
      <c r="G68" s="673"/>
      <c r="H68" s="673"/>
      <c r="I68" s="673"/>
      <c r="K68" s="668"/>
      <c r="L68" s="668"/>
      <c r="M68" s="668"/>
      <c r="N68" s="668"/>
      <c r="O68" s="668"/>
      <c r="P68" s="668"/>
      <c r="Q68" s="668"/>
    </row>
    <row r="69" spans="4:17">
      <c r="E69" s="673"/>
      <c r="F69" s="673"/>
      <c r="G69" s="673"/>
      <c r="H69" s="673"/>
      <c r="K69" s="668"/>
      <c r="L69" s="668"/>
      <c r="M69" s="668"/>
      <c r="N69" s="668"/>
      <c r="O69" s="668"/>
      <c r="P69" s="668"/>
      <c r="Q69" s="668"/>
    </row>
    <row r="70" spans="4:17">
      <c r="E70" s="673"/>
      <c r="F70" s="673"/>
      <c r="G70" s="673"/>
      <c r="H70" s="673"/>
      <c r="K70" s="668"/>
      <c r="L70" s="668"/>
      <c r="M70" s="668"/>
      <c r="N70" s="668"/>
      <c r="O70" s="668"/>
      <c r="P70" s="668"/>
      <c r="Q70" s="668"/>
    </row>
    <row r="71" spans="4:17">
      <c r="D71" s="670" t="s">
        <v>333</v>
      </c>
      <c r="E71" s="675">
        <f>((C27/C23)^H71)-1</f>
        <v>0.28775478845069724</v>
      </c>
      <c r="F71" s="670" t="s">
        <v>342</v>
      </c>
      <c r="G71" s="673">
        <f>(C33-1)</f>
        <v>4</v>
      </c>
      <c r="H71" s="673">
        <f>1/G71</f>
        <v>0.25</v>
      </c>
      <c r="K71" s="668"/>
      <c r="L71" s="668"/>
      <c r="M71" s="668"/>
      <c r="N71" s="668"/>
      <c r="O71" s="668"/>
      <c r="P71" s="668"/>
      <c r="Q71" s="668"/>
    </row>
    <row r="72" spans="4:17">
      <c r="E72" s="673"/>
      <c r="G72" s="668"/>
      <c r="H72" s="668"/>
      <c r="I72" s="668"/>
      <c r="J72" s="668"/>
      <c r="K72" s="668"/>
      <c r="L72" s="668"/>
      <c r="M72" s="668"/>
      <c r="N72" s="668"/>
      <c r="O72" s="668"/>
      <c r="P72" s="668"/>
      <c r="Q72" s="668"/>
    </row>
    <row r="73" spans="4:17" ht="41.25" customHeight="1">
      <c r="D73" s="669" t="s">
        <v>314</v>
      </c>
      <c r="E73" s="672" t="s">
        <v>340</v>
      </c>
      <c r="F73" s="673"/>
      <c r="G73" s="668"/>
      <c r="H73" s="668"/>
      <c r="I73" s="668"/>
      <c r="J73" s="677"/>
      <c r="K73" s="668"/>
      <c r="L73" s="668"/>
      <c r="M73" s="668"/>
      <c r="N73" s="668"/>
      <c r="O73" s="668"/>
      <c r="P73" s="668"/>
      <c r="Q73" s="668"/>
    </row>
    <row r="74" spans="4:17">
      <c r="D74" s="669">
        <f>B27+1</f>
        <v>2006</v>
      </c>
      <c r="E74" s="671">
        <f>(E71*C27)+C27</f>
        <v>28330.605345915341</v>
      </c>
      <c r="G74" s="668"/>
      <c r="H74" s="668"/>
      <c r="I74" s="668"/>
      <c r="J74" s="668"/>
      <c r="K74" s="668"/>
      <c r="L74" s="668"/>
      <c r="M74" s="668"/>
      <c r="N74" s="668"/>
      <c r="O74" s="668"/>
      <c r="P74" s="668"/>
      <c r="Q74" s="668"/>
    </row>
    <row r="75" spans="4:17" ht="15.75">
      <c r="D75" s="669">
        <f t="shared" ref="D75:D86" si="4">D74+1</f>
        <v>2007</v>
      </c>
      <c r="E75" s="671">
        <f>($E$71*E74)+E74</f>
        <v>36482.872693909405</v>
      </c>
      <c r="F75" s="673"/>
      <c r="H75" s="668"/>
      <c r="I75" s="282" t="s">
        <v>343</v>
      </c>
      <c r="J75" s="668"/>
      <c r="K75" s="668"/>
      <c r="L75" s="668"/>
      <c r="M75" s="668"/>
      <c r="N75" s="668"/>
      <c r="O75" s="668"/>
      <c r="P75" s="668"/>
      <c r="Q75" s="668"/>
    </row>
    <row r="76" spans="4:17" ht="27.75" customHeight="1">
      <c r="D76" s="669">
        <f t="shared" si="4"/>
        <v>2008</v>
      </c>
      <c r="E76" s="671">
        <f t="shared" ref="E76:E86" si="5">($E$71*E75)+E75</f>
        <v>46980.994008019028</v>
      </c>
      <c r="H76" s="668"/>
      <c r="I76" s="678" t="s">
        <v>1700</v>
      </c>
      <c r="J76" s="679"/>
      <c r="K76" s="679"/>
      <c r="L76" s="668"/>
      <c r="M76" s="668"/>
      <c r="N76" s="668"/>
      <c r="O76" s="668"/>
      <c r="P76" s="668"/>
      <c r="Q76" s="668"/>
    </row>
    <row r="77" spans="4:17" ht="15.75">
      <c r="D77" s="669">
        <f t="shared" si="4"/>
        <v>2009</v>
      </c>
      <c r="E77" s="671">
        <f t="shared" si="5"/>
        <v>60500.000000000015</v>
      </c>
      <c r="H77" s="668"/>
      <c r="I77" s="282"/>
      <c r="J77" s="668"/>
      <c r="K77" s="668"/>
    </row>
    <row r="78" spans="4:17" ht="15.75">
      <c r="D78" s="669">
        <f t="shared" si="4"/>
        <v>2010</v>
      </c>
      <c r="E78" s="671">
        <f t="shared" si="5"/>
        <v>77909.164701267204</v>
      </c>
      <c r="I78" s="680"/>
    </row>
    <row r="79" spans="4:17" ht="15.75">
      <c r="D79" s="669">
        <f t="shared" si="4"/>
        <v>2011</v>
      </c>
      <c r="E79" s="671">
        <f t="shared" si="5"/>
        <v>100327.89990825088</v>
      </c>
      <c r="F79" s="673"/>
      <c r="H79" s="673"/>
      <c r="I79" s="681"/>
    </row>
    <row r="80" spans="4:17" ht="15.75">
      <c r="D80" s="669">
        <f t="shared" si="4"/>
        <v>2012</v>
      </c>
      <c r="E80" s="671">
        <f t="shared" si="5"/>
        <v>129197.73352205234</v>
      </c>
      <c r="I80" s="682"/>
    </row>
    <row r="81" spans="4:10" ht="18.75">
      <c r="D81" s="669">
        <f t="shared" si="4"/>
        <v>2013</v>
      </c>
      <c r="E81" s="671">
        <f t="shared" si="5"/>
        <v>166375.00000000006</v>
      </c>
      <c r="I81" s="683"/>
      <c r="J81" s="283"/>
    </row>
    <row r="82" spans="4:10" ht="15.75">
      <c r="D82" s="669">
        <f t="shared" si="4"/>
        <v>2014</v>
      </c>
      <c r="E82" s="671">
        <f t="shared" si="5"/>
        <v>214250.20292848482</v>
      </c>
      <c r="I82" s="682"/>
    </row>
    <row r="83" spans="4:10" ht="15.75">
      <c r="D83" s="669">
        <f t="shared" si="4"/>
        <v>2015</v>
      </c>
      <c r="E83" s="671">
        <f t="shared" si="5"/>
        <v>275901.72474768991</v>
      </c>
      <c r="I83" s="684"/>
    </row>
    <row r="84" spans="4:10">
      <c r="D84" s="669">
        <f t="shared" si="4"/>
        <v>2016</v>
      </c>
      <c r="E84" s="671">
        <f t="shared" si="5"/>
        <v>355293.7671856439</v>
      </c>
    </row>
    <row r="85" spans="4:10">
      <c r="D85" s="669">
        <f t="shared" si="4"/>
        <v>2017</v>
      </c>
      <c r="E85" s="671">
        <f t="shared" si="5"/>
        <v>457531.25000000012</v>
      </c>
    </row>
    <row r="86" spans="4:10">
      <c r="D86" s="669">
        <f t="shared" si="4"/>
        <v>2018</v>
      </c>
      <c r="E86" s="671">
        <f t="shared" si="5"/>
        <v>589188.0580533332</v>
      </c>
    </row>
  </sheetData>
  <phoneticPr fontId="107" type="noConversion"/>
  <hyperlinks>
    <hyperlink ref="A1" location="'فهرس الدراسة للاوراق'!A1" display="'فهرس الدراسة للاوراق'!A1"/>
  </hyperlinks>
  <pageMargins left="0.75" right="0.75" top="1" bottom="1" header="0.5" footer="0.5"/>
  <pageSetup paperSize="9" orientation="portrait" horizontalDpi="200" verticalDpi="200" r:id="rId1"/>
  <headerFooter alignWithMargins="0"/>
  <drawing r:id="rId2"/>
  <legacyDrawing r:id="rId3"/>
  <oleObjects>
    <mc:AlternateContent xmlns:mc="http://schemas.openxmlformats.org/markup-compatibility/2006">
      <mc:Choice Requires="x14">
        <oleObject progId="Equation.3" shapeId="453633" r:id="rId4">
          <objectPr defaultSize="0" r:id="rId5">
            <anchor moveWithCells="1">
              <from>
                <xdr:col>8</xdr:col>
                <xdr:colOff>1343025</xdr:colOff>
                <xdr:row>23</xdr:row>
                <xdr:rowOff>152400</xdr:rowOff>
              </from>
              <to>
                <xdr:col>9</xdr:col>
                <xdr:colOff>285750</xdr:colOff>
                <xdr:row>25</xdr:row>
                <xdr:rowOff>28575</xdr:rowOff>
              </to>
            </anchor>
          </objectPr>
        </oleObject>
      </mc:Choice>
      <mc:Fallback>
        <oleObject progId="Equation.3" shapeId="45363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Omar_7">
    <tabColor theme="5" tint="-0.499984740745262"/>
  </sheetPr>
  <dimension ref="A1:BM34"/>
  <sheetViews>
    <sheetView showGridLines="0" rightToLeft="1" view="pageBreakPreview" zoomScaleSheetLayoutView="100" workbookViewId="0">
      <pane xSplit="23595" topLeftCell="B1"/>
      <selection activeCell="J14" sqref="J14"/>
      <selection pane="topRight" activeCell="J14" sqref="J14"/>
    </sheetView>
  </sheetViews>
  <sheetFormatPr defaultRowHeight="12.75"/>
  <cols>
    <col min="1" max="1" width="2.375" style="763" customWidth="1"/>
    <col min="2" max="2" width="10.25" style="763" customWidth="1"/>
    <col min="3" max="3" width="12.5" style="763" hidden="1" customWidth="1"/>
    <col min="4" max="4" width="7.5" style="763" customWidth="1"/>
    <col min="5" max="5" width="11" style="763" customWidth="1"/>
    <col min="6" max="6" width="14.625" style="764" customWidth="1"/>
    <col min="7" max="7" width="13.5" style="764" customWidth="1"/>
    <col min="8" max="8" width="4.625" style="764" customWidth="1"/>
    <col min="9" max="9" width="33.75" style="763" customWidth="1"/>
    <col min="10" max="10" width="1.75" style="763" customWidth="1"/>
    <col min="11" max="63" width="3" style="763" customWidth="1"/>
    <col min="64" max="64" width="1.625" style="763" customWidth="1"/>
    <col min="65" max="16384" width="9" style="763"/>
  </cols>
  <sheetData>
    <row r="1" spans="1:65" ht="13.5" thickBot="1">
      <c r="A1" s="910" t="s">
        <v>1238</v>
      </c>
    </row>
    <row r="2" spans="1:65" ht="25.5" customHeight="1" thickTop="1" thickBot="1">
      <c r="B2" s="1762" t="s">
        <v>1339</v>
      </c>
      <c r="C2" s="1763"/>
      <c r="D2" s="1763"/>
      <c r="E2" s="1763"/>
      <c r="F2" s="1764">
        <v>40544</v>
      </c>
      <c r="G2" s="1765"/>
      <c r="H2" s="1766" t="s">
        <v>1512</v>
      </c>
      <c r="I2" s="1767"/>
      <c r="J2" s="1767"/>
      <c r="K2" s="1767"/>
      <c r="L2" s="1767"/>
      <c r="M2" s="1767"/>
      <c r="N2" s="1767"/>
      <c r="O2" s="1767"/>
      <c r="P2" s="1767"/>
      <c r="Q2" s="1767"/>
      <c r="R2" s="1767"/>
      <c r="S2" s="1767"/>
      <c r="T2" s="1767"/>
      <c r="U2" s="1767"/>
      <c r="V2" s="1767"/>
      <c r="W2" s="1767"/>
      <c r="X2" s="1767"/>
      <c r="Y2" s="1767"/>
      <c r="Z2" s="1767"/>
      <c r="AA2" s="1767"/>
      <c r="AB2" s="1767"/>
      <c r="AC2" s="1767"/>
      <c r="AD2" s="1767"/>
      <c r="AE2" s="1767"/>
      <c r="AF2" s="1767"/>
      <c r="AG2" s="1767"/>
      <c r="AH2" s="1767"/>
      <c r="AI2" s="1767"/>
      <c r="AJ2" s="1767"/>
      <c r="AK2" s="1767"/>
      <c r="AL2" s="1767"/>
      <c r="AM2" s="1767"/>
      <c r="AN2" s="1767"/>
      <c r="AO2" s="1767"/>
      <c r="AP2" s="1767"/>
      <c r="AQ2" s="1767"/>
      <c r="AR2" s="1767"/>
      <c r="AS2" s="1767"/>
      <c r="AT2" s="1768"/>
    </row>
    <row r="3" spans="1:65" ht="17.25" thickTop="1" thickBot="1">
      <c r="B3" s="1762" t="s">
        <v>1340</v>
      </c>
      <c r="C3" s="1763"/>
      <c r="D3" s="1763"/>
      <c r="E3" s="1763"/>
      <c r="F3" s="1769">
        <f>(DAYS360(F9,G27))/366</f>
        <v>2.6092896174863389</v>
      </c>
      <c r="G3" s="1770"/>
      <c r="H3" s="765"/>
      <c r="I3" s="765"/>
      <c r="J3" s="765"/>
      <c r="K3" s="765"/>
      <c r="L3" s="765"/>
      <c r="M3" s="765"/>
      <c r="N3" s="765"/>
      <c r="O3" s="765"/>
      <c r="P3" s="765"/>
      <c r="Q3" s="765"/>
      <c r="R3" s="765"/>
      <c r="S3" s="765"/>
      <c r="T3" s="765"/>
      <c r="U3" s="765"/>
      <c r="V3" s="765"/>
      <c r="W3" s="765"/>
      <c r="X3" s="765"/>
      <c r="Y3" s="765"/>
      <c r="Z3" s="765"/>
      <c r="AA3" s="765"/>
      <c r="AB3" s="765"/>
      <c r="AC3" s="765"/>
      <c r="AD3" s="765"/>
      <c r="AE3" s="765"/>
    </row>
    <row r="4" spans="1:65" s="766" customFormat="1" ht="15.75" thickTop="1" thickBot="1">
      <c r="K4" s="767"/>
      <c r="L4" s="767"/>
      <c r="M4" s="767"/>
      <c r="N4" s="767"/>
      <c r="O4" s="767"/>
      <c r="P4" s="767"/>
      <c r="Q4" s="767"/>
      <c r="R4" s="767"/>
      <c r="S4" s="767"/>
      <c r="T4" s="767"/>
      <c r="U4" s="767"/>
      <c r="V4" s="767"/>
      <c r="W4" s="767"/>
      <c r="X4" s="767"/>
      <c r="Y4" s="767"/>
      <c r="Z4" s="767"/>
      <c r="AA4" s="767"/>
      <c r="AB4" s="767"/>
      <c r="AC4" s="767"/>
      <c r="AD4" s="767"/>
    </row>
    <row r="5" spans="1:65" ht="15.75" thickBot="1">
      <c r="B5" s="1761" t="s">
        <v>1341</v>
      </c>
      <c r="C5" s="1761"/>
      <c r="D5" s="1761"/>
      <c r="E5" s="1761"/>
      <c r="F5" s="1761"/>
      <c r="G5" s="1761"/>
      <c r="H5" s="768"/>
      <c r="I5" s="769" t="s">
        <v>314</v>
      </c>
      <c r="J5" s="770"/>
      <c r="K5" s="1760">
        <f>MIN(F9:F17)</f>
        <v>40544</v>
      </c>
      <c r="L5" s="1760"/>
      <c r="M5" s="1760"/>
      <c r="N5" s="1760"/>
      <c r="O5" s="1760"/>
      <c r="P5" s="1760"/>
      <c r="Q5" s="1760"/>
      <c r="R5" s="1760"/>
      <c r="S5" s="1760"/>
      <c r="T5" s="1760"/>
      <c r="U5" s="1760"/>
      <c r="V5" s="1760"/>
      <c r="W5" s="1760">
        <f>K5+366</f>
        <v>40910</v>
      </c>
      <c r="X5" s="1760"/>
      <c r="Y5" s="1760"/>
      <c r="Z5" s="1760"/>
      <c r="AA5" s="1760"/>
      <c r="AB5" s="1760"/>
      <c r="AC5" s="1760"/>
      <c r="AD5" s="1760"/>
      <c r="AE5" s="1760"/>
      <c r="AF5" s="1760"/>
      <c r="AG5" s="1760"/>
      <c r="AH5" s="1760"/>
      <c r="AI5" s="1760">
        <f>W5+366</f>
        <v>41276</v>
      </c>
      <c r="AJ5" s="1760"/>
      <c r="AK5" s="1760"/>
      <c r="AL5" s="1760"/>
      <c r="AM5" s="1760"/>
      <c r="AN5" s="1760"/>
      <c r="AO5" s="1760"/>
      <c r="AP5" s="1760"/>
      <c r="AQ5" s="1760"/>
      <c r="AR5" s="1760"/>
      <c r="AS5" s="1760"/>
      <c r="AT5" s="1760"/>
      <c r="AU5" s="1759">
        <f>AI5+366</f>
        <v>41642</v>
      </c>
      <c r="AV5" s="1760"/>
      <c r="AW5" s="1760"/>
      <c r="AX5" s="1760"/>
      <c r="AY5" s="1760"/>
      <c r="AZ5" s="1760"/>
      <c r="BA5" s="1760"/>
      <c r="BB5" s="1760"/>
      <c r="BC5" s="1760"/>
      <c r="BD5" s="1760"/>
      <c r="BE5" s="1760"/>
      <c r="BF5" s="1760"/>
      <c r="BG5" s="1760">
        <f>AU5+366</f>
        <v>42008</v>
      </c>
      <c r="BH5" s="1760"/>
      <c r="BI5" s="1760"/>
      <c r="BJ5" s="1760"/>
      <c r="BK5" s="1760"/>
    </row>
    <row r="6" spans="1:65" ht="48" thickBot="1">
      <c r="B6" s="771" t="s">
        <v>1342</v>
      </c>
      <c r="C6" s="771" t="s">
        <v>1343</v>
      </c>
      <c r="D6" s="771" t="s">
        <v>1344</v>
      </c>
      <c r="E6" s="772" t="s">
        <v>1345</v>
      </c>
      <c r="F6" s="773" t="s">
        <v>1346</v>
      </c>
      <c r="G6" s="774" t="s">
        <v>1347</v>
      </c>
      <c r="H6" s="775" t="s">
        <v>1348</v>
      </c>
      <c r="I6" s="776" t="s">
        <v>1205</v>
      </c>
      <c r="J6" s="777"/>
      <c r="K6" s="778">
        <f>MIN(F9:F17)</f>
        <v>40544</v>
      </c>
      <c r="L6" s="779">
        <f t="shared" ref="L6:BK6" si="0">K6+31</f>
        <v>40575</v>
      </c>
      <c r="M6" s="779">
        <f t="shared" si="0"/>
        <v>40606</v>
      </c>
      <c r="N6" s="779">
        <f t="shared" si="0"/>
        <v>40637</v>
      </c>
      <c r="O6" s="779">
        <f t="shared" si="0"/>
        <v>40668</v>
      </c>
      <c r="P6" s="779">
        <f t="shared" si="0"/>
        <v>40699</v>
      </c>
      <c r="Q6" s="779">
        <f t="shared" si="0"/>
        <v>40730</v>
      </c>
      <c r="R6" s="779">
        <f t="shared" si="0"/>
        <v>40761</v>
      </c>
      <c r="S6" s="779">
        <f t="shared" si="0"/>
        <v>40792</v>
      </c>
      <c r="T6" s="779">
        <f t="shared" si="0"/>
        <v>40823</v>
      </c>
      <c r="U6" s="779">
        <f t="shared" si="0"/>
        <v>40854</v>
      </c>
      <c r="V6" s="779">
        <f t="shared" si="0"/>
        <v>40885</v>
      </c>
      <c r="W6" s="779">
        <f t="shared" si="0"/>
        <v>40916</v>
      </c>
      <c r="X6" s="779">
        <f t="shared" si="0"/>
        <v>40947</v>
      </c>
      <c r="Y6" s="779">
        <f t="shared" si="0"/>
        <v>40978</v>
      </c>
      <c r="Z6" s="779">
        <f t="shared" si="0"/>
        <v>41009</v>
      </c>
      <c r="AA6" s="779">
        <f t="shared" si="0"/>
        <v>41040</v>
      </c>
      <c r="AB6" s="779">
        <f t="shared" si="0"/>
        <v>41071</v>
      </c>
      <c r="AC6" s="779">
        <f t="shared" si="0"/>
        <v>41102</v>
      </c>
      <c r="AD6" s="779">
        <f t="shared" si="0"/>
        <v>41133</v>
      </c>
      <c r="AE6" s="779">
        <f t="shared" si="0"/>
        <v>41164</v>
      </c>
      <c r="AF6" s="779">
        <f t="shared" si="0"/>
        <v>41195</v>
      </c>
      <c r="AG6" s="779">
        <f t="shared" si="0"/>
        <v>41226</v>
      </c>
      <c r="AH6" s="779">
        <f t="shared" si="0"/>
        <v>41257</v>
      </c>
      <c r="AI6" s="779">
        <f t="shared" si="0"/>
        <v>41288</v>
      </c>
      <c r="AJ6" s="779">
        <f t="shared" si="0"/>
        <v>41319</v>
      </c>
      <c r="AK6" s="779">
        <f t="shared" si="0"/>
        <v>41350</v>
      </c>
      <c r="AL6" s="779">
        <f t="shared" si="0"/>
        <v>41381</v>
      </c>
      <c r="AM6" s="779">
        <f t="shared" si="0"/>
        <v>41412</v>
      </c>
      <c r="AN6" s="779">
        <f t="shared" si="0"/>
        <v>41443</v>
      </c>
      <c r="AO6" s="779">
        <f t="shared" si="0"/>
        <v>41474</v>
      </c>
      <c r="AP6" s="779">
        <f t="shared" si="0"/>
        <v>41505</v>
      </c>
      <c r="AQ6" s="779">
        <f t="shared" si="0"/>
        <v>41536</v>
      </c>
      <c r="AR6" s="779">
        <f t="shared" si="0"/>
        <v>41567</v>
      </c>
      <c r="AS6" s="779">
        <f t="shared" si="0"/>
        <v>41598</v>
      </c>
      <c r="AT6" s="780">
        <f t="shared" si="0"/>
        <v>41629</v>
      </c>
      <c r="AU6" s="781">
        <f t="shared" si="0"/>
        <v>41660</v>
      </c>
      <c r="AV6" s="779">
        <f t="shared" si="0"/>
        <v>41691</v>
      </c>
      <c r="AW6" s="779">
        <f t="shared" si="0"/>
        <v>41722</v>
      </c>
      <c r="AX6" s="779">
        <f t="shared" si="0"/>
        <v>41753</v>
      </c>
      <c r="AY6" s="779">
        <f t="shared" si="0"/>
        <v>41784</v>
      </c>
      <c r="AZ6" s="779">
        <f t="shared" si="0"/>
        <v>41815</v>
      </c>
      <c r="BA6" s="779">
        <f t="shared" si="0"/>
        <v>41846</v>
      </c>
      <c r="BB6" s="779">
        <f t="shared" si="0"/>
        <v>41877</v>
      </c>
      <c r="BC6" s="779">
        <f t="shared" si="0"/>
        <v>41908</v>
      </c>
      <c r="BD6" s="779">
        <f t="shared" si="0"/>
        <v>41939</v>
      </c>
      <c r="BE6" s="779">
        <f t="shared" si="0"/>
        <v>41970</v>
      </c>
      <c r="BF6" s="779">
        <f t="shared" si="0"/>
        <v>42001</v>
      </c>
      <c r="BG6" s="779">
        <f t="shared" si="0"/>
        <v>42032</v>
      </c>
      <c r="BH6" s="779">
        <f t="shared" si="0"/>
        <v>42063</v>
      </c>
      <c r="BI6" s="779">
        <f t="shared" si="0"/>
        <v>42094</v>
      </c>
      <c r="BJ6" s="779">
        <f t="shared" si="0"/>
        <v>42125</v>
      </c>
      <c r="BK6" s="779">
        <f t="shared" si="0"/>
        <v>42156</v>
      </c>
    </row>
    <row r="7" spans="1:65" ht="5.0999999999999996" customHeight="1">
      <c r="B7" s="782"/>
      <c r="C7" s="782"/>
      <c r="D7" s="782"/>
      <c r="E7" s="783"/>
      <c r="F7" s="783"/>
      <c r="G7" s="783"/>
      <c r="H7" s="784"/>
      <c r="I7" s="785"/>
      <c r="J7" s="786"/>
      <c r="K7" s="787"/>
      <c r="L7" s="787"/>
      <c r="M7" s="787"/>
      <c r="N7" s="787"/>
      <c r="O7" s="787"/>
      <c r="P7" s="787"/>
      <c r="Q7" s="787"/>
      <c r="R7" s="787"/>
      <c r="S7" s="787"/>
      <c r="T7" s="787"/>
      <c r="U7" s="787"/>
      <c r="V7" s="787"/>
      <c r="W7" s="787"/>
      <c r="X7" s="787"/>
      <c r="Y7" s="787"/>
      <c r="Z7" s="787"/>
      <c r="AA7" s="787"/>
      <c r="AB7" s="787"/>
      <c r="AC7" s="787"/>
      <c r="AD7" s="787"/>
      <c r="AE7" s="787"/>
      <c r="AF7" s="787"/>
      <c r="AG7" s="787"/>
      <c r="AH7" s="787"/>
      <c r="AI7" s="788"/>
      <c r="AJ7" s="788"/>
      <c r="AK7" s="788"/>
      <c r="AL7" s="788"/>
      <c r="AM7" s="788"/>
      <c r="AN7" s="788"/>
      <c r="AO7" s="788"/>
      <c r="AP7" s="788"/>
      <c r="AQ7" s="788"/>
      <c r="AR7" s="788"/>
      <c r="AS7" s="788"/>
      <c r="AT7" s="789"/>
      <c r="AU7" s="787"/>
      <c r="AV7" s="787"/>
      <c r="AW7" s="787"/>
      <c r="AX7" s="787"/>
      <c r="AY7" s="787"/>
      <c r="AZ7" s="787"/>
      <c r="BA7" s="787"/>
      <c r="BB7" s="787"/>
      <c r="BC7" s="787"/>
      <c r="BD7" s="787"/>
      <c r="BE7" s="787"/>
      <c r="BF7" s="787"/>
      <c r="BG7" s="787"/>
      <c r="BH7" s="787"/>
      <c r="BI7" s="787"/>
      <c r="BJ7" s="787"/>
      <c r="BK7" s="787"/>
    </row>
    <row r="8" spans="1:65" s="795" customFormat="1" ht="5.0999999999999996" customHeight="1">
      <c r="B8" s="790"/>
      <c r="C8" s="790"/>
      <c r="D8" s="790"/>
      <c r="E8" s="791"/>
      <c r="F8" s="791"/>
      <c r="G8" s="791"/>
      <c r="H8" s="792"/>
      <c r="I8" s="793"/>
      <c r="J8" s="794"/>
      <c r="AI8" s="796"/>
      <c r="AJ8" s="796"/>
      <c r="AK8" s="796"/>
      <c r="AL8" s="796"/>
      <c r="AM8" s="796"/>
      <c r="AN8" s="796"/>
      <c r="AO8" s="796"/>
      <c r="AP8" s="796"/>
      <c r="AQ8" s="796"/>
      <c r="AR8" s="796"/>
      <c r="AS8" s="796"/>
      <c r="AT8" s="797"/>
    </row>
    <row r="9" spans="1:65" ht="15">
      <c r="B9" s="798">
        <v>2</v>
      </c>
      <c r="C9" s="798">
        <f>B9*30</f>
        <v>60</v>
      </c>
      <c r="D9" s="798">
        <v>0</v>
      </c>
      <c r="E9" s="799" t="s">
        <v>1350</v>
      </c>
      <c r="F9" s="800">
        <f>F2</f>
        <v>40544</v>
      </c>
      <c r="G9" s="801">
        <f>F9+C9</f>
        <v>40604</v>
      </c>
      <c r="H9" s="802">
        <v>1</v>
      </c>
      <c r="I9" s="803" t="s">
        <v>1623</v>
      </c>
      <c r="K9" s="804"/>
      <c r="L9" s="804"/>
      <c r="M9" s="804"/>
      <c r="N9" s="804"/>
      <c r="O9" s="804"/>
      <c r="P9" s="804"/>
      <c r="Q9" s="804"/>
      <c r="R9" s="804"/>
      <c r="S9" s="804"/>
      <c r="T9" s="804"/>
      <c r="U9" s="804"/>
      <c r="V9" s="804"/>
      <c r="W9" s="804"/>
      <c r="X9" s="804"/>
      <c r="Y9" s="804"/>
      <c r="Z9" s="804"/>
      <c r="AA9" s="804"/>
      <c r="AB9" s="804"/>
      <c r="AC9" s="804"/>
      <c r="AD9" s="804"/>
      <c r="AE9" s="804"/>
      <c r="AF9" s="804"/>
      <c r="AG9" s="804"/>
      <c r="AH9" s="804"/>
      <c r="AI9" s="804"/>
      <c r="AJ9" s="804"/>
      <c r="AK9" s="804"/>
      <c r="AL9" s="804"/>
      <c r="AM9" s="804"/>
      <c r="AN9" s="804"/>
      <c r="AO9" s="804"/>
      <c r="AP9" s="804"/>
      <c r="AQ9" s="804"/>
      <c r="AR9" s="804"/>
      <c r="AS9" s="804"/>
      <c r="AT9" s="805"/>
      <c r="AU9" s="804"/>
      <c r="AV9" s="804"/>
      <c r="AW9" s="804"/>
      <c r="AX9" s="804"/>
      <c r="AY9" s="804"/>
      <c r="AZ9" s="804"/>
      <c r="BA9" s="804"/>
      <c r="BB9" s="804"/>
      <c r="BC9" s="804"/>
      <c r="BD9" s="804"/>
      <c r="BE9" s="804"/>
      <c r="BF9" s="804"/>
      <c r="BG9" s="804"/>
      <c r="BH9" s="804"/>
      <c r="BI9" s="804"/>
      <c r="BJ9" s="804"/>
      <c r="BK9" s="804"/>
    </row>
    <row r="10" spans="1:65" ht="9.9499999999999993" customHeight="1">
      <c r="B10" s="806"/>
      <c r="C10" s="806"/>
      <c r="D10" s="806"/>
      <c r="E10" s="807"/>
      <c r="F10" s="808"/>
      <c r="G10" s="808"/>
      <c r="H10" s="809"/>
      <c r="I10" s="810"/>
      <c r="K10" s="804"/>
      <c r="L10" s="804"/>
      <c r="M10" s="804"/>
      <c r="N10" s="804"/>
      <c r="O10" s="804"/>
      <c r="P10" s="804"/>
      <c r="Q10" s="804"/>
      <c r="R10" s="804"/>
      <c r="S10" s="804"/>
      <c r="T10" s="804"/>
      <c r="U10" s="804"/>
      <c r="V10" s="804"/>
      <c r="W10" s="804"/>
      <c r="X10" s="804"/>
      <c r="Y10" s="804"/>
      <c r="Z10" s="804"/>
      <c r="AA10" s="804"/>
      <c r="AB10" s="804"/>
      <c r="AC10" s="804"/>
      <c r="AD10" s="804"/>
      <c r="AE10" s="804"/>
      <c r="AF10" s="804"/>
      <c r="AG10" s="804"/>
      <c r="AH10" s="804"/>
      <c r="AI10" s="804"/>
      <c r="AJ10" s="804"/>
      <c r="AK10" s="804"/>
      <c r="AL10" s="804"/>
      <c r="AM10" s="804"/>
      <c r="AN10" s="804"/>
      <c r="AO10" s="804"/>
      <c r="AP10" s="804"/>
      <c r="AQ10" s="804"/>
      <c r="AR10" s="804"/>
      <c r="AS10" s="804"/>
      <c r="AT10" s="805"/>
      <c r="AU10" s="804"/>
      <c r="AV10" s="804"/>
      <c r="AW10" s="804"/>
      <c r="AX10" s="804"/>
      <c r="AY10" s="804"/>
      <c r="AZ10" s="804"/>
      <c r="BA10" s="804"/>
      <c r="BB10" s="804"/>
      <c r="BC10" s="804"/>
      <c r="BD10" s="804"/>
      <c r="BE10" s="804"/>
      <c r="BF10" s="804"/>
      <c r="BG10" s="804"/>
      <c r="BH10" s="804"/>
      <c r="BI10" s="804"/>
      <c r="BJ10" s="804"/>
      <c r="BK10" s="804"/>
    </row>
    <row r="11" spans="1:65" ht="15">
      <c r="B11" s="798">
        <v>3</v>
      </c>
      <c r="C11" s="798">
        <f>B11*30</f>
        <v>90</v>
      </c>
      <c r="D11" s="798">
        <v>2</v>
      </c>
      <c r="E11" s="799" t="s">
        <v>1351</v>
      </c>
      <c r="F11" s="800">
        <f>G9+D11</f>
        <v>40606</v>
      </c>
      <c r="G11" s="801">
        <f>F11+C11</f>
        <v>40696</v>
      </c>
      <c r="H11" s="802">
        <v>2</v>
      </c>
      <c r="I11" s="803" t="s">
        <v>1081</v>
      </c>
      <c r="K11" s="804"/>
      <c r="L11" s="804"/>
      <c r="M11" s="804"/>
      <c r="N11" s="804"/>
      <c r="O11" s="804"/>
      <c r="P11" s="804"/>
      <c r="Q11" s="804"/>
      <c r="R11" s="804"/>
      <c r="S11" s="804"/>
      <c r="T11" s="804"/>
      <c r="U11" s="804"/>
      <c r="V11" s="804"/>
      <c r="W11" s="804"/>
      <c r="X11" s="804"/>
      <c r="Y11" s="804"/>
      <c r="Z11" s="804"/>
      <c r="AA11" s="804"/>
      <c r="AB11" s="804"/>
      <c r="AC11" s="804"/>
      <c r="AD11" s="804"/>
      <c r="AE11" s="804"/>
      <c r="AF11" s="804"/>
      <c r="AG11" s="804"/>
      <c r="AH11" s="804"/>
      <c r="AI11" s="804"/>
      <c r="AJ11" s="804"/>
      <c r="AK11" s="804"/>
      <c r="AL11" s="804"/>
      <c r="AM11" s="804"/>
      <c r="AN11" s="804"/>
      <c r="AO11" s="804"/>
      <c r="AP11" s="804"/>
      <c r="AQ11" s="804"/>
      <c r="AR11" s="804"/>
      <c r="AS11" s="804"/>
      <c r="AT11" s="805"/>
      <c r="AU11" s="804"/>
      <c r="AV11" s="804"/>
      <c r="AW11" s="804"/>
      <c r="AX11" s="804"/>
      <c r="AY11" s="804"/>
      <c r="AZ11" s="804"/>
      <c r="BA11" s="804"/>
      <c r="BB11" s="804"/>
      <c r="BC11" s="804"/>
      <c r="BD11" s="804"/>
      <c r="BE11" s="804"/>
      <c r="BF11" s="804"/>
      <c r="BG11" s="804"/>
      <c r="BH11" s="804"/>
      <c r="BI11" s="804"/>
      <c r="BJ11" s="804"/>
      <c r="BK11" s="804"/>
    </row>
    <row r="12" spans="1:65" ht="9.9499999999999993" customHeight="1">
      <c r="B12" s="806"/>
      <c r="C12" s="806"/>
      <c r="D12" s="806"/>
      <c r="E12" s="807"/>
      <c r="F12" s="808"/>
      <c r="G12" s="808"/>
      <c r="H12" s="809"/>
      <c r="I12" s="810"/>
      <c r="K12" s="804"/>
      <c r="L12" s="804"/>
      <c r="M12" s="804"/>
      <c r="N12" s="804"/>
      <c r="O12" s="804"/>
      <c r="P12" s="804"/>
      <c r="Q12" s="804"/>
      <c r="R12" s="804"/>
      <c r="S12" s="804"/>
      <c r="T12" s="804"/>
      <c r="U12" s="804"/>
      <c r="V12" s="804"/>
      <c r="W12" s="804"/>
      <c r="X12" s="804"/>
      <c r="Y12" s="804"/>
      <c r="Z12" s="804"/>
      <c r="AA12" s="804"/>
      <c r="AB12" s="804"/>
      <c r="AC12" s="804"/>
      <c r="AD12" s="804"/>
      <c r="AE12" s="804"/>
      <c r="AF12" s="804"/>
      <c r="AG12" s="804"/>
      <c r="AH12" s="804"/>
      <c r="AI12" s="804"/>
      <c r="AJ12" s="804"/>
      <c r="AK12" s="804"/>
      <c r="AL12" s="804"/>
      <c r="AM12" s="804"/>
      <c r="AN12" s="804"/>
      <c r="AO12" s="804"/>
      <c r="AP12" s="804"/>
      <c r="AQ12" s="804"/>
      <c r="AR12" s="804"/>
      <c r="AS12" s="804"/>
      <c r="AT12" s="805"/>
      <c r="AU12" s="804"/>
      <c r="AV12" s="804"/>
      <c r="AW12" s="804"/>
      <c r="AX12" s="804"/>
      <c r="AY12" s="804"/>
      <c r="AZ12" s="804"/>
      <c r="BA12" s="804"/>
      <c r="BB12" s="804"/>
      <c r="BC12" s="804"/>
      <c r="BD12" s="804"/>
      <c r="BE12" s="804"/>
      <c r="BF12" s="804"/>
      <c r="BG12" s="804"/>
      <c r="BH12" s="804"/>
      <c r="BI12" s="804"/>
      <c r="BJ12" s="804"/>
      <c r="BK12" s="804"/>
    </row>
    <row r="13" spans="1:65" ht="15">
      <c r="B13" s="798">
        <v>2</v>
      </c>
      <c r="C13" s="798">
        <f>B13*30</f>
        <v>60</v>
      </c>
      <c r="D13" s="798">
        <v>2</v>
      </c>
      <c r="E13" s="799" t="s">
        <v>1352</v>
      </c>
      <c r="F13" s="800">
        <f>G11+D13</f>
        <v>40698</v>
      </c>
      <c r="G13" s="801">
        <f>F13+C13</f>
        <v>40758</v>
      </c>
      <c r="H13" s="802">
        <v>3</v>
      </c>
      <c r="I13" s="803" t="s">
        <v>1624</v>
      </c>
      <c r="K13" s="804"/>
      <c r="L13" s="804"/>
      <c r="M13" s="804"/>
      <c r="N13" s="804"/>
      <c r="O13" s="804"/>
      <c r="P13" s="804"/>
      <c r="Q13" s="804"/>
      <c r="R13" s="804"/>
      <c r="S13" s="804"/>
      <c r="T13" s="804"/>
      <c r="U13" s="804"/>
      <c r="V13" s="804"/>
      <c r="W13" s="804"/>
      <c r="X13" s="804"/>
      <c r="Y13" s="804"/>
      <c r="Z13" s="804"/>
      <c r="AA13" s="804"/>
      <c r="AB13" s="804"/>
      <c r="AC13" s="804"/>
      <c r="AD13" s="804"/>
      <c r="AE13" s="804"/>
      <c r="AF13" s="804"/>
      <c r="AG13" s="804"/>
      <c r="AH13" s="804"/>
      <c r="AI13" s="804"/>
      <c r="AJ13" s="804"/>
      <c r="AK13" s="804"/>
      <c r="AL13" s="804"/>
      <c r="AM13" s="804"/>
      <c r="AN13" s="804"/>
      <c r="AO13" s="804"/>
      <c r="AP13" s="804"/>
      <c r="AQ13" s="804"/>
      <c r="AR13" s="804"/>
      <c r="AS13" s="804"/>
      <c r="AT13" s="805"/>
      <c r="AU13" s="804"/>
      <c r="AV13" s="804"/>
      <c r="AW13" s="804"/>
      <c r="AX13" s="804"/>
      <c r="AY13" s="804"/>
      <c r="AZ13" s="804"/>
      <c r="BA13" s="804"/>
      <c r="BB13" s="804"/>
      <c r="BC13" s="804"/>
      <c r="BD13" s="804"/>
      <c r="BE13" s="804"/>
      <c r="BF13" s="804"/>
      <c r="BG13" s="804"/>
      <c r="BH13" s="804"/>
      <c r="BI13" s="804"/>
      <c r="BJ13" s="804"/>
      <c r="BK13" s="804"/>
    </row>
    <row r="14" spans="1:65" ht="9.9499999999999993" customHeight="1">
      <c r="B14" s="806"/>
      <c r="C14" s="806"/>
      <c r="D14" s="806"/>
      <c r="E14" s="811"/>
      <c r="F14" s="808"/>
      <c r="G14" s="808"/>
      <c r="H14" s="809"/>
      <c r="I14" s="812"/>
      <c r="J14" s="786"/>
      <c r="K14" s="804"/>
      <c r="L14" s="804"/>
      <c r="M14" s="804"/>
      <c r="N14" s="804"/>
      <c r="O14" s="804"/>
      <c r="P14" s="804"/>
      <c r="Q14" s="804"/>
      <c r="R14" s="804"/>
      <c r="S14" s="804"/>
      <c r="T14" s="804"/>
      <c r="U14" s="804"/>
      <c r="V14" s="804"/>
      <c r="W14" s="804"/>
      <c r="X14" s="804"/>
      <c r="Y14" s="804"/>
      <c r="Z14" s="804"/>
      <c r="AA14" s="804"/>
      <c r="AB14" s="804"/>
      <c r="AC14" s="804"/>
      <c r="AD14" s="804"/>
      <c r="AE14" s="804"/>
      <c r="AF14" s="804"/>
      <c r="AG14" s="804"/>
      <c r="AH14" s="804"/>
      <c r="AI14" s="804"/>
      <c r="AJ14" s="804"/>
      <c r="AK14" s="804"/>
      <c r="AL14" s="804"/>
      <c r="AM14" s="804"/>
      <c r="AN14" s="804"/>
      <c r="AO14" s="804"/>
      <c r="AP14" s="804"/>
      <c r="AQ14" s="804"/>
      <c r="AR14" s="804"/>
      <c r="AS14" s="804"/>
      <c r="AT14" s="805"/>
      <c r="AU14" s="804"/>
      <c r="AV14" s="804"/>
      <c r="AW14" s="804"/>
      <c r="AX14" s="804"/>
      <c r="AY14" s="804"/>
      <c r="AZ14" s="804"/>
      <c r="BA14" s="804"/>
      <c r="BB14" s="804"/>
      <c r="BC14" s="804"/>
      <c r="BD14" s="804"/>
      <c r="BE14" s="804"/>
      <c r="BF14" s="804"/>
      <c r="BG14" s="804"/>
      <c r="BH14" s="804"/>
      <c r="BI14" s="804"/>
      <c r="BJ14" s="804"/>
      <c r="BK14" s="804"/>
    </row>
    <row r="15" spans="1:65" ht="15">
      <c r="B15" s="798">
        <v>6</v>
      </c>
      <c r="C15" s="798">
        <f>B15*30</f>
        <v>180</v>
      </c>
      <c r="D15" s="798">
        <v>2</v>
      </c>
      <c r="E15" s="799" t="s">
        <v>1353</v>
      </c>
      <c r="F15" s="800">
        <f>G13+D15</f>
        <v>40760</v>
      </c>
      <c r="G15" s="801">
        <f>F15+C15</f>
        <v>40940</v>
      </c>
      <c r="H15" s="802">
        <v>4</v>
      </c>
      <c r="I15" s="803" t="s">
        <v>793</v>
      </c>
      <c r="K15" s="804"/>
      <c r="L15" s="804"/>
      <c r="M15" s="804"/>
      <c r="N15" s="804"/>
      <c r="O15" s="804"/>
      <c r="P15" s="804"/>
      <c r="Q15" s="804"/>
      <c r="R15" s="804"/>
      <c r="S15" s="804"/>
      <c r="T15" s="804"/>
      <c r="U15" s="804"/>
      <c r="V15" s="804"/>
      <c r="W15" s="804"/>
      <c r="X15" s="804"/>
      <c r="Y15" s="804"/>
      <c r="Z15" s="804"/>
      <c r="AA15" s="804"/>
      <c r="AB15" s="804"/>
      <c r="AC15" s="804"/>
      <c r="AD15" s="804"/>
      <c r="AE15" s="804"/>
      <c r="AF15" s="804"/>
      <c r="AG15" s="804"/>
      <c r="AH15" s="804"/>
      <c r="AI15" s="804"/>
      <c r="AJ15" s="804"/>
      <c r="AK15" s="804"/>
      <c r="AL15" s="804"/>
      <c r="AM15" s="804"/>
      <c r="AN15" s="804"/>
      <c r="AO15" s="804"/>
      <c r="AP15" s="804"/>
      <c r="AQ15" s="804"/>
      <c r="AR15" s="804"/>
      <c r="AS15" s="804"/>
      <c r="AT15" s="805"/>
      <c r="AU15" s="804"/>
      <c r="AV15" s="804"/>
      <c r="AW15" s="804"/>
      <c r="AX15" s="804"/>
      <c r="AY15" s="804"/>
      <c r="AZ15" s="804"/>
      <c r="BA15" s="804"/>
      <c r="BB15" s="804"/>
      <c r="BC15" s="804"/>
      <c r="BD15" s="804"/>
      <c r="BE15" s="804"/>
      <c r="BF15" s="804"/>
      <c r="BG15" s="804"/>
      <c r="BH15" s="804"/>
      <c r="BI15" s="804"/>
      <c r="BJ15" s="804"/>
      <c r="BK15" s="804"/>
    </row>
    <row r="16" spans="1:65" ht="9.9499999999999993" customHeight="1">
      <c r="B16" s="806"/>
      <c r="C16" s="806"/>
      <c r="D16" s="806"/>
      <c r="E16" s="811"/>
      <c r="F16" s="808"/>
      <c r="G16" s="808"/>
      <c r="H16" s="809"/>
      <c r="I16" s="812"/>
      <c r="K16" s="804"/>
      <c r="L16" s="804"/>
      <c r="M16" s="804"/>
      <c r="N16" s="804"/>
      <c r="O16" s="804"/>
      <c r="P16" s="804"/>
      <c r="Q16" s="804"/>
      <c r="R16" s="804"/>
      <c r="S16" s="804"/>
      <c r="T16" s="804"/>
      <c r="U16" s="804"/>
      <c r="V16" s="804"/>
      <c r="W16" s="804"/>
      <c r="X16" s="804"/>
      <c r="Y16" s="804"/>
      <c r="Z16" s="804"/>
      <c r="AA16" s="804"/>
      <c r="AB16" s="804"/>
      <c r="AC16" s="804"/>
      <c r="AD16" s="804"/>
      <c r="AE16" s="804"/>
      <c r="AF16" s="804"/>
      <c r="AG16" s="804"/>
      <c r="AH16" s="804"/>
      <c r="AI16" s="804"/>
      <c r="AJ16" s="804"/>
      <c r="AK16" s="804"/>
      <c r="AL16" s="804"/>
      <c r="AM16" s="804"/>
      <c r="AN16" s="804"/>
      <c r="AO16" s="804"/>
      <c r="AP16" s="804"/>
      <c r="AQ16" s="804"/>
      <c r="AR16" s="804"/>
      <c r="AS16" s="804"/>
      <c r="AT16" s="805"/>
      <c r="AU16" s="804"/>
      <c r="AV16" s="804"/>
      <c r="AW16" s="804"/>
      <c r="AX16" s="804"/>
      <c r="AY16" s="804"/>
      <c r="AZ16" s="804"/>
      <c r="BA16" s="804"/>
      <c r="BB16" s="804"/>
      <c r="BC16" s="804"/>
      <c r="BD16" s="804"/>
      <c r="BE16" s="804"/>
      <c r="BF16" s="804"/>
      <c r="BG16" s="804"/>
      <c r="BH16" s="804"/>
      <c r="BI16" s="804"/>
      <c r="BJ16" s="804"/>
      <c r="BK16" s="804"/>
      <c r="BM16" s="813"/>
    </row>
    <row r="17" spans="2:65" ht="15">
      <c r="B17" s="798">
        <v>3</v>
      </c>
      <c r="C17" s="798">
        <f>B17*30</f>
        <v>90</v>
      </c>
      <c r="D17" s="798">
        <v>0</v>
      </c>
      <c r="E17" s="799" t="s">
        <v>1354</v>
      </c>
      <c r="F17" s="800">
        <f>G15+D17</f>
        <v>40940</v>
      </c>
      <c r="G17" s="801">
        <f>F17+C17</f>
        <v>41030</v>
      </c>
      <c r="H17" s="802">
        <v>5</v>
      </c>
      <c r="I17" s="803" t="s">
        <v>1625</v>
      </c>
      <c r="K17" s="804"/>
      <c r="L17" s="804"/>
      <c r="M17" s="804"/>
      <c r="N17" s="804"/>
      <c r="O17" s="804"/>
      <c r="P17" s="804"/>
      <c r="Q17" s="804"/>
      <c r="R17" s="804"/>
      <c r="S17" s="804"/>
      <c r="T17" s="804"/>
      <c r="U17" s="804"/>
      <c r="V17" s="804"/>
      <c r="W17" s="804"/>
      <c r="X17" s="804"/>
      <c r="Y17" s="804"/>
      <c r="Z17" s="804"/>
      <c r="AA17" s="804"/>
      <c r="AB17" s="804"/>
      <c r="AC17" s="804"/>
      <c r="AD17" s="804"/>
      <c r="AE17" s="804"/>
      <c r="AF17" s="804"/>
      <c r="AG17" s="804"/>
      <c r="AH17" s="804"/>
      <c r="AI17" s="804"/>
      <c r="AJ17" s="804"/>
      <c r="AK17" s="804"/>
      <c r="AL17" s="804"/>
      <c r="AM17" s="804"/>
      <c r="AN17" s="804"/>
      <c r="AO17" s="804"/>
      <c r="AP17" s="804"/>
      <c r="AQ17" s="804"/>
      <c r="AR17" s="804"/>
      <c r="AS17" s="804"/>
      <c r="AT17" s="805"/>
      <c r="AU17" s="804"/>
      <c r="AV17" s="804"/>
      <c r="AW17" s="804"/>
      <c r="AX17" s="804"/>
      <c r="AY17" s="804"/>
      <c r="AZ17" s="804"/>
      <c r="BA17" s="804"/>
      <c r="BB17" s="804"/>
      <c r="BC17" s="804"/>
      <c r="BD17" s="804"/>
      <c r="BE17" s="804"/>
      <c r="BF17" s="804"/>
      <c r="BG17" s="804"/>
      <c r="BH17" s="804"/>
      <c r="BI17" s="804"/>
      <c r="BJ17" s="804"/>
      <c r="BK17" s="804"/>
      <c r="BM17" s="813"/>
    </row>
    <row r="18" spans="2:65" ht="9.9499999999999993" customHeight="1">
      <c r="B18" s="790"/>
      <c r="C18" s="790"/>
      <c r="D18" s="790"/>
      <c r="E18" s="791"/>
      <c r="F18" s="791"/>
      <c r="G18" s="791"/>
      <c r="H18" s="792"/>
      <c r="I18" s="812"/>
      <c r="J18" s="794"/>
      <c r="K18" s="795"/>
      <c r="L18" s="795"/>
      <c r="M18" s="795"/>
      <c r="N18" s="795"/>
      <c r="O18" s="795"/>
      <c r="P18" s="795"/>
      <c r="Q18" s="795"/>
      <c r="R18" s="795"/>
      <c r="S18" s="795"/>
      <c r="T18" s="795"/>
      <c r="U18" s="795"/>
      <c r="V18" s="795"/>
      <c r="W18" s="795"/>
      <c r="X18" s="795"/>
      <c r="Y18" s="795"/>
      <c r="Z18" s="795"/>
      <c r="AA18" s="795"/>
      <c r="AB18" s="795"/>
      <c r="AC18" s="795"/>
      <c r="AD18" s="795"/>
      <c r="AE18" s="795"/>
      <c r="AF18" s="795"/>
      <c r="AG18" s="795"/>
      <c r="AH18" s="795"/>
      <c r="AI18" s="796"/>
      <c r="AJ18" s="796"/>
      <c r="AK18" s="796"/>
      <c r="AL18" s="796"/>
      <c r="AM18" s="796"/>
      <c r="AN18" s="796"/>
      <c r="AO18" s="796"/>
      <c r="AP18" s="796"/>
      <c r="AQ18" s="796"/>
      <c r="AR18" s="796"/>
      <c r="AS18" s="796"/>
      <c r="AT18" s="797"/>
      <c r="AU18" s="795"/>
      <c r="AV18" s="795"/>
      <c r="AW18" s="795"/>
      <c r="AX18" s="795"/>
      <c r="AY18" s="795"/>
      <c r="AZ18" s="795"/>
      <c r="BA18" s="795"/>
      <c r="BB18" s="795"/>
      <c r="BC18" s="795"/>
      <c r="BD18" s="795"/>
      <c r="BE18" s="795"/>
      <c r="BF18" s="795"/>
      <c r="BG18" s="795"/>
      <c r="BH18" s="795"/>
      <c r="BI18" s="795"/>
      <c r="BJ18" s="795"/>
      <c r="BK18" s="795"/>
    </row>
    <row r="19" spans="2:65" ht="15">
      <c r="B19" s="798">
        <v>7</v>
      </c>
      <c r="C19" s="798">
        <f>B19*30</f>
        <v>210</v>
      </c>
      <c r="D19" s="798">
        <v>0</v>
      </c>
      <c r="E19" s="799" t="s">
        <v>1355</v>
      </c>
      <c r="F19" s="800">
        <f>G17+D19</f>
        <v>41030</v>
      </c>
      <c r="G19" s="801">
        <f>F19+C19</f>
        <v>41240</v>
      </c>
      <c r="H19" s="802">
        <v>6</v>
      </c>
      <c r="I19" s="803" t="s">
        <v>1626</v>
      </c>
      <c r="K19" s="804"/>
      <c r="L19" s="804"/>
      <c r="M19" s="804"/>
      <c r="N19" s="804"/>
      <c r="O19" s="804"/>
      <c r="P19" s="804"/>
      <c r="Q19" s="804"/>
      <c r="R19" s="804"/>
      <c r="S19" s="804"/>
      <c r="T19" s="804"/>
      <c r="U19" s="804"/>
      <c r="V19" s="804"/>
      <c r="W19" s="804"/>
      <c r="X19" s="804"/>
      <c r="Y19" s="804"/>
      <c r="Z19" s="804"/>
      <c r="AA19" s="804"/>
      <c r="AB19" s="804"/>
      <c r="AC19" s="804"/>
      <c r="AD19" s="804"/>
      <c r="AE19" s="804"/>
      <c r="AF19" s="804"/>
      <c r="AG19" s="804"/>
      <c r="AH19" s="804"/>
      <c r="AI19" s="804"/>
      <c r="AJ19" s="804"/>
      <c r="AK19" s="804"/>
      <c r="AL19" s="804"/>
      <c r="AM19" s="804"/>
      <c r="AN19" s="804"/>
      <c r="AO19" s="804"/>
      <c r="AP19" s="804"/>
      <c r="AQ19" s="804"/>
      <c r="AR19" s="804"/>
      <c r="AS19" s="804"/>
      <c r="AT19" s="805"/>
      <c r="AU19" s="804"/>
      <c r="AV19" s="804"/>
      <c r="AW19" s="804"/>
      <c r="AX19" s="804"/>
      <c r="AY19" s="804"/>
      <c r="AZ19" s="804"/>
      <c r="BA19" s="804"/>
      <c r="BB19" s="804"/>
      <c r="BC19" s="804"/>
      <c r="BD19" s="804"/>
      <c r="BE19" s="804"/>
      <c r="BF19" s="804"/>
      <c r="BG19" s="804"/>
      <c r="BH19" s="804"/>
      <c r="BI19" s="804"/>
      <c r="BJ19" s="804"/>
      <c r="BK19" s="804"/>
    </row>
    <row r="20" spans="2:65" ht="9.9499999999999993" customHeight="1">
      <c r="B20" s="806"/>
      <c r="C20" s="806"/>
      <c r="D20" s="806"/>
      <c r="E20" s="807"/>
      <c r="F20" s="808"/>
      <c r="G20" s="808"/>
      <c r="H20" s="809"/>
      <c r="I20" s="810"/>
      <c r="K20" s="804"/>
      <c r="L20" s="804"/>
      <c r="M20" s="804"/>
      <c r="N20" s="804"/>
      <c r="O20" s="804"/>
      <c r="P20" s="804"/>
      <c r="Q20" s="804"/>
      <c r="R20" s="804"/>
      <c r="S20" s="804"/>
      <c r="T20" s="804"/>
      <c r="U20" s="804"/>
      <c r="V20" s="804"/>
      <c r="W20" s="804"/>
      <c r="X20" s="804"/>
      <c r="Y20" s="804"/>
      <c r="Z20" s="804"/>
      <c r="AA20" s="804"/>
      <c r="AB20" s="804"/>
      <c r="AC20" s="804"/>
      <c r="AD20" s="804"/>
      <c r="AE20" s="804"/>
      <c r="AF20" s="804"/>
      <c r="AG20" s="804"/>
      <c r="AH20" s="804"/>
      <c r="AI20" s="804"/>
      <c r="AJ20" s="804"/>
      <c r="AK20" s="804"/>
      <c r="AL20" s="804"/>
      <c r="AM20" s="804"/>
      <c r="AN20" s="804"/>
      <c r="AO20" s="804"/>
      <c r="AP20" s="804"/>
      <c r="AQ20" s="804"/>
      <c r="AR20" s="804"/>
      <c r="AS20" s="804"/>
      <c r="AT20" s="805"/>
      <c r="AU20" s="804"/>
      <c r="AV20" s="804"/>
      <c r="AW20" s="804"/>
      <c r="AX20" s="804"/>
      <c r="AY20" s="804"/>
      <c r="AZ20" s="804"/>
      <c r="BA20" s="804"/>
      <c r="BB20" s="804"/>
      <c r="BC20" s="804"/>
      <c r="BD20" s="804"/>
      <c r="BE20" s="804"/>
      <c r="BF20" s="804"/>
      <c r="BG20" s="804"/>
      <c r="BH20" s="804"/>
      <c r="BI20" s="804"/>
      <c r="BJ20" s="804"/>
      <c r="BK20" s="804"/>
    </row>
    <row r="21" spans="2:65" ht="15">
      <c r="B21" s="798">
        <v>3</v>
      </c>
      <c r="C21" s="798">
        <f>B21*30</f>
        <v>90</v>
      </c>
      <c r="D21" s="798">
        <v>0</v>
      </c>
      <c r="E21" s="799" t="s">
        <v>1356</v>
      </c>
      <c r="F21" s="800">
        <f>G19+D21</f>
        <v>41240</v>
      </c>
      <c r="G21" s="801">
        <f>F21+C21</f>
        <v>41330</v>
      </c>
      <c r="H21" s="802">
        <v>7</v>
      </c>
      <c r="I21" s="803" t="s">
        <v>53</v>
      </c>
      <c r="K21" s="804"/>
      <c r="L21" s="804"/>
      <c r="M21" s="804"/>
      <c r="N21" s="804"/>
      <c r="O21" s="804"/>
      <c r="P21" s="804"/>
      <c r="Q21" s="804"/>
      <c r="R21" s="804"/>
      <c r="S21" s="804"/>
      <c r="T21" s="804"/>
      <c r="U21" s="804"/>
      <c r="V21" s="804"/>
      <c r="W21" s="804"/>
      <c r="X21" s="804"/>
      <c r="Y21" s="804"/>
      <c r="Z21" s="804"/>
      <c r="AA21" s="804"/>
      <c r="AB21" s="804"/>
      <c r="AC21" s="804"/>
      <c r="AD21" s="804"/>
      <c r="AE21" s="804"/>
      <c r="AF21" s="804"/>
      <c r="AG21" s="804"/>
      <c r="AH21" s="804"/>
      <c r="AI21" s="804"/>
      <c r="AJ21" s="804"/>
      <c r="AK21" s="804"/>
      <c r="AL21" s="804"/>
      <c r="AM21" s="804"/>
      <c r="AN21" s="804"/>
      <c r="AO21" s="804"/>
      <c r="AP21" s="804"/>
      <c r="AQ21" s="804"/>
      <c r="AR21" s="804"/>
      <c r="AS21" s="804"/>
      <c r="AT21" s="805"/>
      <c r="AU21" s="804"/>
      <c r="AV21" s="804"/>
      <c r="AW21" s="804"/>
      <c r="AX21" s="804"/>
      <c r="AY21" s="804"/>
      <c r="AZ21" s="804"/>
      <c r="BA21" s="804"/>
      <c r="BB21" s="804"/>
      <c r="BC21" s="804"/>
      <c r="BD21" s="804"/>
      <c r="BE21" s="804"/>
      <c r="BF21" s="804"/>
      <c r="BG21" s="804"/>
      <c r="BH21" s="804"/>
      <c r="BI21" s="804"/>
      <c r="BJ21" s="804"/>
      <c r="BK21" s="804"/>
    </row>
    <row r="22" spans="2:65" ht="9.9499999999999993" customHeight="1">
      <c r="B22" s="806"/>
      <c r="C22" s="806"/>
      <c r="D22" s="806"/>
      <c r="E22" s="807"/>
      <c r="F22" s="808"/>
      <c r="G22" s="808"/>
      <c r="H22" s="809"/>
      <c r="I22" s="810"/>
      <c r="K22" s="804"/>
      <c r="L22" s="804"/>
      <c r="M22" s="804"/>
      <c r="N22" s="804"/>
      <c r="O22" s="804"/>
      <c r="P22" s="804"/>
      <c r="Q22" s="804"/>
      <c r="R22" s="804"/>
      <c r="S22" s="804"/>
      <c r="T22" s="804"/>
      <c r="U22" s="804"/>
      <c r="V22" s="804"/>
      <c r="W22" s="804"/>
      <c r="X22" s="804"/>
      <c r="Y22" s="804"/>
      <c r="Z22" s="804"/>
      <c r="AA22" s="804"/>
      <c r="AB22" s="804"/>
      <c r="AC22" s="804"/>
      <c r="AD22" s="804"/>
      <c r="AE22" s="804"/>
      <c r="AF22" s="804"/>
      <c r="AG22" s="804"/>
      <c r="AH22" s="804"/>
      <c r="AI22" s="804"/>
      <c r="AJ22" s="804"/>
      <c r="AK22" s="804"/>
      <c r="AL22" s="804"/>
      <c r="AM22" s="804"/>
      <c r="AN22" s="804"/>
      <c r="AO22" s="804"/>
      <c r="AP22" s="804"/>
      <c r="AQ22" s="804"/>
      <c r="AR22" s="804"/>
      <c r="AS22" s="804"/>
      <c r="AT22" s="805"/>
      <c r="AU22" s="804"/>
      <c r="AV22" s="804"/>
      <c r="AW22" s="804"/>
      <c r="AX22" s="804"/>
      <c r="AY22" s="804"/>
      <c r="AZ22" s="804"/>
      <c r="BA22" s="804"/>
      <c r="BB22" s="804"/>
      <c r="BC22" s="804"/>
      <c r="BD22" s="804"/>
      <c r="BE22" s="804"/>
      <c r="BF22" s="804"/>
      <c r="BG22" s="804"/>
      <c r="BH22" s="804"/>
      <c r="BI22" s="804"/>
      <c r="BJ22" s="804"/>
      <c r="BK22" s="804"/>
    </row>
    <row r="23" spans="2:65" ht="15">
      <c r="B23" s="798">
        <v>3</v>
      </c>
      <c r="C23" s="798">
        <f>B23*30</f>
        <v>90</v>
      </c>
      <c r="D23" s="798">
        <v>0</v>
      </c>
      <c r="E23" s="799" t="s">
        <v>1357</v>
      </c>
      <c r="F23" s="800">
        <f>G21+D23</f>
        <v>41330</v>
      </c>
      <c r="G23" s="801">
        <f>F23+C23</f>
        <v>41420</v>
      </c>
      <c r="H23" s="802">
        <v>8</v>
      </c>
      <c r="I23" s="803" t="s">
        <v>54</v>
      </c>
      <c r="K23" s="804"/>
      <c r="L23" s="804"/>
      <c r="M23" s="804"/>
      <c r="N23" s="804"/>
      <c r="O23" s="804"/>
      <c r="P23" s="804"/>
      <c r="Q23" s="804"/>
      <c r="R23" s="804"/>
      <c r="S23" s="804"/>
      <c r="T23" s="804"/>
      <c r="U23" s="804"/>
      <c r="V23" s="804"/>
      <c r="W23" s="804"/>
      <c r="X23" s="804"/>
      <c r="Y23" s="804"/>
      <c r="Z23" s="804"/>
      <c r="AA23" s="804"/>
      <c r="AB23" s="804"/>
      <c r="AC23" s="804"/>
      <c r="AD23" s="804"/>
      <c r="AE23" s="804"/>
      <c r="AF23" s="804"/>
      <c r="AG23" s="804"/>
      <c r="AH23" s="804"/>
      <c r="AI23" s="804"/>
      <c r="AJ23" s="804"/>
      <c r="AK23" s="804"/>
      <c r="AL23" s="804"/>
      <c r="AM23" s="804"/>
      <c r="AN23" s="804"/>
      <c r="AO23" s="804"/>
      <c r="AP23" s="804"/>
      <c r="AQ23" s="804"/>
      <c r="AR23" s="804"/>
      <c r="AS23" s="804"/>
      <c r="AT23" s="805"/>
      <c r="AU23" s="804"/>
      <c r="AV23" s="804"/>
      <c r="AW23" s="804"/>
      <c r="AX23" s="804"/>
      <c r="AY23" s="804"/>
      <c r="AZ23" s="804"/>
      <c r="BA23" s="804"/>
      <c r="BB23" s="804"/>
      <c r="BC23" s="804"/>
      <c r="BD23" s="804"/>
      <c r="BE23" s="804"/>
      <c r="BF23" s="804"/>
      <c r="BG23" s="804"/>
      <c r="BH23" s="804"/>
      <c r="BI23" s="804"/>
      <c r="BJ23" s="804"/>
      <c r="BK23" s="804"/>
    </row>
    <row r="24" spans="2:65" ht="9.9499999999999993" customHeight="1">
      <c r="B24" s="806"/>
      <c r="C24" s="806"/>
      <c r="D24" s="806"/>
      <c r="E24" s="811"/>
      <c r="F24" s="808"/>
      <c r="G24" s="808"/>
      <c r="H24" s="809"/>
      <c r="I24" s="812"/>
      <c r="J24" s="786"/>
      <c r="K24" s="804"/>
      <c r="L24" s="804"/>
      <c r="M24" s="804"/>
      <c r="N24" s="804"/>
      <c r="O24" s="804"/>
      <c r="P24" s="804"/>
      <c r="Q24" s="804"/>
      <c r="R24" s="804"/>
      <c r="S24" s="804"/>
      <c r="T24" s="804"/>
      <c r="U24" s="804"/>
      <c r="V24" s="804"/>
      <c r="W24" s="804"/>
      <c r="X24" s="804"/>
      <c r="Y24" s="804"/>
      <c r="Z24" s="804"/>
      <c r="AA24" s="804"/>
      <c r="AB24" s="804"/>
      <c r="AC24" s="804"/>
      <c r="AD24" s="804"/>
      <c r="AE24" s="804"/>
      <c r="AF24" s="804"/>
      <c r="AG24" s="804"/>
      <c r="AH24" s="804"/>
      <c r="AI24" s="804"/>
      <c r="AJ24" s="804"/>
      <c r="AK24" s="804"/>
      <c r="AL24" s="804"/>
      <c r="AM24" s="804"/>
      <c r="AN24" s="804"/>
      <c r="AO24" s="804"/>
      <c r="AP24" s="804"/>
      <c r="AQ24" s="804"/>
      <c r="AR24" s="804"/>
      <c r="AS24" s="804"/>
      <c r="AT24" s="805"/>
      <c r="AU24" s="804"/>
      <c r="AV24" s="804"/>
      <c r="AW24" s="804"/>
      <c r="AX24" s="804"/>
      <c r="AY24" s="804"/>
      <c r="AZ24" s="804"/>
      <c r="BA24" s="804"/>
      <c r="BB24" s="804"/>
      <c r="BC24" s="804"/>
      <c r="BD24" s="804"/>
      <c r="BE24" s="804"/>
      <c r="BF24" s="804"/>
      <c r="BG24" s="804"/>
      <c r="BH24" s="804"/>
      <c r="BI24" s="804"/>
      <c r="BJ24" s="804"/>
      <c r="BK24" s="804"/>
    </row>
    <row r="25" spans="2:65" ht="15">
      <c r="B25" s="798">
        <v>1</v>
      </c>
      <c r="C25" s="798">
        <f>B25*30</f>
        <v>30</v>
      </c>
      <c r="D25" s="798">
        <v>0</v>
      </c>
      <c r="E25" s="799" t="s">
        <v>1358</v>
      </c>
      <c r="F25" s="800">
        <f>G23+D25</f>
        <v>41420</v>
      </c>
      <c r="G25" s="801">
        <f>F25+C25</f>
        <v>41450</v>
      </c>
      <c r="H25" s="802">
        <v>9</v>
      </c>
      <c r="I25" s="803" t="s">
        <v>1627</v>
      </c>
      <c r="K25" s="804"/>
      <c r="L25" s="804"/>
      <c r="M25" s="804"/>
      <c r="N25" s="804"/>
      <c r="O25" s="804"/>
      <c r="P25" s="804"/>
      <c r="Q25" s="804"/>
      <c r="R25" s="804"/>
      <c r="S25" s="804"/>
      <c r="T25" s="804"/>
      <c r="U25" s="804"/>
      <c r="V25" s="804"/>
      <c r="W25" s="804"/>
      <c r="X25" s="804"/>
      <c r="Y25" s="804"/>
      <c r="Z25" s="804"/>
      <c r="AA25" s="804"/>
      <c r="AB25" s="804"/>
      <c r="AC25" s="804"/>
      <c r="AD25" s="804"/>
      <c r="AE25" s="804"/>
      <c r="AF25" s="804"/>
      <c r="AG25" s="804"/>
      <c r="AH25" s="804"/>
      <c r="AI25" s="804"/>
      <c r="AJ25" s="804"/>
      <c r="AK25" s="804"/>
      <c r="AL25" s="804"/>
      <c r="AM25" s="804"/>
      <c r="AN25" s="804"/>
      <c r="AO25" s="804"/>
      <c r="AP25" s="804"/>
      <c r="AQ25" s="804"/>
      <c r="AR25" s="804"/>
      <c r="AS25" s="804"/>
      <c r="AT25" s="805"/>
      <c r="AU25" s="804"/>
      <c r="AV25" s="804"/>
      <c r="AW25" s="804"/>
      <c r="AX25" s="804"/>
      <c r="AY25" s="804"/>
      <c r="AZ25" s="804"/>
      <c r="BA25" s="804"/>
      <c r="BB25" s="804"/>
      <c r="BC25" s="804"/>
      <c r="BD25" s="804"/>
      <c r="BE25" s="804"/>
      <c r="BF25" s="804"/>
      <c r="BG25" s="804"/>
      <c r="BH25" s="804"/>
      <c r="BI25" s="804"/>
      <c r="BJ25" s="804"/>
      <c r="BK25" s="804"/>
    </row>
    <row r="26" spans="2:65" ht="9.9499999999999993" customHeight="1">
      <c r="B26" s="806"/>
      <c r="C26" s="806"/>
      <c r="D26" s="806"/>
      <c r="E26" s="811"/>
      <c r="F26" s="808"/>
      <c r="G26" s="808"/>
      <c r="H26" s="809"/>
      <c r="I26" s="812"/>
      <c r="K26" s="804"/>
      <c r="L26" s="804"/>
      <c r="M26" s="804"/>
      <c r="N26" s="804"/>
      <c r="O26" s="804"/>
      <c r="P26" s="804"/>
      <c r="Q26" s="804"/>
      <c r="R26" s="804"/>
      <c r="S26" s="804"/>
      <c r="T26" s="804"/>
      <c r="U26" s="804"/>
      <c r="V26" s="804"/>
      <c r="W26" s="804"/>
      <c r="X26" s="804"/>
      <c r="Y26" s="804"/>
      <c r="Z26" s="804"/>
      <c r="AA26" s="804"/>
      <c r="AB26" s="804"/>
      <c r="AC26" s="804"/>
      <c r="AD26" s="804"/>
      <c r="AE26" s="804"/>
      <c r="AF26" s="804"/>
      <c r="AG26" s="804"/>
      <c r="AH26" s="804"/>
      <c r="AI26" s="804"/>
      <c r="AJ26" s="804"/>
      <c r="AK26" s="804"/>
      <c r="AL26" s="804"/>
      <c r="AM26" s="804"/>
      <c r="AN26" s="804"/>
      <c r="AO26" s="804"/>
      <c r="AP26" s="804"/>
      <c r="AQ26" s="804"/>
      <c r="AR26" s="804"/>
      <c r="AS26" s="804"/>
      <c r="AT26" s="805"/>
      <c r="AU26" s="804"/>
      <c r="AV26" s="804"/>
      <c r="AW26" s="804"/>
      <c r="AX26" s="804"/>
      <c r="AY26" s="804"/>
      <c r="AZ26" s="804"/>
      <c r="BA26" s="804"/>
      <c r="BB26" s="804"/>
      <c r="BC26" s="804"/>
      <c r="BD26" s="804"/>
      <c r="BE26" s="804"/>
      <c r="BF26" s="804"/>
      <c r="BG26" s="804"/>
      <c r="BH26" s="804"/>
      <c r="BI26" s="804"/>
      <c r="BJ26" s="804"/>
      <c r="BK26" s="804"/>
    </row>
    <row r="27" spans="2:65" ht="15.75" thickBot="1">
      <c r="B27" s="798">
        <v>2</v>
      </c>
      <c r="C27" s="798">
        <f>B27*30</f>
        <v>60</v>
      </c>
      <c r="D27" s="798">
        <v>2</v>
      </c>
      <c r="E27" s="799" t="s">
        <v>1359</v>
      </c>
      <c r="F27" s="800">
        <f>G25+D27</f>
        <v>41452</v>
      </c>
      <c r="G27" s="801">
        <f>F27+C27</f>
        <v>41512</v>
      </c>
      <c r="H27" s="802">
        <v>10</v>
      </c>
      <c r="I27" s="803" t="s">
        <v>1628</v>
      </c>
      <c r="J27" s="804"/>
      <c r="K27" s="814"/>
      <c r="L27" s="814"/>
      <c r="M27" s="814"/>
      <c r="N27" s="814"/>
      <c r="O27" s="814"/>
      <c r="P27" s="814"/>
      <c r="Q27" s="814"/>
      <c r="R27" s="814"/>
      <c r="S27" s="814"/>
      <c r="T27" s="814"/>
      <c r="U27" s="814"/>
      <c r="V27" s="814"/>
      <c r="W27" s="814"/>
      <c r="X27" s="814"/>
      <c r="Y27" s="814"/>
      <c r="Z27" s="814"/>
      <c r="AA27" s="814"/>
      <c r="AB27" s="814"/>
      <c r="AC27" s="814"/>
      <c r="AD27" s="814"/>
      <c r="AE27" s="814"/>
      <c r="AF27" s="814"/>
      <c r="AG27" s="814"/>
      <c r="AH27" s="814"/>
      <c r="AI27" s="814"/>
      <c r="AJ27" s="814"/>
      <c r="AK27" s="814"/>
      <c r="AL27" s="814"/>
      <c r="AM27" s="814"/>
      <c r="AN27" s="814"/>
      <c r="AO27" s="814"/>
      <c r="AP27" s="814"/>
      <c r="AQ27" s="814"/>
      <c r="AR27" s="814"/>
      <c r="AS27" s="814"/>
      <c r="AT27" s="815"/>
      <c r="AU27" s="804"/>
      <c r="AV27" s="804"/>
      <c r="AW27" s="804"/>
      <c r="AX27" s="804"/>
      <c r="AY27" s="804"/>
      <c r="AZ27" s="804"/>
      <c r="BA27" s="804"/>
      <c r="BB27" s="804"/>
      <c r="BC27" s="804"/>
      <c r="BD27" s="804"/>
      <c r="BE27" s="804"/>
      <c r="BF27" s="804"/>
      <c r="BG27" s="804"/>
      <c r="BH27" s="804"/>
      <c r="BI27" s="804"/>
      <c r="BJ27" s="804"/>
      <c r="BK27" s="804"/>
    </row>
    <row r="28" spans="2:65">
      <c r="F28" s="816"/>
      <c r="G28" s="816"/>
    </row>
    <row r="29" spans="2:65">
      <c r="F29" s="816"/>
      <c r="G29" s="816"/>
    </row>
    <row r="30" spans="2:65">
      <c r="F30" s="816"/>
      <c r="G30" s="816"/>
    </row>
    <row r="31" spans="2:65">
      <c r="F31" s="816"/>
      <c r="G31" s="816"/>
    </row>
    <row r="32" spans="2:65">
      <c r="F32" s="816"/>
      <c r="G32" s="816"/>
    </row>
    <row r="33" spans="6:7">
      <c r="F33" s="816"/>
      <c r="G33" s="816"/>
    </row>
    <row r="34" spans="6:7">
      <c r="F34" s="816"/>
      <c r="G34" s="816"/>
    </row>
  </sheetData>
  <mergeCells count="11">
    <mergeCell ref="AU5:BF5"/>
    <mergeCell ref="BG5:BK5"/>
    <mergeCell ref="B5:G5"/>
    <mergeCell ref="K5:V5"/>
    <mergeCell ref="B2:E2"/>
    <mergeCell ref="F2:G2"/>
    <mergeCell ref="H2:AT2"/>
    <mergeCell ref="B3:E3"/>
    <mergeCell ref="F3:G3"/>
    <mergeCell ref="W5:AH5"/>
    <mergeCell ref="AI5:AT5"/>
  </mergeCells>
  <phoneticPr fontId="39" type="noConversion"/>
  <conditionalFormatting sqref="K9:BK17 K19:BK27">
    <cfRule type="expression" dxfId="1" priority="1" stopIfTrue="1">
      <formula>IF(AND(K$6&gt;=$F9,K$6&lt;=$G9),TRUE,FALSE)</formula>
    </cfRule>
    <cfRule type="expression" dxfId="0" priority="2" stopIfTrue="1">
      <formula>IF(AND($F9&gt;0,$G9&gt;0),TRUE,FALSE)</formula>
    </cfRule>
  </conditionalFormatting>
  <hyperlinks>
    <hyperlink ref="A1" location="'فهرس الدراسة للاوراق'!A1" display="'فهرس الدراسة للاوراق'!A1"/>
  </hyperlinks>
  <printOptions horizontalCentered="1" verticalCentered="1"/>
  <pageMargins left="0.55118110236220474" right="0.15748031496062992" top="0.39370078740157483" bottom="0.59055118110236227" header="0.51181102362204722" footer="0.51181102362204722"/>
  <pageSetup paperSize="9" scale="99" orientation="landscape" r:id="rId1"/>
  <headerFooter alignWithMargins="0"/>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7">
    <tabColor theme="3" tint="-0.499984740745262"/>
  </sheetPr>
  <dimension ref="A1:AI9"/>
  <sheetViews>
    <sheetView showGridLines="0" rightToLeft="1" view="pageBreakPreview" topLeftCell="B1" zoomScaleNormal="80" zoomScaleSheetLayoutView="100" workbookViewId="0">
      <selection activeCell="J14" sqref="J14"/>
    </sheetView>
  </sheetViews>
  <sheetFormatPr defaultRowHeight="24.75"/>
  <cols>
    <col min="1" max="1" width="9" style="640"/>
    <col min="2" max="2" width="3.75" style="640" customWidth="1"/>
    <col min="3" max="3" width="8" style="640" customWidth="1"/>
    <col min="4" max="4" width="39.25" style="640" customWidth="1"/>
    <col min="5" max="5" width="24.5" style="640" customWidth="1"/>
    <col min="6" max="6" width="4.75" style="640" customWidth="1"/>
    <col min="7" max="7" width="19.625" customWidth="1"/>
    <col min="8" max="8" width="24.5" customWidth="1"/>
    <col min="9" max="9" width="9.625" customWidth="1"/>
    <col min="10" max="10" width="9.25" customWidth="1"/>
    <col min="18" max="35" width="9" style="633"/>
    <col min="36" max="16384" width="9" style="640"/>
  </cols>
  <sheetData>
    <row r="1" spans="1:17" s="731" customFormat="1" ht="27.75">
      <c r="A1" s="834" t="s">
        <v>1238</v>
      </c>
      <c r="G1" s="734"/>
      <c r="H1" s="734"/>
      <c r="I1" s="734"/>
      <c r="J1" s="734"/>
      <c r="K1" s="734"/>
      <c r="L1" s="734"/>
      <c r="M1" s="734"/>
      <c r="N1" s="734"/>
      <c r="O1" s="734"/>
      <c r="P1" s="734"/>
      <c r="Q1" s="734"/>
    </row>
    <row r="2" spans="1:17" ht="28.5" customHeight="1">
      <c r="C2" s="906" t="s">
        <v>1440</v>
      </c>
      <c r="D2" s="906" t="s">
        <v>792</v>
      </c>
      <c r="E2" s="906" t="s">
        <v>1045</v>
      </c>
    </row>
    <row r="3" spans="1:17" ht="24.75" customHeight="1">
      <c r="C3" s="341">
        <f>ROW()-2</f>
        <v>1</v>
      </c>
      <c r="D3" s="8" t="s">
        <v>793</v>
      </c>
      <c r="E3" s="341">
        <v>0</v>
      </c>
    </row>
    <row r="4" spans="1:17" ht="24.75" customHeight="1">
      <c r="C4" s="341">
        <f>ROW()-2</f>
        <v>2</v>
      </c>
      <c r="D4" s="8"/>
      <c r="E4" s="341"/>
    </row>
    <row r="5" spans="1:17">
      <c r="C5" s="341">
        <f>ROW()-2</f>
        <v>3</v>
      </c>
      <c r="D5" s="8" t="s">
        <v>794</v>
      </c>
      <c r="E5" s="341">
        <v>0</v>
      </c>
    </row>
    <row r="6" spans="1:17" ht="24" customHeight="1">
      <c r="C6" s="341">
        <f>ROW()-2</f>
        <v>4</v>
      </c>
      <c r="D6" s="8" t="s">
        <v>795</v>
      </c>
      <c r="E6" s="341">
        <v>0</v>
      </c>
    </row>
    <row r="7" spans="1:17">
      <c r="C7" s="1730" t="s">
        <v>796</v>
      </c>
      <c r="D7" s="1732"/>
      <c r="E7" s="655">
        <f>(SUM(E3:E6))</f>
        <v>0</v>
      </c>
    </row>
    <row r="8" spans="1:17">
      <c r="A8" s="633"/>
      <c r="B8" s="633"/>
      <c r="C8" s="633"/>
      <c r="D8" s="633"/>
      <c r="E8" s="633"/>
      <c r="F8" s="633"/>
    </row>
    <row r="9" spans="1:17" ht="39.75" customHeight="1">
      <c r="A9" s="633"/>
      <c r="B9" s="633"/>
      <c r="C9" s="633"/>
      <c r="D9" s="633"/>
      <c r="E9" s="633"/>
      <c r="F9" s="633"/>
    </row>
  </sheetData>
  <mergeCells count="1">
    <mergeCell ref="C7:D7"/>
  </mergeCells>
  <phoneticPr fontId="0" type="noConversion"/>
  <hyperlinks>
    <hyperlink ref="A1" location="'فهرس الدراسة للاوراق'!A1" display="'فهرس الدراسة للاوراق'!A1"/>
  </hyperlinks>
  <printOptions horizontalCentered="1"/>
  <pageMargins left="0.5" right="0" top="1.6811023620000001" bottom="0.196850393700787" header="1" footer="0.196850393700787"/>
  <pageSetup paperSize="9" scale="95" orientation="portrait" r:id="rId1"/>
  <headerFooter alignWithMargins="0">
    <oddFooter>&amp;L&amp;12&amp;D&amp;C&amp;12&amp;A&amp;R&amp;12&amp;F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8">
    <tabColor theme="3" tint="-0.499984740745262"/>
  </sheetPr>
  <dimension ref="A1:G13"/>
  <sheetViews>
    <sheetView showGridLines="0" rightToLeft="1" view="pageBreakPreview" zoomScaleNormal="80" zoomScaleSheetLayoutView="100" workbookViewId="0">
      <selection activeCell="J14" sqref="J14"/>
    </sheetView>
  </sheetViews>
  <sheetFormatPr defaultColWidth="10.5" defaultRowHeight="24.75"/>
  <cols>
    <col min="1" max="1" width="9.75" style="340" customWidth="1"/>
    <col min="2" max="2" width="22.625" style="340" customWidth="1"/>
    <col min="3" max="3" width="11.75" style="340" customWidth="1"/>
    <col min="4" max="4" width="20.625" style="340" customWidth="1"/>
    <col min="5" max="5" width="21.5" style="340" customWidth="1"/>
    <col min="6" max="6" width="5.125" style="340" customWidth="1"/>
    <col min="7" max="16384" width="10.5" style="340"/>
  </cols>
  <sheetData>
    <row r="1" spans="1:7" s="730" customFormat="1" ht="27.75">
      <c r="A1" s="835" t="s">
        <v>1238</v>
      </c>
    </row>
    <row r="2" spans="1:7" ht="26.25" customHeight="1">
      <c r="A2" s="1734" t="s">
        <v>1584</v>
      </c>
      <c r="B2" s="1734"/>
      <c r="C2" s="1734"/>
      <c r="D2" s="1734"/>
      <c r="E2" s="1734"/>
    </row>
    <row r="3" spans="1:7">
      <c r="A3" s="906"/>
      <c r="B3" s="906" t="s">
        <v>1326</v>
      </c>
      <c r="C3" s="906">
        <v>0</v>
      </c>
      <c r="D3" s="906">
        <v>1575000</v>
      </c>
      <c r="E3" s="906">
        <v>0</v>
      </c>
    </row>
    <row r="4" spans="1:7">
      <c r="A4" s="340">
        <f t="shared" ref="A4:A9" si="0">ROW()-ROW($B$3)</f>
        <v>1</v>
      </c>
      <c r="B4" s="25" t="s">
        <v>1906</v>
      </c>
      <c r="C4" s="26">
        <v>0</v>
      </c>
      <c r="D4" s="24">
        <v>1575000</v>
      </c>
      <c r="E4" s="341">
        <f>C4*D4</f>
        <v>0</v>
      </c>
    </row>
    <row r="5" spans="1:7">
      <c r="A5" s="340">
        <f t="shared" si="0"/>
        <v>2</v>
      </c>
      <c r="B5" s="25" t="s">
        <v>529</v>
      </c>
      <c r="C5" s="26">
        <v>0</v>
      </c>
      <c r="D5" s="24">
        <v>1575000</v>
      </c>
      <c r="E5" s="341">
        <f>C5*D5</f>
        <v>0</v>
      </c>
    </row>
    <row r="6" spans="1:7">
      <c r="A6" s="340">
        <f t="shared" si="0"/>
        <v>3</v>
      </c>
      <c r="B6" s="25" t="s">
        <v>523</v>
      </c>
      <c r="C6" s="26">
        <v>0</v>
      </c>
      <c r="D6" s="24">
        <v>500000</v>
      </c>
      <c r="E6" s="341">
        <f>C6*D6</f>
        <v>0</v>
      </c>
    </row>
    <row r="7" spans="1:7">
      <c r="A7" s="340">
        <f t="shared" si="0"/>
        <v>4</v>
      </c>
      <c r="B7" s="25" t="s">
        <v>530</v>
      </c>
      <c r="C7" s="635">
        <v>0</v>
      </c>
      <c r="D7" s="24">
        <v>572480000</v>
      </c>
      <c r="E7" s="341">
        <f>D7*C7</f>
        <v>0</v>
      </c>
    </row>
    <row r="8" spans="1:7">
      <c r="A8" s="340">
        <f t="shared" si="0"/>
        <v>5</v>
      </c>
      <c r="B8" s="25" t="s">
        <v>531</v>
      </c>
      <c r="C8" s="26">
        <v>0</v>
      </c>
      <c r="D8" s="24">
        <v>13</v>
      </c>
      <c r="E8" s="341">
        <v>0</v>
      </c>
      <c r="F8" s="638"/>
    </row>
    <row r="9" spans="1:7">
      <c r="A9" s="340">
        <f t="shared" si="0"/>
        <v>6</v>
      </c>
      <c r="B9" s="25" t="s">
        <v>1324</v>
      </c>
      <c r="C9" s="26">
        <v>0</v>
      </c>
      <c r="D9" s="24">
        <v>1575000</v>
      </c>
      <c r="E9" s="341">
        <f>C9*D9</f>
        <v>0</v>
      </c>
      <c r="F9" s="638"/>
    </row>
    <row r="10" spans="1:7">
      <c r="B10" s="1771" t="s">
        <v>532</v>
      </c>
      <c r="C10" s="1772"/>
      <c r="D10" s="1773"/>
      <c r="E10" s="637">
        <f>(SUM(E3:E9))</f>
        <v>0</v>
      </c>
      <c r="F10" s="638"/>
      <c r="G10" s="340">
        <v>1000</v>
      </c>
    </row>
    <row r="12" spans="1:7" ht="12.75" customHeight="1"/>
    <row r="13" spans="1:7">
      <c r="B13" s="340" t="s">
        <v>533</v>
      </c>
      <c r="E13" s="639">
        <f>E4+E5+E6+E8</f>
        <v>0</v>
      </c>
    </row>
  </sheetData>
  <mergeCells count="3">
    <mergeCell ref="B10:D10"/>
    <mergeCell ref="A2:C2"/>
    <mergeCell ref="D2:E2"/>
  </mergeCells>
  <phoneticPr fontId="4" type="noConversion"/>
  <hyperlinks>
    <hyperlink ref="A1" location="'فهرس الدراسة للاوراق'!A1" display="'فهرس الدراسة للاوراق'!A1"/>
  </hyperlinks>
  <printOptions horizontalCentered="1"/>
  <pageMargins left="0.5" right="0" top="1.6811023620000001" bottom="0.196850393700787" header="1" footer="0.196850393700787"/>
  <pageSetup paperSize="9" scale="95" orientation="portrait" r:id="rId1"/>
  <headerFooter alignWithMargins="0">
    <oddFooter>&amp;L&amp;12&amp;D&amp;C&amp;12&amp;A&amp;R&amp;12&amp;F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68"/>
  <dimension ref="A1:BO170"/>
  <sheetViews>
    <sheetView rightToLeft="1" view="pageBreakPreview" zoomScale="75" zoomScaleNormal="50" workbookViewId="0">
      <selection activeCell="J14" sqref="J14"/>
    </sheetView>
  </sheetViews>
  <sheetFormatPr defaultColWidth="8.75" defaultRowHeight="27"/>
  <cols>
    <col min="1" max="1" width="7.375" style="926" customWidth="1"/>
    <col min="2" max="2" width="8.75" style="926" customWidth="1"/>
    <col min="3" max="3" width="11.625" style="926" customWidth="1"/>
    <col min="4" max="4" width="8.75" style="926" customWidth="1"/>
    <col min="5" max="5" width="12" style="926" customWidth="1"/>
    <col min="6" max="6" width="11.5" style="926" customWidth="1"/>
    <col min="7" max="7" width="13.25" style="926" customWidth="1"/>
    <col min="8" max="8" width="12.75" style="926" customWidth="1"/>
    <col min="9" max="9" width="9" style="926" customWidth="1"/>
    <col min="10" max="10" width="3" style="926" customWidth="1"/>
    <col min="11" max="11" width="12.5" style="926" customWidth="1"/>
    <col min="12" max="12" width="9.5" style="926" customWidth="1"/>
    <col min="13" max="13" width="8.625" style="926" customWidth="1"/>
    <col min="14" max="14" width="8.5" style="926" customWidth="1"/>
    <col min="15" max="15" width="8" style="926" customWidth="1"/>
    <col min="16" max="17" width="9.5" style="926" customWidth="1"/>
    <col min="18" max="18" width="8.75" style="927" customWidth="1"/>
    <col min="19" max="19" width="8.75" style="926" customWidth="1"/>
    <col min="20" max="20" width="7.625" style="926" customWidth="1"/>
    <col min="21" max="21" width="10.625" style="926" customWidth="1"/>
    <col min="22" max="22" width="13.125" style="926" customWidth="1"/>
    <col min="23" max="23" width="12" style="926" customWidth="1"/>
    <col min="24" max="26" width="8.75" style="926" customWidth="1"/>
    <col min="27" max="27" width="9.25" style="926" customWidth="1"/>
    <col min="28" max="28" width="6.25" style="926" customWidth="1"/>
    <col min="29" max="29" width="31.125" style="926" customWidth="1"/>
    <col min="30" max="30" width="12.25" style="926" customWidth="1"/>
    <col min="31" max="31" width="3.25" style="926" customWidth="1"/>
    <col min="32" max="32" width="10.375" style="926" customWidth="1"/>
    <col min="33" max="33" width="19.5" style="926" customWidth="1"/>
    <col min="34" max="34" width="10.375" style="926" customWidth="1"/>
    <col min="35" max="36" width="8.75" style="926" customWidth="1"/>
    <col min="37" max="37" width="9.75" style="926" customWidth="1"/>
    <col min="38" max="38" width="21.625" style="926" customWidth="1"/>
    <col min="39" max="39" width="25.625" style="926" customWidth="1"/>
    <col min="40" max="40" width="53.875" style="926" customWidth="1"/>
    <col min="41" max="41" width="19.5" style="926" customWidth="1"/>
    <col min="42" max="42" width="28.5" style="926" customWidth="1"/>
    <col min="43" max="43" width="11.25" style="926" customWidth="1"/>
    <col min="44" max="44" width="14.75" style="926" customWidth="1"/>
    <col min="45" max="45" width="12" style="926" customWidth="1"/>
    <col min="46" max="46" width="18.375" style="926" customWidth="1"/>
    <col min="47" max="47" width="7.625" style="926" customWidth="1"/>
    <col min="48" max="48" width="27.125" style="926" customWidth="1"/>
    <col min="49" max="49" width="24.125" style="926" customWidth="1"/>
    <col min="50" max="50" width="18.5" style="926" customWidth="1"/>
    <col min="51" max="51" width="46" style="926" customWidth="1"/>
    <col min="52" max="52" width="25.25" style="926" customWidth="1"/>
    <col min="53" max="53" width="7.75" style="926" customWidth="1"/>
    <col min="54" max="54" width="11.875" style="926" customWidth="1"/>
    <col min="55" max="55" width="15" style="926" customWidth="1"/>
    <col min="56" max="56" width="18.75" style="926" customWidth="1"/>
    <col min="57" max="57" width="22.75" style="926" customWidth="1"/>
    <col min="58" max="58" width="19.625" style="926" customWidth="1"/>
    <col min="59" max="256" width="8.75" style="926"/>
    <col min="257" max="257" width="7.375" style="926" customWidth="1"/>
    <col min="258" max="258" width="8.75" style="926" customWidth="1"/>
    <col min="259" max="259" width="11.625" style="926" customWidth="1"/>
    <col min="260" max="260" width="8.75" style="926" customWidth="1"/>
    <col min="261" max="261" width="12" style="926" customWidth="1"/>
    <col min="262" max="262" width="11.5" style="926" customWidth="1"/>
    <col min="263" max="263" width="13.25" style="926" customWidth="1"/>
    <col min="264" max="264" width="12.75" style="926" customWidth="1"/>
    <col min="265" max="265" width="9" style="926" customWidth="1"/>
    <col min="266" max="266" width="3" style="926" customWidth="1"/>
    <col min="267" max="267" width="12.5" style="926" customWidth="1"/>
    <col min="268" max="268" width="9.5" style="926" customWidth="1"/>
    <col min="269" max="269" width="8.625" style="926" customWidth="1"/>
    <col min="270" max="270" width="8.5" style="926" customWidth="1"/>
    <col min="271" max="271" width="8" style="926" customWidth="1"/>
    <col min="272" max="273" width="9.5" style="926" customWidth="1"/>
    <col min="274" max="275" width="8.75" style="926" customWidth="1"/>
    <col min="276" max="276" width="7.625" style="926" customWidth="1"/>
    <col min="277" max="277" width="10.625" style="926" customWidth="1"/>
    <col min="278" max="278" width="13.125" style="926" customWidth="1"/>
    <col min="279" max="279" width="12" style="926" customWidth="1"/>
    <col min="280" max="282" width="8.75" style="926" customWidth="1"/>
    <col min="283" max="283" width="9.25" style="926" customWidth="1"/>
    <col min="284" max="284" width="6.25" style="926" customWidth="1"/>
    <col min="285" max="285" width="31.125" style="926" customWidth="1"/>
    <col min="286" max="286" width="12.25" style="926" customWidth="1"/>
    <col min="287" max="287" width="3.25" style="926" customWidth="1"/>
    <col min="288" max="288" width="10.375" style="926" customWidth="1"/>
    <col min="289" max="289" width="19.5" style="926" customWidth="1"/>
    <col min="290" max="290" width="10.375" style="926" customWidth="1"/>
    <col min="291" max="292" width="8.75" style="926" customWidth="1"/>
    <col min="293" max="293" width="9.75" style="926" customWidth="1"/>
    <col min="294" max="294" width="21.625" style="926" customWidth="1"/>
    <col min="295" max="295" width="25.625" style="926" customWidth="1"/>
    <col min="296" max="296" width="53.875" style="926" customWidth="1"/>
    <col min="297" max="297" width="19.5" style="926" customWidth="1"/>
    <col min="298" max="298" width="28.5" style="926" customWidth="1"/>
    <col min="299" max="299" width="11.25" style="926" customWidth="1"/>
    <col min="300" max="300" width="14.75" style="926" customWidth="1"/>
    <col min="301" max="301" width="12" style="926" customWidth="1"/>
    <col min="302" max="302" width="18.375" style="926" customWidth="1"/>
    <col min="303" max="303" width="7.625" style="926" customWidth="1"/>
    <col min="304" max="304" width="27.125" style="926" customWidth="1"/>
    <col min="305" max="305" width="24.125" style="926" customWidth="1"/>
    <col min="306" max="306" width="18.5" style="926" customWidth="1"/>
    <col min="307" max="307" width="46" style="926" customWidth="1"/>
    <col min="308" max="308" width="25.25" style="926" customWidth="1"/>
    <col min="309" max="309" width="7.75" style="926" customWidth="1"/>
    <col min="310" max="310" width="11.875" style="926" customWidth="1"/>
    <col min="311" max="311" width="15" style="926" customWidth="1"/>
    <col min="312" max="312" width="18.75" style="926" customWidth="1"/>
    <col min="313" max="313" width="22.75" style="926" customWidth="1"/>
    <col min="314" max="314" width="19.625" style="926" customWidth="1"/>
    <col min="315" max="512" width="8.75" style="926"/>
    <col min="513" max="513" width="7.375" style="926" customWidth="1"/>
    <col min="514" max="514" width="8.75" style="926" customWidth="1"/>
    <col min="515" max="515" width="11.625" style="926" customWidth="1"/>
    <col min="516" max="516" width="8.75" style="926" customWidth="1"/>
    <col min="517" max="517" width="12" style="926" customWidth="1"/>
    <col min="518" max="518" width="11.5" style="926" customWidth="1"/>
    <col min="519" max="519" width="13.25" style="926" customWidth="1"/>
    <col min="520" max="520" width="12.75" style="926" customWidth="1"/>
    <col min="521" max="521" width="9" style="926" customWidth="1"/>
    <col min="522" max="522" width="3" style="926" customWidth="1"/>
    <col min="523" max="523" width="12.5" style="926" customWidth="1"/>
    <col min="524" max="524" width="9.5" style="926" customWidth="1"/>
    <col min="525" max="525" width="8.625" style="926" customWidth="1"/>
    <col min="526" max="526" width="8.5" style="926" customWidth="1"/>
    <col min="527" max="527" width="8" style="926" customWidth="1"/>
    <col min="528" max="529" width="9.5" style="926" customWidth="1"/>
    <col min="530" max="531" width="8.75" style="926" customWidth="1"/>
    <col min="532" max="532" width="7.625" style="926" customWidth="1"/>
    <col min="533" max="533" width="10.625" style="926" customWidth="1"/>
    <col min="534" max="534" width="13.125" style="926" customWidth="1"/>
    <col min="535" max="535" width="12" style="926" customWidth="1"/>
    <col min="536" max="538" width="8.75" style="926" customWidth="1"/>
    <col min="539" max="539" width="9.25" style="926" customWidth="1"/>
    <col min="540" max="540" width="6.25" style="926" customWidth="1"/>
    <col min="541" max="541" width="31.125" style="926" customWidth="1"/>
    <col min="542" max="542" width="12.25" style="926" customWidth="1"/>
    <col min="543" max="543" width="3.25" style="926" customWidth="1"/>
    <col min="544" max="544" width="10.375" style="926" customWidth="1"/>
    <col min="545" max="545" width="19.5" style="926" customWidth="1"/>
    <col min="546" max="546" width="10.375" style="926" customWidth="1"/>
    <col min="547" max="548" width="8.75" style="926" customWidth="1"/>
    <col min="549" max="549" width="9.75" style="926" customWidth="1"/>
    <col min="550" max="550" width="21.625" style="926" customWidth="1"/>
    <col min="551" max="551" width="25.625" style="926" customWidth="1"/>
    <col min="552" max="552" width="53.875" style="926" customWidth="1"/>
    <col min="553" max="553" width="19.5" style="926" customWidth="1"/>
    <col min="554" max="554" width="28.5" style="926" customWidth="1"/>
    <col min="555" max="555" width="11.25" style="926" customWidth="1"/>
    <col min="556" max="556" width="14.75" style="926" customWidth="1"/>
    <col min="557" max="557" width="12" style="926" customWidth="1"/>
    <col min="558" max="558" width="18.375" style="926" customWidth="1"/>
    <col min="559" max="559" width="7.625" style="926" customWidth="1"/>
    <col min="560" max="560" width="27.125" style="926" customWidth="1"/>
    <col min="561" max="561" width="24.125" style="926" customWidth="1"/>
    <col min="562" max="562" width="18.5" style="926" customWidth="1"/>
    <col min="563" max="563" width="46" style="926" customWidth="1"/>
    <col min="564" max="564" width="25.25" style="926" customWidth="1"/>
    <col min="565" max="565" width="7.75" style="926" customWidth="1"/>
    <col min="566" max="566" width="11.875" style="926" customWidth="1"/>
    <col min="567" max="567" width="15" style="926" customWidth="1"/>
    <col min="568" max="568" width="18.75" style="926" customWidth="1"/>
    <col min="569" max="569" width="22.75" style="926" customWidth="1"/>
    <col min="570" max="570" width="19.625" style="926" customWidth="1"/>
    <col min="571" max="768" width="8.75" style="926"/>
    <col min="769" max="769" width="7.375" style="926" customWidth="1"/>
    <col min="770" max="770" width="8.75" style="926" customWidth="1"/>
    <col min="771" max="771" width="11.625" style="926" customWidth="1"/>
    <col min="772" max="772" width="8.75" style="926" customWidth="1"/>
    <col min="773" max="773" width="12" style="926" customWidth="1"/>
    <col min="774" max="774" width="11.5" style="926" customWidth="1"/>
    <col min="775" max="775" width="13.25" style="926" customWidth="1"/>
    <col min="776" max="776" width="12.75" style="926" customWidth="1"/>
    <col min="777" max="777" width="9" style="926" customWidth="1"/>
    <col min="778" max="778" width="3" style="926" customWidth="1"/>
    <col min="779" max="779" width="12.5" style="926" customWidth="1"/>
    <col min="780" max="780" width="9.5" style="926" customWidth="1"/>
    <col min="781" max="781" width="8.625" style="926" customWidth="1"/>
    <col min="782" max="782" width="8.5" style="926" customWidth="1"/>
    <col min="783" max="783" width="8" style="926" customWidth="1"/>
    <col min="784" max="785" width="9.5" style="926" customWidth="1"/>
    <col min="786" max="787" width="8.75" style="926" customWidth="1"/>
    <col min="788" max="788" width="7.625" style="926" customWidth="1"/>
    <col min="789" max="789" width="10.625" style="926" customWidth="1"/>
    <col min="790" max="790" width="13.125" style="926" customWidth="1"/>
    <col min="791" max="791" width="12" style="926" customWidth="1"/>
    <col min="792" max="794" width="8.75" style="926" customWidth="1"/>
    <col min="795" max="795" width="9.25" style="926" customWidth="1"/>
    <col min="796" max="796" width="6.25" style="926" customWidth="1"/>
    <col min="797" max="797" width="31.125" style="926" customWidth="1"/>
    <col min="798" max="798" width="12.25" style="926" customWidth="1"/>
    <col min="799" max="799" width="3.25" style="926" customWidth="1"/>
    <col min="800" max="800" width="10.375" style="926" customWidth="1"/>
    <col min="801" max="801" width="19.5" style="926" customWidth="1"/>
    <col min="802" max="802" width="10.375" style="926" customWidth="1"/>
    <col min="803" max="804" width="8.75" style="926" customWidth="1"/>
    <col min="805" max="805" width="9.75" style="926" customWidth="1"/>
    <col min="806" max="806" width="21.625" style="926" customWidth="1"/>
    <col min="807" max="807" width="25.625" style="926" customWidth="1"/>
    <col min="808" max="808" width="53.875" style="926" customWidth="1"/>
    <col min="809" max="809" width="19.5" style="926" customWidth="1"/>
    <col min="810" max="810" width="28.5" style="926" customWidth="1"/>
    <col min="811" max="811" width="11.25" style="926" customWidth="1"/>
    <col min="812" max="812" width="14.75" style="926" customWidth="1"/>
    <col min="813" max="813" width="12" style="926" customWidth="1"/>
    <col min="814" max="814" width="18.375" style="926" customWidth="1"/>
    <col min="815" max="815" width="7.625" style="926" customWidth="1"/>
    <col min="816" max="816" width="27.125" style="926" customWidth="1"/>
    <col min="817" max="817" width="24.125" style="926" customWidth="1"/>
    <col min="818" max="818" width="18.5" style="926" customWidth="1"/>
    <col min="819" max="819" width="46" style="926" customWidth="1"/>
    <col min="820" max="820" width="25.25" style="926" customWidth="1"/>
    <col min="821" max="821" width="7.75" style="926" customWidth="1"/>
    <col min="822" max="822" width="11.875" style="926" customWidth="1"/>
    <col min="823" max="823" width="15" style="926" customWidth="1"/>
    <col min="824" max="824" width="18.75" style="926" customWidth="1"/>
    <col min="825" max="825" width="22.75" style="926" customWidth="1"/>
    <col min="826" max="826" width="19.625" style="926" customWidth="1"/>
    <col min="827" max="1024" width="8.75" style="926"/>
    <col min="1025" max="1025" width="7.375" style="926" customWidth="1"/>
    <col min="1026" max="1026" width="8.75" style="926" customWidth="1"/>
    <col min="1027" max="1027" width="11.625" style="926" customWidth="1"/>
    <col min="1028" max="1028" width="8.75" style="926" customWidth="1"/>
    <col min="1029" max="1029" width="12" style="926" customWidth="1"/>
    <col min="1030" max="1030" width="11.5" style="926" customWidth="1"/>
    <col min="1031" max="1031" width="13.25" style="926" customWidth="1"/>
    <col min="1032" max="1032" width="12.75" style="926" customWidth="1"/>
    <col min="1033" max="1033" width="9" style="926" customWidth="1"/>
    <col min="1034" max="1034" width="3" style="926" customWidth="1"/>
    <col min="1035" max="1035" width="12.5" style="926" customWidth="1"/>
    <col min="1036" max="1036" width="9.5" style="926" customWidth="1"/>
    <col min="1037" max="1037" width="8.625" style="926" customWidth="1"/>
    <col min="1038" max="1038" width="8.5" style="926" customWidth="1"/>
    <col min="1039" max="1039" width="8" style="926" customWidth="1"/>
    <col min="1040" max="1041" width="9.5" style="926" customWidth="1"/>
    <col min="1042" max="1043" width="8.75" style="926" customWidth="1"/>
    <col min="1044" max="1044" width="7.625" style="926" customWidth="1"/>
    <col min="1045" max="1045" width="10.625" style="926" customWidth="1"/>
    <col min="1046" max="1046" width="13.125" style="926" customWidth="1"/>
    <col min="1047" max="1047" width="12" style="926" customWidth="1"/>
    <col min="1048" max="1050" width="8.75" style="926" customWidth="1"/>
    <col min="1051" max="1051" width="9.25" style="926" customWidth="1"/>
    <col min="1052" max="1052" width="6.25" style="926" customWidth="1"/>
    <col min="1053" max="1053" width="31.125" style="926" customWidth="1"/>
    <col min="1054" max="1054" width="12.25" style="926" customWidth="1"/>
    <col min="1055" max="1055" width="3.25" style="926" customWidth="1"/>
    <col min="1056" max="1056" width="10.375" style="926" customWidth="1"/>
    <col min="1057" max="1057" width="19.5" style="926" customWidth="1"/>
    <col min="1058" max="1058" width="10.375" style="926" customWidth="1"/>
    <col min="1059" max="1060" width="8.75" style="926" customWidth="1"/>
    <col min="1061" max="1061" width="9.75" style="926" customWidth="1"/>
    <col min="1062" max="1062" width="21.625" style="926" customWidth="1"/>
    <col min="1063" max="1063" width="25.625" style="926" customWidth="1"/>
    <col min="1064" max="1064" width="53.875" style="926" customWidth="1"/>
    <col min="1065" max="1065" width="19.5" style="926" customWidth="1"/>
    <col min="1066" max="1066" width="28.5" style="926" customWidth="1"/>
    <col min="1067" max="1067" width="11.25" style="926" customWidth="1"/>
    <col min="1068" max="1068" width="14.75" style="926" customWidth="1"/>
    <col min="1069" max="1069" width="12" style="926" customWidth="1"/>
    <col min="1070" max="1070" width="18.375" style="926" customWidth="1"/>
    <col min="1071" max="1071" width="7.625" style="926" customWidth="1"/>
    <col min="1072" max="1072" width="27.125" style="926" customWidth="1"/>
    <col min="1073" max="1073" width="24.125" style="926" customWidth="1"/>
    <col min="1074" max="1074" width="18.5" style="926" customWidth="1"/>
    <col min="1075" max="1075" width="46" style="926" customWidth="1"/>
    <col min="1076" max="1076" width="25.25" style="926" customWidth="1"/>
    <col min="1077" max="1077" width="7.75" style="926" customWidth="1"/>
    <col min="1078" max="1078" width="11.875" style="926" customWidth="1"/>
    <col min="1079" max="1079" width="15" style="926" customWidth="1"/>
    <col min="1080" max="1080" width="18.75" style="926" customWidth="1"/>
    <col min="1081" max="1081" width="22.75" style="926" customWidth="1"/>
    <col min="1082" max="1082" width="19.625" style="926" customWidth="1"/>
    <col min="1083" max="1280" width="8.75" style="926"/>
    <col min="1281" max="1281" width="7.375" style="926" customWidth="1"/>
    <col min="1282" max="1282" width="8.75" style="926" customWidth="1"/>
    <col min="1283" max="1283" width="11.625" style="926" customWidth="1"/>
    <col min="1284" max="1284" width="8.75" style="926" customWidth="1"/>
    <col min="1285" max="1285" width="12" style="926" customWidth="1"/>
    <col min="1286" max="1286" width="11.5" style="926" customWidth="1"/>
    <col min="1287" max="1287" width="13.25" style="926" customWidth="1"/>
    <col min="1288" max="1288" width="12.75" style="926" customWidth="1"/>
    <col min="1289" max="1289" width="9" style="926" customWidth="1"/>
    <col min="1290" max="1290" width="3" style="926" customWidth="1"/>
    <col min="1291" max="1291" width="12.5" style="926" customWidth="1"/>
    <col min="1292" max="1292" width="9.5" style="926" customWidth="1"/>
    <col min="1293" max="1293" width="8.625" style="926" customWidth="1"/>
    <col min="1294" max="1294" width="8.5" style="926" customWidth="1"/>
    <col min="1295" max="1295" width="8" style="926" customWidth="1"/>
    <col min="1296" max="1297" width="9.5" style="926" customWidth="1"/>
    <col min="1298" max="1299" width="8.75" style="926" customWidth="1"/>
    <col min="1300" max="1300" width="7.625" style="926" customWidth="1"/>
    <col min="1301" max="1301" width="10.625" style="926" customWidth="1"/>
    <col min="1302" max="1302" width="13.125" style="926" customWidth="1"/>
    <col min="1303" max="1303" width="12" style="926" customWidth="1"/>
    <col min="1304" max="1306" width="8.75" style="926" customWidth="1"/>
    <col min="1307" max="1307" width="9.25" style="926" customWidth="1"/>
    <col min="1308" max="1308" width="6.25" style="926" customWidth="1"/>
    <col min="1309" max="1309" width="31.125" style="926" customWidth="1"/>
    <col min="1310" max="1310" width="12.25" style="926" customWidth="1"/>
    <col min="1311" max="1311" width="3.25" style="926" customWidth="1"/>
    <col min="1312" max="1312" width="10.375" style="926" customWidth="1"/>
    <col min="1313" max="1313" width="19.5" style="926" customWidth="1"/>
    <col min="1314" max="1314" width="10.375" style="926" customWidth="1"/>
    <col min="1315" max="1316" width="8.75" style="926" customWidth="1"/>
    <col min="1317" max="1317" width="9.75" style="926" customWidth="1"/>
    <col min="1318" max="1318" width="21.625" style="926" customWidth="1"/>
    <col min="1319" max="1319" width="25.625" style="926" customWidth="1"/>
    <col min="1320" max="1320" width="53.875" style="926" customWidth="1"/>
    <col min="1321" max="1321" width="19.5" style="926" customWidth="1"/>
    <col min="1322" max="1322" width="28.5" style="926" customWidth="1"/>
    <col min="1323" max="1323" width="11.25" style="926" customWidth="1"/>
    <col min="1324" max="1324" width="14.75" style="926" customWidth="1"/>
    <col min="1325" max="1325" width="12" style="926" customWidth="1"/>
    <col min="1326" max="1326" width="18.375" style="926" customWidth="1"/>
    <col min="1327" max="1327" width="7.625" style="926" customWidth="1"/>
    <col min="1328" max="1328" width="27.125" style="926" customWidth="1"/>
    <col min="1329" max="1329" width="24.125" style="926" customWidth="1"/>
    <col min="1330" max="1330" width="18.5" style="926" customWidth="1"/>
    <col min="1331" max="1331" width="46" style="926" customWidth="1"/>
    <col min="1332" max="1332" width="25.25" style="926" customWidth="1"/>
    <col min="1333" max="1333" width="7.75" style="926" customWidth="1"/>
    <col min="1334" max="1334" width="11.875" style="926" customWidth="1"/>
    <col min="1335" max="1335" width="15" style="926" customWidth="1"/>
    <col min="1336" max="1336" width="18.75" style="926" customWidth="1"/>
    <col min="1337" max="1337" width="22.75" style="926" customWidth="1"/>
    <col min="1338" max="1338" width="19.625" style="926" customWidth="1"/>
    <col min="1339" max="1536" width="8.75" style="926"/>
    <col min="1537" max="1537" width="7.375" style="926" customWidth="1"/>
    <col min="1538" max="1538" width="8.75" style="926" customWidth="1"/>
    <col min="1539" max="1539" width="11.625" style="926" customWidth="1"/>
    <col min="1540" max="1540" width="8.75" style="926" customWidth="1"/>
    <col min="1541" max="1541" width="12" style="926" customWidth="1"/>
    <col min="1542" max="1542" width="11.5" style="926" customWidth="1"/>
    <col min="1543" max="1543" width="13.25" style="926" customWidth="1"/>
    <col min="1544" max="1544" width="12.75" style="926" customWidth="1"/>
    <col min="1545" max="1545" width="9" style="926" customWidth="1"/>
    <col min="1546" max="1546" width="3" style="926" customWidth="1"/>
    <col min="1547" max="1547" width="12.5" style="926" customWidth="1"/>
    <col min="1548" max="1548" width="9.5" style="926" customWidth="1"/>
    <col min="1549" max="1549" width="8.625" style="926" customWidth="1"/>
    <col min="1550" max="1550" width="8.5" style="926" customWidth="1"/>
    <col min="1551" max="1551" width="8" style="926" customWidth="1"/>
    <col min="1552" max="1553" width="9.5" style="926" customWidth="1"/>
    <col min="1554" max="1555" width="8.75" style="926" customWidth="1"/>
    <col min="1556" max="1556" width="7.625" style="926" customWidth="1"/>
    <col min="1557" max="1557" width="10.625" style="926" customWidth="1"/>
    <col min="1558" max="1558" width="13.125" style="926" customWidth="1"/>
    <col min="1559" max="1559" width="12" style="926" customWidth="1"/>
    <col min="1560" max="1562" width="8.75" style="926" customWidth="1"/>
    <col min="1563" max="1563" width="9.25" style="926" customWidth="1"/>
    <col min="1564" max="1564" width="6.25" style="926" customWidth="1"/>
    <col min="1565" max="1565" width="31.125" style="926" customWidth="1"/>
    <col min="1566" max="1566" width="12.25" style="926" customWidth="1"/>
    <col min="1567" max="1567" width="3.25" style="926" customWidth="1"/>
    <col min="1568" max="1568" width="10.375" style="926" customWidth="1"/>
    <col min="1569" max="1569" width="19.5" style="926" customWidth="1"/>
    <col min="1570" max="1570" width="10.375" style="926" customWidth="1"/>
    <col min="1571" max="1572" width="8.75" style="926" customWidth="1"/>
    <col min="1573" max="1573" width="9.75" style="926" customWidth="1"/>
    <col min="1574" max="1574" width="21.625" style="926" customWidth="1"/>
    <col min="1575" max="1575" width="25.625" style="926" customWidth="1"/>
    <col min="1576" max="1576" width="53.875" style="926" customWidth="1"/>
    <col min="1577" max="1577" width="19.5" style="926" customWidth="1"/>
    <col min="1578" max="1578" width="28.5" style="926" customWidth="1"/>
    <col min="1579" max="1579" width="11.25" style="926" customWidth="1"/>
    <col min="1580" max="1580" width="14.75" style="926" customWidth="1"/>
    <col min="1581" max="1581" width="12" style="926" customWidth="1"/>
    <col min="1582" max="1582" width="18.375" style="926" customWidth="1"/>
    <col min="1583" max="1583" width="7.625" style="926" customWidth="1"/>
    <col min="1584" max="1584" width="27.125" style="926" customWidth="1"/>
    <col min="1585" max="1585" width="24.125" style="926" customWidth="1"/>
    <col min="1586" max="1586" width="18.5" style="926" customWidth="1"/>
    <col min="1587" max="1587" width="46" style="926" customWidth="1"/>
    <col min="1588" max="1588" width="25.25" style="926" customWidth="1"/>
    <col min="1589" max="1589" width="7.75" style="926" customWidth="1"/>
    <col min="1590" max="1590" width="11.875" style="926" customWidth="1"/>
    <col min="1591" max="1591" width="15" style="926" customWidth="1"/>
    <col min="1592" max="1592" width="18.75" style="926" customWidth="1"/>
    <col min="1593" max="1593" width="22.75" style="926" customWidth="1"/>
    <col min="1594" max="1594" width="19.625" style="926" customWidth="1"/>
    <col min="1595" max="1792" width="8.75" style="926"/>
    <col min="1793" max="1793" width="7.375" style="926" customWidth="1"/>
    <col min="1794" max="1794" width="8.75" style="926" customWidth="1"/>
    <col min="1795" max="1795" width="11.625" style="926" customWidth="1"/>
    <col min="1796" max="1796" width="8.75" style="926" customWidth="1"/>
    <col min="1797" max="1797" width="12" style="926" customWidth="1"/>
    <col min="1798" max="1798" width="11.5" style="926" customWidth="1"/>
    <col min="1799" max="1799" width="13.25" style="926" customWidth="1"/>
    <col min="1800" max="1800" width="12.75" style="926" customWidth="1"/>
    <col min="1801" max="1801" width="9" style="926" customWidth="1"/>
    <col min="1802" max="1802" width="3" style="926" customWidth="1"/>
    <col min="1803" max="1803" width="12.5" style="926" customWidth="1"/>
    <col min="1804" max="1804" width="9.5" style="926" customWidth="1"/>
    <col min="1805" max="1805" width="8.625" style="926" customWidth="1"/>
    <col min="1806" max="1806" width="8.5" style="926" customWidth="1"/>
    <col min="1807" max="1807" width="8" style="926" customWidth="1"/>
    <col min="1808" max="1809" width="9.5" style="926" customWidth="1"/>
    <col min="1810" max="1811" width="8.75" style="926" customWidth="1"/>
    <col min="1812" max="1812" width="7.625" style="926" customWidth="1"/>
    <col min="1813" max="1813" width="10.625" style="926" customWidth="1"/>
    <col min="1814" max="1814" width="13.125" style="926" customWidth="1"/>
    <col min="1815" max="1815" width="12" style="926" customWidth="1"/>
    <col min="1816" max="1818" width="8.75" style="926" customWidth="1"/>
    <col min="1819" max="1819" width="9.25" style="926" customWidth="1"/>
    <col min="1820" max="1820" width="6.25" style="926" customWidth="1"/>
    <col min="1821" max="1821" width="31.125" style="926" customWidth="1"/>
    <col min="1822" max="1822" width="12.25" style="926" customWidth="1"/>
    <col min="1823" max="1823" width="3.25" style="926" customWidth="1"/>
    <col min="1824" max="1824" width="10.375" style="926" customWidth="1"/>
    <col min="1825" max="1825" width="19.5" style="926" customWidth="1"/>
    <col min="1826" max="1826" width="10.375" style="926" customWidth="1"/>
    <col min="1827" max="1828" width="8.75" style="926" customWidth="1"/>
    <col min="1829" max="1829" width="9.75" style="926" customWidth="1"/>
    <col min="1830" max="1830" width="21.625" style="926" customWidth="1"/>
    <col min="1831" max="1831" width="25.625" style="926" customWidth="1"/>
    <col min="1832" max="1832" width="53.875" style="926" customWidth="1"/>
    <col min="1833" max="1833" width="19.5" style="926" customWidth="1"/>
    <col min="1834" max="1834" width="28.5" style="926" customWidth="1"/>
    <col min="1835" max="1835" width="11.25" style="926" customWidth="1"/>
    <col min="1836" max="1836" width="14.75" style="926" customWidth="1"/>
    <col min="1837" max="1837" width="12" style="926" customWidth="1"/>
    <col min="1838" max="1838" width="18.375" style="926" customWidth="1"/>
    <col min="1839" max="1839" width="7.625" style="926" customWidth="1"/>
    <col min="1840" max="1840" width="27.125" style="926" customWidth="1"/>
    <col min="1841" max="1841" width="24.125" style="926" customWidth="1"/>
    <col min="1842" max="1842" width="18.5" style="926" customWidth="1"/>
    <col min="1843" max="1843" width="46" style="926" customWidth="1"/>
    <col min="1844" max="1844" width="25.25" style="926" customWidth="1"/>
    <col min="1845" max="1845" width="7.75" style="926" customWidth="1"/>
    <col min="1846" max="1846" width="11.875" style="926" customWidth="1"/>
    <col min="1847" max="1847" width="15" style="926" customWidth="1"/>
    <col min="1848" max="1848" width="18.75" style="926" customWidth="1"/>
    <col min="1849" max="1849" width="22.75" style="926" customWidth="1"/>
    <col min="1850" max="1850" width="19.625" style="926" customWidth="1"/>
    <col min="1851" max="2048" width="8.75" style="926"/>
    <col min="2049" max="2049" width="7.375" style="926" customWidth="1"/>
    <col min="2050" max="2050" width="8.75" style="926" customWidth="1"/>
    <col min="2051" max="2051" width="11.625" style="926" customWidth="1"/>
    <col min="2052" max="2052" width="8.75" style="926" customWidth="1"/>
    <col min="2053" max="2053" width="12" style="926" customWidth="1"/>
    <col min="2054" max="2054" width="11.5" style="926" customWidth="1"/>
    <col min="2055" max="2055" width="13.25" style="926" customWidth="1"/>
    <col min="2056" max="2056" width="12.75" style="926" customWidth="1"/>
    <col min="2057" max="2057" width="9" style="926" customWidth="1"/>
    <col min="2058" max="2058" width="3" style="926" customWidth="1"/>
    <col min="2059" max="2059" width="12.5" style="926" customWidth="1"/>
    <col min="2060" max="2060" width="9.5" style="926" customWidth="1"/>
    <col min="2061" max="2061" width="8.625" style="926" customWidth="1"/>
    <col min="2062" max="2062" width="8.5" style="926" customWidth="1"/>
    <col min="2063" max="2063" width="8" style="926" customWidth="1"/>
    <col min="2064" max="2065" width="9.5" style="926" customWidth="1"/>
    <col min="2066" max="2067" width="8.75" style="926" customWidth="1"/>
    <col min="2068" max="2068" width="7.625" style="926" customWidth="1"/>
    <col min="2069" max="2069" width="10.625" style="926" customWidth="1"/>
    <col min="2070" max="2070" width="13.125" style="926" customWidth="1"/>
    <col min="2071" max="2071" width="12" style="926" customWidth="1"/>
    <col min="2072" max="2074" width="8.75" style="926" customWidth="1"/>
    <col min="2075" max="2075" width="9.25" style="926" customWidth="1"/>
    <col min="2076" max="2076" width="6.25" style="926" customWidth="1"/>
    <col min="2077" max="2077" width="31.125" style="926" customWidth="1"/>
    <col min="2078" max="2078" width="12.25" style="926" customWidth="1"/>
    <col min="2079" max="2079" width="3.25" style="926" customWidth="1"/>
    <col min="2080" max="2080" width="10.375" style="926" customWidth="1"/>
    <col min="2081" max="2081" width="19.5" style="926" customWidth="1"/>
    <col min="2082" max="2082" width="10.375" style="926" customWidth="1"/>
    <col min="2083" max="2084" width="8.75" style="926" customWidth="1"/>
    <col min="2085" max="2085" width="9.75" style="926" customWidth="1"/>
    <col min="2086" max="2086" width="21.625" style="926" customWidth="1"/>
    <col min="2087" max="2087" width="25.625" style="926" customWidth="1"/>
    <col min="2088" max="2088" width="53.875" style="926" customWidth="1"/>
    <col min="2089" max="2089" width="19.5" style="926" customWidth="1"/>
    <col min="2090" max="2090" width="28.5" style="926" customWidth="1"/>
    <col min="2091" max="2091" width="11.25" style="926" customWidth="1"/>
    <col min="2092" max="2092" width="14.75" style="926" customWidth="1"/>
    <col min="2093" max="2093" width="12" style="926" customWidth="1"/>
    <col min="2094" max="2094" width="18.375" style="926" customWidth="1"/>
    <col min="2095" max="2095" width="7.625" style="926" customWidth="1"/>
    <col min="2096" max="2096" width="27.125" style="926" customWidth="1"/>
    <col min="2097" max="2097" width="24.125" style="926" customWidth="1"/>
    <col min="2098" max="2098" width="18.5" style="926" customWidth="1"/>
    <col min="2099" max="2099" width="46" style="926" customWidth="1"/>
    <col min="2100" max="2100" width="25.25" style="926" customWidth="1"/>
    <col min="2101" max="2101" width="7.75" style="926" customWidth="1"/>
    <col min="2102" max="2102" width="11.875" style="926" customWidth="1"/>
    <col min="2103" max="2103" width="15" style="926" customWidth="1"/>
    <col min="2104" max="2104" width="18.75" style="926" customWidth="1"/>
    <col min="2105" max="2105" width="22.75" style="926" customWidth="1"/>
    <col min="2106" max="2106" width="19.625" style="926" customWidth="1"/>
    <col min="2107" max="2304" width="8.75" style="926"/>
    <col min="2305" max="2305" width="7.375" style="926" customWidth="1"/>
    <col min="2306" max="2306" width="8.75" style="926" customWidth="1"/>
    <col min="2307" max="2307" width="11.625" style="926" customWidth="1"/>
    <col min="2308" max="2308" width="8.75" style="926" customWidth="1"/>
    <col min="2309" max="2309" width="12" style="926" customWidth="1"/>
    <col min="2310" max="2310" width="11.5" style="926" customWidth="1"/>
    <col min="2311" max="2311" width="13.25" style="926" customWidth="1"/>
    <col min="2312" max="2312" width="12.75" style="926" customWidth="1"/>
    <col min="2313" max="2313" width="9" style="926" customWidth="1"/>
    <col min="2314" max="2314" width="3" style="926" customWidth="1"/>
    <col min="2315" max="2315" width="12.5" style="926" customWidth="1"/>
    <col min="2316" max="2316" width="9.5" style="926" customWidth="1"/>
    <col min="2317" max="2317" width="8.625" style="926" customWidth="1"/>
    <col min="2318" max="2318" width="8.5" style="926" customWidth="1"/>
    <col min="2319" max="2319" width="8" style="926" customWidth="1"/>
    <col min="2320" max="2321" width="9.5" style="926" customWidth="1"/>
    <col min="2322" max="2323" width="8.75" style="926" customWidth="1"/>
    <col min="2324" max="2324" width="7.625" style="926" customWidth="1"/>
    <col min="2325" max="2325" width="10.625" style="926" customWidth="1"/>
    <col min="2326" max="2326" width="13.125" style="926" customWidth="1"/>
    <col min="2327" max="2327" width="12" style="926" customWidth="1"/>
    <col min="2328" max="2330" width="8.75" style="926" customWidth="1"/>
    <col min="2331" max="2331" width="9.25" style="926" customWidth="1"/>
    <col min="2332" max="2332" width="6.25" style="926" customWidth="1"/>
    <col min="2333" max="2333" width="31.125" style="926" customWidth="1"/>
    <col min="2334" max="2334" width="12.25" style="926" customWidth="1"/>
    <col min="2335" max="2335" width="3.25" style="926" customWidth="1"/>
    <col min="2336" max="2336" width="10.375" style="926" customWidth="1"/>
    <col min="2337" max="2337" width="19.5" style="926" customWidth="1"/>
    <col min="2338" max="2338" width="10.375" style="926" customWidth="1"/>
    <col min="2339" max="2340" width="8.75" style="926" customWidth="1"/>
    <col min="2341" max="2341" width="9.75" style="926" customWidth="1"/>
    <col min="2342" max="2342" width="21.625" style="926" customWidth="1"/>
    <col min="2343" max="2343" width="25.625" style="926" customWidth="1"/>
    <col min="2344" max="2344" width="53.875" style="926" customWidth="1"/>
    <col min="2345" max="2345" width="19.5" style="926" customWidth="1"/>
    <col min="2346" max="2346" width="28.5" style="926" customWidth="1"/>
    <col min="2347" max="2347" width="11.25" style="926" customWidth="1"/>
    <col min="2348" max="2348" width="14.75" style="926" customWidth="1"/>
    <col min="2349" max="2349" width="12" style="926" customWidth="1"/>
    <col min="2350" max="2350" width="18.375" style="926" customWidth="1"/>
    <col min="2351" max="2351" width="7.625" style="926" customWidth="1"/>
    <col min="2352" max="2352" width="27.125" style="926" customWidth="1"/>
    <col min="2353" max="2353" width="24.125" style="926" customWidth="1"/>
    <col min="2354" max="2354" width="18.5" style="926" customWidth="1"/>
    <col min="2355" max="2355" width="46" style="926" customWidth="1"/>
    <col min="2356" max="2356" width="25.25" style="926" customWidth="1"/>
    <col min="2357" max="2357" width="7.75" style="926" customWidth="1"/>
    <col min="2358" max="2358" width="11.875" style="926" customWidth="1"/>
    <col min="2359" max="2359" width="15" style="926" customWidth="1"/>
    <col min="2360" max="2360" width="18.75" style="926" customWidth="1"/>
    <col min="2361" max="2361" width="22.75" style="926" customWidth="1"/>
    <col min="2362" max="2362" width="19.625" style="926" customWidth="1"/>
    <col min="2363" max="2560" width="8.75" style="926"/>
    <col min="2561" max="2561" width="7.375" style="926" customWidth="1"/>
    <col min="2562" max="2562" width="8.75" style="926" customWidth="1"/>
    <col min="2563" max="2563" width="11.625" style="926" customWidth="1"/>
    <col min="2564" max="2564" width="8.75" style="926" customWidth="1"/>
    <col min="2565" max="2565" width="12" style="926" customWidth="1"/>
    <col min="2566" max="2566" width="11.5" style="926" customWidth="1"/>
    <col min="2567" max="2567" width="13.25" style="926" customWidth="1"/>
    <col min="2568" max="2568" width="12.75" style="926" customWidth="1"/>
    <col min="2569" max="2569" width="9" style="926" customWidth="1"/>
    <col min="2570" max="2570" width="3" style="926" customWidth="1"/>
    <col min="2571" max="2571" width="12.5" style="926" customWidth="1"/>
    <col min="2572" max="2572" width="9.5" style="926" customWidth="1"/>
    <col min="2573" max="2573" width="8.625" style="926" customWidth="1"/>
    <col min="2574" max="2574" width="8.5" style="926" customWidth="1"/>
    <col min="2575" max="2575" width="8" style="926" customWidth="1"/>
    <col min="2576" max="2577" width="9.5" style="926" customWidth="1"/>
    <col min="2578" max="2579" width="8.75" style="926" customWidth="1"/>
    <col min="2580" max="2580" width="7.625" style="926" customWidth="1"/>
    <col min="2581" max="2581" width="10.625" style="926" customWidth="1"/>
    <col min="2582" max="2582" width="13.125" style="926" customWidth="1"/>
    <col min="2583" max="2583" width="12" style="926" customWidth="1"/>
    <col min="2584" max="2586" width="8.75" style="926" customWidth="1"/>
    <col min="2587" max="2587" width="9.25" style="926" customWidth="1"/>
    <col min="2588" max="2588" width="6.25" style="926" customWidth="1"/>
    <col min="2589" max="2589" width="31.125" style="926" customWidth="1"/>
    <col min="2590" max="2590" width="12.25" style="926" customWidth="1"/>
    <col min="2591" max="2591" width="3.25" style="926" customWidth="1"/>
    <col min="2592" max="2592" width="10.375" style="926" customWidth="1"/>
    <col min="2593" max="2593" width="19.5" style="926" customWidth="1"/>
    <col min="2594" max="2594" width="10.375" style="926" customWidth="1"/>
    <col min="2595" max="2596" width="8.75" style="926" customWidth="1"/>
    <col min="2597" max="2597" width="9.75" style="926" customWidth="1"/>
    <col min="2598" max="2598" width="21.625" style="926" customWidth="1"/>
    <col min="2599" max="2599" width="25.625" style="926" customWidth="1"/>
    <col min="2600" max="2600" width="53.875" style="926" customWidth="1"/>
    <col min="2601" max="2601" width="19.5" style="926" customWidth="1"/>
    <col min="2602" max="2602" width="28.5" style="926" customWidth="1"/>
    <col min="2603" max="2603" width="11.25" style="926" customWidth="1"/>
    <col min="2604" max="2604" width="14.75" style="926" customWidth="1"/>
    <col min="2605" max="2605" width="12" style="926" customWidth="1"/>
    <col min="2606" max="2606" width="18.375" style="926" customWidth="1"/>
    <col min="2607" max="2607" width="7.625" style="926" customWidth="1"/>
    <col min="2608" max="2608" width="27.125" style="926" customWidth="1"/>
    <col min="2609" max="2609" width="24.125" style="926" customWidth="1"/>
    <col min="2610" max="2610" width="18.5" style="926" customWidth="1"/>
    <col min="2611" max="2611" width="46" style="926" customWidth="1"/>
    <col min="2612" max="2612" width="25.25" style="926" customWidth="1"/>
    <col min="2613" max="2613" width="7.75" style="926" customWidth="1"/>
    <col min="2614" max="2614" width="11.875" style="926" customWidth="1"/>
    <col min="2615" max="2615" width="15" style="926" customWidth="1"/>
    <col min="2616" max="2616" width="18.75" style="926" customWidth="1"/>
    <col min="2617" max="2617" width="22.75" style="926" customWidth="1"/>
    <col min="2618" max="2618" width="19.625" style="926" customWidth="1"/>
    <col min="2619" max="2816" width="8.75" style="926"/>
    <col min="2817" max="2817" width="7.375" style="926" customWidth="1"/>
    <col min="2818" max="2818" width="8.75" style="926" customWidth="1"/>
    <col min="2819" max="2819" width="11.625" style="926" customWidth="1"/>
    <col min="2820" max="2820" width="8.75" style="926" customWidth="1"/>
    <col min="2821" max="2821" width="12" style="926" customWidth="1"/>
    <col min="2822" max="2822" width="11.5" style="926" customWidth="1"/>
    <col min="2823" max="2823" width="13.25" style="926" customWidth="1"/>
    <col min="2824" max="2824" width="12.75" style="926" customWidth="1"/>
    <col min="2825" max="2825" width="9" style="926" customWidth="1"/>
    <col min="2826" max="2826" width="3" style="926" customWidth="1"/>
    <col min="2827" max="2827" width="12.5" style="926" customWidth="1"/>
    <col min="2828" max="2828" width="9.5" style="926" customWidth="1"/>
    <col min="2829" max="2829" width="8.625" style="926" customWidth="1"/>
    <col min="2830" max="2830" width="8.5" style="926" customWidth="1"/>
    <col min="2831" max="2831" width="8" style="926" customWidth="1"/>
    <col min="2832" max="2833" width="9.5" style="926" customWidth="1"/>
    <col min="2834" max="2835" width="8.75" style="926" customWidth="1"/>
    <col min="2836" max="2836" width="7.625" style="926" customWidth="1"/>
    <col min="2837" max="2837" width="10.625" style="926" customWidth="1"/>
    <col min="2838" max="2838" width="13.125" style="926" customWidth="1"/>
    <col min="2839" max="2839" width="12" style="926" customWidth="1"/>
    <col min="2840" max="2842" width="8.75" style="926" customWidth="1"/>
    <col min="2843" max="2843" width="9.25" style="926" customWidth="1"/>
    <col min="2844" max="2844" width="6.25" style="926" customWidth="1"/>
    <col min="2845" max="2845" width="31.125" style="926" customWidth="1"/>
    <col min="2846" max="2846" width="12.25" style="926" customWidth="1"/>
    <col min="2847" max="2847" width="3.25" style="926" customWidth="1"/>
    <col min="2848" max="2848" width="10.375" style="926" customWidth="1"/>
    <col min="2849" max="2849" width="19.5" style="926" customWidth="1"/>
    <col min="2850" max="2850" width="10.375" style="926" customWidth="1"/>
    <col min="2851" max="2852" width="8.75" style="926" customWidth="1"/>
    <col min="2853" max="2853" width="9.75" style="926" customWidth="1"/>
    <col min="2854" max="2854" width="21.625" style="926" customWidth="1"/>
    <col min="2855" max="2855" width="25.625" style="926" customWidth="1"/>
    <col min="2856" max="2856" width="53.875" style="926" customWidth="1"/>
    <col min="2857" max="2857" width="19.5" style="926" customWidth="1"/>
    <col min="2858" max="2858" width="28.5" style="926" customWidth="1"/>
    <col min="2859" max="2859" width="11.25" style="926" customWidth="1"/>
    <col min="2860" max="2860" width="14.75" style="926" customWidth="1"/>
    <col min="2861" max="2861" width="12" style="926" customWidth="1"/>
    <col min="2862" max="2862" width="18.375" style="926" customWidth="1"/>
    <col min="2863" max="2863" width="7.625" style="926" customWidth="1"/>
    <col min="2864" max="2864" width="27.125" style="926" customWidth="1"/>
    <col min="2865" max="2865" width="24.125" style="926" customWidth="1"/>
    <col min="2866" max="2866" width="18.5" style="926" customWidth="1"/>
    <col min="2867" max="2867" width="46" style="926" customWidth="1"/>
    <col min="2868" max="2868" width="25.25" style="926" customWidth="1"/>
    <col min="2869" max="2869" width="7.75" style="926" customWidth="1"/>
    <col min="2870" max="2870" width="11.875" style="926" customWidth="1"/>
    <col min="2871" max="2871" width="15" style="926" customWidth="1"/>
    <col min="2872" max="2872" width="18.75" style="926" customWidth="1"/>
    <col min="2873" max="2873" width="22.75" style="926" customWidth="1"/>
    <col min="2874" max="2874" width="19.625" style="926" customWidth="1"/>
    <col min="2875" max="3072" width="8.75" style="926"/>
    <col min="3073" max="3073" width="7.375" style="926" customWidth="1"/>
    <col min="3074" max="3074" width="8.75" style="926" customWidth="1"/>
    <col min="3075" max="3075" width="11.625" style="926" customWidth="1"/>
    <col min="3076" max="3076" width="8.75" style="926" customWidth="1"/>
    <col min="3077" max="3077" width="12" style="926" customWidth="1"/>
    <col min="3078" max="3078" width="11.5" style="926" customWidth="1"/>
    <col min="3079" max="3079" width="13.25" style="926" customWidth="1"/>
    <col min="3080" max="3080" width="12.75" style="926" customWidth="1"/>
    <col min="3081" max="3081" width="9" style="926" customWidth="1"/>
    <col min="3082" max="3082" width="3" style="926" customWidth="1"/>
    <col min="3083" max="3083" width="12.5" style="926" customWidth="1"/>
    <col min="3084" max="3084" width="9.5" style="926" customWidth="1"/>
    <col min="3085" max="3085" width="8.625" style="926" customWidth="1"/>
    <col min="3086" max="3086" width="8.5" style="926" customWidth="1"/>
    <col min="3087" max="3087" width="8" style="926" customWidth="1"/>
    <col min="3088" max="3089" width="9.5" style="926" customWidth="1"/>
    <col min="3090" max="3091" width="8.75" style="926" customWidth="1"/>
    <col min="3092" max="3092" width="7.625" style="926" customWidth="1"/>
    <col min="3093" max="3093" width="10.625" style="926" customWidth="1"/>
    <col min="3094" max="3094" width="13.125" style="926" customWidth="1"/>
    <col min="3095" max="3095" width="12" style="926" customWidth="1"/>
    <col min="3096" max="3098" width="8.75" style="926" customWidth="1"/>
    <col min="3099" max="3099" width="9.25" style="926" customWidth="1"/>
    <col min="3100" max="3100" width="6.25" style="926" customWidth="1"/>
    <col min="3101" max="3101" width="31.125" style="926" customWidth="1"/>
    <col min="3102" max="3102" width="12.25" style="926" customWidth="1"/>
    <col min="3103" max="3103" width="3.25" style="926" customWidth="1"/>
    <col min="3104" max="3104" width="10.375" style="926" customWidth="1"/>
    <col min="3105" max="3105" width="19.5" style="926" customWidth="1"/>
    <col min="3106" max="3106" width="10.375" style="926" customWidth="1"/>
    <col min="3107" max="3108" width="8.75" style="926" customWidth="1"/>
    <col min="3109" max="3109" width="9.75" style="926" customWidth="1"/>
    <col min="3110" max="3110" width="21.625" style="926" customWidth="1"/>
    <col min="3111" max="3111" width="25.625" style="926" customWidth="1"/>
    <col min="3112" max="3112" width="53.875" style="926" customWidth="1"/>
    <col min="3113" max="3113" width="19.5" style="926" customWidth="1"/>
    <col min="3114" max="3114" width="28.5" style="926" customWidth="1"/>
    <col min="3115" max="3115" width="11.25" style="926" customWidth="1"/>
    <col min="3116" max="3116" width="14.75" style="926" customWidth="1"/>
    <col min="3117" max="3117" width="12" style="926" customWidth="1"/>
    <col min="3118" max="3118" width="18.375" style="926" customWidth="1"/>
    <col min="3119" max="3119" width="7.625" style="926" customWidth="1"/>
    <col min="3120" max="3120" width="27.125" style="926" customWidth="1"/>
    <col min="3121" max="3121" width="24.125" style="926" customWidth="1"/>
    <col min="3122" max="3122" width="18.5" style="926" customWidth="1"/>
    <col min="3123" max="3123" width="46" style="926" customWidth="1"/>
    <col min="3124" max="3124" width="25.25" style="926" customWidth="1"/>
    <col min="3125" max="3125" width="7.75" style="926" customWidth="1"/>
    <col min="3126" max="3126" width="11.875" style="926" customWidth="1"/>
    <col min="3127" max="3127" width="15" style="926" customWidth="1"/>
    <col min="3128" max="3128" width="18.75" style="926" customWidth="1"/>
    <col min="3129" max="3129" width="22.75" style="926" customWidth="1"/>
    <col min="3130" max="3130" width="19.625" style="926" customWidth="1"/>
    <col min="3131" max="3328" width="8.75" style="926"/>
    <col min="3329" max="3329" width="7.375" style="926" customWidth="1"/>
    <col min="3330" max="3330" width="8.75" style="926" customWidth="1"/>
    <col min="3331" max="3331" width="11.625" style="926" customWidth="1"/>
    <col min="3332" max="3332" width="8.75" style="926" customWidth="1"/>
    <col min="3333" max="3333" width="12" style="926" customWidth="1"/>
    <col min="3334" max="3334" width="11.5" style="926" customWidth="1"/>
    <col min="3335" max="3335" width="13.25" style="926" customWidth="1"/>
    <col min="3336" max="3336" width="12.75" style="926" customWidth="1"/>
    <col min="3337" max="3337" width="9" style="926" customWidth="1"/>
    <col min="3338" max="3338" width="3" style="926" customWidth="1"/>
    <col min="3339" max="3339" width="12.5" style="926" customWidth="1"/>
    <col min="3340" max="3340" width="9.5" style="926" customWidth="1"/>
    <col min="3341" max="3341" width="8.625" style="926" customWidth="1"/>
    <col min="3342" max="3342" width="8.5" style="926" customWidth="1"/>
    <col min="3343" max="3343" width="8" style="926" customWidth="1"/>
    <col min="3344" max="3345" width="9.5" style="926" customWidth="1"/>
    <col min="3346" max="3347" width="8.75" style="926" customWidth="1"/>
    <col min="3348" max="3348" width="7.625" style="926" customWidth="1"/>
    <col min="3349" max="3349" width="10.625" style="926" customWidth="1"/>
    <col min="3350" max="3350" width="13.125" style="926" customWidth="1"/>
    <col min="3351" max="3351" width="12" style="926" customWidth="1"/>
    <col min="3352" max="3354" width="8.75" style="926" customWidth="1"/>
    <col min="3355" max="3355" width="9.25" style="926" customWidth="1"/>
    <col min="3356" max="3356" width="6.25" style="926" customWidth="1"/>
    <col min="3357" max="3357" width="31.125" style="926" customWidth="1"/>
    <col min="3358" max="3358" width="12.25" style="926" customWidth="1"/>
    <col min="3359" max="3359" width="3.25" style="926" customWidth="1"/>
    <col min="3360" max="3360" width="10.375" style="926" customWidth="1"/>
    <col min="3361" max="3361" width="19.5" style="926" customWidth="1"/>
    <col min="3362" max="3362" width="10.375" style="926" customWidth="1"/>
    <col min="3363" max="3364" width="8.75" style="926" customWidth="1"/>
    <col min="3365" max="3365" width="9.75" style="926" customWidth="1"/>
    <col min="3366" max="3366" width="21.625" style="926" customWidth="1"/>
    <col min="3367" max="3367" width="25.625" style="926" customWidth="1"/>
    <col min="3368" max="3368" width="53.875" style="926" customWidth="1"/>
    <col min="3369" max="3369" width="19.5" style="926" customWidth="1"/>
    <col min="3370" max="3370" width="28.5" style="926" customWidth="1"/>
    <col min="3371" max="3371" width="11.25" style="926" customWidth="1"/>
    <col min="3372" max="3372" width="14.75" style="926" customWidth="1"/>
    <col min="3373" max="3373" width="12" style="926" customWidth="1"/>
    <col min="3374" max="3374" width="18.375" style="926" customWidth="1"/>
    <col min="3375" max="3375" width="7.625" style="926" customWidth="1"/>
    <col min="3376" max="3376" width="27.125" style="926" customWidth="1"/>
    <col min="3377" max="3377" width="24.125" style="926" customWidth="1"/>
    <col min="3378" max="3378" width="18.5" style="926" customWidth="1"/>
    <col min="3379" max="3379" width="46" style="926" customWidth="1"/>
    <col min="3380" max="3380" width="25.25" style="926" customWidth="1"/>
    <col min="3381" max="3381" width="7.75" style="926" customWidth="1"/>
    <col min="3382" max="3382" width="11.875" style="926" customWidth="1"/>
    <col min="3383" max="3383" width="15" style="926" customWidth="1"/>
    <col min="3384" max="3384" width="18.75" style="926" customWidth="1"/>
    <col min="3385" max="3385" width="22.75" style="926" customWidth="1"/>
    <col min="3386" max="3386" width="19.625" style="926" customWidth="1"/>
    <col min="3387" max="3584" width="8.75" style="926"/>
    <col min="3585" max="3585" width="7.375" style="926" customWidth="1"/>
    <col min="3586" max="3586" width="8.75" style="926" customWidth="1"/>
    <col min="3587" max="3587" width="11.625" style="926" customWidth="1"/>
    <col min="3588" max="3588" width="8.75" style="926" customWidth="1"/>
    <col min="3589" max="3589" width="12" style="926" customWidth="1"/>
    <col min="3590" max="3590" width="11.5" style="926" customWidth="1"/>
    <col min="3591" max="3591" width="13.25" style="926" customWidth="1"/>
    <col min="3592" max="3592" width="12.75" style="926" customWidth="1"/>
    <col min="3593" max="3593" width="9" style="926" customWidth="1"/>
    <col min="3594" max="3594" width="3" style="926" customWidth="1"/>
    <col min="3595" max="3595" width="12.5" style="926" customWidth="1"/>
    <col min="3596" max="3596" width="9.5" style="926" customWidth="1"/>
    <col min="3597" max="3597" width="8.625" style="926" customWidth="1"/>
    <col min="3598" max="3598" width="8.5" style="926" customWidth="1"/>
    <col min="3599" max="3599" width="8" style="926" customWidth="1"/>
    <col min="3600" max="3601" width="9.5" style="926" customWidth="1"/>
    <col min="3602" max="3603" width="8.75" style="926" customWidth="1"/>
    <col min="3604" max="3604" width="7.625" style="926" customWidth="1"/>
    <col min="3605" max="3605" width="10.625" style="926" customWidth="1"/>
    <col min="3606" max="3606" width="13.125" style="926" customWidth="1"/>
    <col min="3607" max="3607" width="12" style="926" customWidth="1"/>
    <col min="3608" max="3610" width="8.75" style="926" customWidth="1"/>
    <col min="3611" max="3611" width="9.25" style="926" customWidth="1"/>
    <col min="3612" max="3612" width="6.25" style="926" customWidth="1"/>
    <col min="3613" max="3613" width="31.125" style="926" customWidth="1"/>
    <col min="3614" max="3614" width="12.25" style="926" customWidth="1"/>
    <col min="3615" max="3615" width="3.25" style="926" customWidth="1"/>
    <col min="3616" max="3616" width="10.375" style="926" customWidth="1"/>
    <col min="3617" max="3617" width="19.5" style="926" customWidth="1"/>
    <col min="3618" max="3618" width="10.375" style="926" customWidth="1"/>
    <col min="3619" max="3620" width="8.75" style="926" customWidth="1"/>
    <col min="3621" max="3621" width="9.75" style="926" customWidth="1"/>
    <col min="3622" max="3622" width="21.625" style="926" customWidth="1"/>
    <col min="3623" max="3623" width="25.625" style="926" customWidth="1"/>
    <col min="3624" max="3624" width="53.875" style="926" customWidth="1"/>
    <col min="3625" max="3625" width="19.5" style="926" customWidth="1"/>
    <col min="3626" max="3626" width="28.5" style="926" customWidth="1"/>
    <col min="3627" max="3627" width="11.25" style="926" customWidth="1"/>
    <col min="3628" max="3628" width="14.75" style="926" customWidth="1"/>
    <col min="3629" max="3629" width="12" style="926" customWidth="1"/>
    <col min="3630" max="3630" width="18.375" style="926" customWidth="1"/>
    <col min="3631" max="3631" width="7.625" style="926" customWidth="1"/>
    <col min="3632" max="3632" width="27.125" style="926" customWidth="1"/>
    <col min="3633" max="3633" width="24.125" style="926" customWidth="1"/>
    <col min="3634" max="3634" width="18.5" style="926" customWidth="1"/>
    <col min="3635" max="3635" width="46" style="926" customWidth="1"/>
    <col min="3636" max="3636" width="25.25" style="926" customWidth="1"/>
    <col min="3637" max="3637" width="7.75" style="926" customWidth="1"/>
    <col min="3638" max="3638" width="11.875" style="926" customWidth="1"/>
    <col min="3639" max="3639" width="15" style="926" customWidth="1"/>
    <col min="3640" max="3640" width="18.75" style="926" customWidth="1"/>
    <col min="3641" max="3641" width="22.75" style="926" customWidth="1"/>
    <col min="3642" max="3642" width="19.625" style="926" customWidth="1"/>
    <col min="3643" max="3840" width="8.75" style="926"/>
    <col min="3841" max="3841" width="7.375" style="926" customWidth="1"/>
    <col min="3842" max="3842" width="8.75" style="926" customWidth="1"/>
    <col min="3843" max="3843" width="11.625" style="926" customWidth="1"/>
    <col min="3844" max="3844" width="8.75" style="926" customWidth="1"/>
    <col min="3845" max="3845" width="12" style="926" customWidth="1"/>
    <col min="3846" max="3846" width="11.5" style="926" customWidth="1"/>
    <col min="3847" max="3847" width="13.25" style="926" customWidth="1"/>
    <col min="3848" max="3848" width="12.75" style="926" customWidth="1"/>
    <col min="3849" max="3849" width="9" style="926" customWidth="1"/>
    <col min="3850" max="3850" width="3" style="926" customWidth="1"/>
    <col min="3851" max="3851" width="12.5" style="926" customWidth="1"/>
    <col min="3852" max="3852" width="9.5" style="926" customWidth="1"/>
    <col min="3853" max="3853" width="8.625" style="926" customWidth="1"/>
    <col min="3854" max="3854" width="8.5" style="926" customWidth="1"/>
    <col min="3855" max="3855" width="8" style="926" customWidth="1"/>
    <col min="3856" max="3857" width="9.5" style="926" customWidth="1"/>
    <col min="3858" max="3859" width="8.75" style="926" customWidth="1"/>
    <col min="3860" max="3860" width="7.625" style="926" customWidth="1"/>
    <col min="3861" max="3861" width="10.625" style="926" customWidth="1"/>
    <col min="3862" max="3862" width="13.125" style="926" customWidth="1"/>
    <col min="3863" max="3863" width="12" style="926" customWidth="1"/>
    <col min="3864" max="3866" width="8.75" style="926" customWidth="1"/>
    <col min="3867" max="3867" width="9.25" style="926" customWidth="1"/>
    <col min="3868" max="3868" width="6.25" style="926" customWidth="1"/>
    <col min="3869" max="3869" width="31.125" style="926" customWidth="1"/>
    <col min="3870" max="3870" width="12.25" style="926" customWidth="1"/>
    <col min="3871" max="3871" width="3.25" style="926" customWidth="1"/>
    <col min="3872" max="3872" width="10.375" style="926" customWidth="1"/>
    <col min="3873" max="3873" width="19.5" style="926" customWidth="1"/>
    <col min="3874" max="3874" width="10.375" style="926" customWidth="1"/>
    <col min="3875" max="3876" width="8.75" style="926" customWidth="1"/>
    <col min="3877" max="3877" width="9.75" style="926" customWidth="1"/>
    <col min="3878" max="3878" width="21.625" style="926" customWidth="1"/>
    <col min="3879" max="3879" width="25.625" style="926" customWidth="1"/>
    <col min="3880" max="3880" width="53.875" style="926" customWidth="1"/>
    <col min="3881" max="3881" width="19.5" style="926" customWidth="1"/>
    <col min="3882" max="3882" width="28.5" style="926" customWidth="1"/>
    <col min="3883" max="3883" width="11.25" style="926" customWidth="1"/>
    <col min="3884" max="3884" width="14.75" style="926" customWidth="1"/>
    <col min="3885" max="3885" width="12" style="926" customWidth="1"/>
    <col min="3886" max="3886" width="18.375" style="926" customWidth="1"/>
    <col min="3887" max="3887" width="7.625" style="926" customWidth="1"/>
    <col min="3888" max="3888" width="27.125" style="926" customWidth="1"/>
    <col min="3889" max="3889" width="24.125" style="926" customWidth="1"/>
    <col min="3890" max="3890" width="18.5" style="926" customWidth="1"/>
    <col min="3891" max="3891" width="46" style="926" customWidth="1"/>
    <col min="3892" max="3892" width="25.25" style="926" customWidth="1"/>
    <col min="3893" max="3893" width="7.75" style="926" customWidth="1"/>
    <col min="3894" max="3894" width="11.875" style="926" customWidth="1"/>
    <col min="3895" max="3895" width="15" style="926" customWidth="1"/>
    <col min="3896" max="3896" width="18.75" style="926" customWidth="1"/>
    <col min="3897" max="3897" width="22.75" style="926" customWidth="1"/>
    <col min="3898" max="3898" width="19.625" style="926" customWidth="1"/>
    <col min="3899" max="4096" width="8.75" style="926"/>
    <col min="4097" max="4097" width="7.375" style="926" customWidth="1"/>
    <col min="4098" max="4098" width="8.75" style="926" customWidth="1"/>
    <col min="4099" max="4099" width="11.625" style="926" customWidth="1"/>
    <col min="4100" max="4100" width="8.75" style="926" customWidth="1"/>
    <col min="4101" max="4101" width="12" style="926" customWidth="1"/>
    <col min="4102" max="4102" width="11.5" style="926" customWidth="1"/>
    <col min="4103" max="4103" width="13.25" style="926" customWidth="1"/>
    <col min="4104" max="4104" width="12.75" style="926" customWidth="1"/>
    <col min="4105" max="4105" width="9" style="926" customWidth="1"/>
    <col min="4106" max="4106" width="3" style="926" customWidth="1"/>
    <col min="4107" max="4107" width="12.5" style="926" customWidth="1"/>
    <col min="4108" max="4108" width="9.5" style="926" customWidth="1"/>
    <col min="4109" max="4109" width="8.625" style="926" customWidth="1"/>
    <col min="4110" max="4110" width="8.5" style="926" customWidth="1"/>
    <col min="4111" max="4111" width="8" style="926" customWidth="1"/>
    <col min="4112" max="4113" width="9.5" style="926" customWidth="1"/>
    <col min="4114" max="4115" width="8.75" style="926" customWidth="1"/>
    <col min="4116" max="4116" width="7.625" style="926" customWidth="1"/>
    <col min="4117" max="4117" width="10.625" style="926" customWidth="1"/>
    <col min="4118" max="4118" width="13.125" style="926" customWidth="1"/>
    <col min="4119" max="4119" width="12" style="926" customWidth="1"/>
    <col min="4120" max="4122" width="8.75" style="926" customWidth="1"/>
    <col min="4123" max="4123" width="9.25" style="926" customWidth="1"/>
    <col min="4124" max="4124" width="6.25" style="926" customWidth="1"/>
    <col min="4125" max="4125" width="31.125" style="926" customWidth="1"/>
    <col min="4126" max="4126" width="12.25" style="926" customWidth="1"/>
    <col min="4127" max="4127" width="3.25" style="926" customWidth="1"/>
    <col min="4128" max="4128" width="10.375" style="926" customWidth="1"/>
    <col min="4129" max="4129" width="19.5" style="926" customWidth="1"/>
    <col min="4130" max="4130" width="10.375" style="926" customWidth="1"/>
    <col min="4131" max="4132" width="8.75" style="926" customWidth="1"/>
    <col min="4133" max="4133" width="9.75" style="926" customWidth="1"/>
    <col min="4134" max="4134" width="21.625" style="926" customWidth="1"/>
    <col min="4135" max="4135" width="25.625" style="926" customWidth="1"/>
    <col min="4136" max="4136" width="53.875" style="926" customWidth="1"/>
    <col min="4137" max="4137" width="19.5" style="926" customWidth="1"/>
    <col min="4138" max="4138" width="28.5" style="926" customWidth="1"/>
    <col min="4139" max="4139" width="11.25" style="926" customWidth="1"/>
    <col min="4140" max="4140" width="14.75" style="926" customWidth="1"/>
    <col min="4141" max="4141" width="12" style="926" customWidth="1"/>
    <col min="4142" max="4142" width="18.375" style="926" customWidth="1"/>
    <col min="4143" max="4143" width="7.625" style="926" customWidth="1"/>
    <col min="4144" max="4144" width="27.125" style="926" customWidth="1"/>
    <col min="4145" max="4145" width="24.125" style="926" customWidth="1"/>
    <col min="4146" max="4146" width="18.5" style="926" customWidth="1"/>
    <col min="4147" max="4147" width="46" style="926" customWidth="1"/>
    <col min="4148" max="4148" width="25.25" style="926" customWidth="1"/>
    <col min="4149" max="4149" width="7.75" style="926" customWidth="1"/>
    <col min="4150" max="4150" width="11.875" style="926" customWidth="1"/>
    <col min="4151" max="4151" width="15" style="926" customWidth="1"/>
    <col min="4152" max="4152" width="18.75" style="926" customWidth="1"/>
    <col min="4153" max="4153" width="22.75" style="926" customWidth="1"/>
    <col min="4154" max="4154" width="19.625" style="926" customWidth="1"/>
    <col min="4155" max="4352" width="8.75" style="926"/>
    <col min="4353" max="4353" width="7.375" style="926" customWidth="1"/>
    <col min="4354" max="4354" width="8.75" style="926" customWidth="1"/>
    <col min="4355" max="4355" width="11.625" style="926" customWidth="1"/>
    <col min="4356" max="4356" width="8.75" style="926" customWidth="1"/>
    <col min="4357" max="4357" width="12" style="926" customWidth="1"/>
    <col min="4358" max="4358" width="11.5" style="926" customWidth="1"/>
    <col min="4359" max="4359" width="13.25" style="926" customWidth="1"/>
    <col min="4360" max="4360" width="12.75" style="926" customWidth="1"/>
    <col min="4361" max="4361" width="9" style="926" customWidth="1"/>
    <col min="4362" max="4362" width="3" style="926" customWidth="1"/>
    <col min="4363" max="4363" width="12.5" style="926" customWidth="1"/>
    <col min="4364" max="4364" width="9.5" style="926" customWidth="1"/>
    <col min="4365" max="4365" width="8.625" style="926" customWidth="1"/>
    <col min="4366" max="4366" width="8.5" style="926" customWidth="1"/>
    <col min="4367" max="4367" width="8" style="926" customWidth="1"/>
    <col min="4368" max="4369" width="9.5" style="926" customWidth="1"/>
    <col min="4370" max="4371" width="8.75" style="926" customWidth="1"/>
    <col min="4372" max="4372" width="7.625" style="926" customWidth="1"/>
    <col min="4373" max="4373" width="10.625" style="926" customWidth="1"/>
    <col min="4374" max="4374" width="13.125" style="926" customWidth="1"/>
    <col min="4375" max="4375" width="12" style="926" customWidth="1"/>
    <col min="4376" max="4378" width="8.75" style="926" customWidth="1"/>
    <col min="4379" max="4379" width="9.25" style="926" customWidth="1"/>
    <col min="4380" max="4380" width="6.25" style="926" customWidth="1"/>
    <col min="4381" max="4381" width="31.125" style="926" customWidth="1"/>
    <col min="4382" max="4382" width="12.25" style="926" customWidth="1"/>
    <col min="4383" max="4383" width="3.25" style="926" customWidth="1"/>
    <col min="4384" max="4384" width="10.375" style="926" customWidth="1"/>
    <col min="4385" max="4385" width="19.5" style="926" customWidth="1"/>
    <col min="4386" max="4386" width="10.375" style="926" customWidth="1"/>
    <col min="4387" max="4388" width="8.75" style="926" customWidth="1"/>
    <col min="4389" max="4389" width="9.75" style="926" customWidth="1"/>
    <col min="4390" max="4390" width="21.625" style="926" customWidth="1"/>
    <col min="4391" max="4391" width="25.625" style="926" customWidth="1"/>
    <col min="4392" max="4392" width="53.875" style="926" customWidth="1"/>
    <col min="4393" max="4393" width="19.5" style="926" customWidth="1"/>
    <col min="4394" max="4394" width="28.5" style="926" customWidth="1"/>
    <col min="4395" max="4395" width="11.25" style="926" customWidth="1"/>
    <col min="4396" max="4396" width="14.75" style="926" customWidth="1"/>
    <col min="4397" max="4397" width="12" style="926" customWidth="1"/>
    <col min="4398" max="4398" width="18.375" style="926" customWidth="1"/>
    <col min="4399" max="4399" width="7.625" style="926" customWidth="1"/>
    <col min="4400" max="4400" width="27.125" style="926" customWidth="1"/>
    <col min="4401" max="4401" width="24.125" style="926" customWidth="1"/>
    <col min="4402" max="4402" width="18.5" style="926" customWidth="1"/>
    <col min="4403" max="4403" width="46" style="926" customWidth="1"/>
    <col min="4404" max="4404" width="25.25" style="926" customWidth="1"/>
    <col min="4405" max="4405" width="7.75" style="926" customWidth="1"/>
    <col min="4406" max="4406" width="11.875" style="926" customWidth="1"/>
    <col min="4407" max="4407" width="15" style="926" customWidth="1"/>
    <col min="4408" max="4408" width="18.75" style="926" customWidth="1"/>
    <col min="4409" max="4409" width="22.75" style="926" customWidth="1"/>
    <col min="4410" max="4410" width="19.625" style="926" customWidth="1"/>
    <col min="4411" max="4608" width="8.75" style="926"/>
    <col min="4609" max="4609" width="7.375" style="926" customWidth="1"/>
    <col min="4610" max="4610" width="8.75" style="926" customWidth="1"/>
    <col min="4611" max="4611" width="11.625" style="926" customWidth="1"/>
    <col min="4612" max="4612" width="8.75" style="926" customWidth="1"/>
    <col min="4613" max="4613" width="12" style="926" customWidth="1"/>
    <col min="4614" max="4614" width="11.5" style="926" customWidth="1"/>
    <col min="4615" max="4615" width="13.25" style="926" customWidth="1"/>
    <col min="4616" max="4616" width="12.75" style="926" customWidth="1"/>
    <col min="4617" max="4617" width="9" style="926" customWidth="1"/>
    <col min="4618" max="4618" width="3" style="926" customWidth="1"/>
    <col min="4619" max="4619" width="12.5" style="926" customWidth="1"/>
    <col min="4620" max="4620" width="9.5" style="926" customWidth="1"/>
    <col min="4621" max="4621" width="8.625" style="926" customWidth="1"/>
    <col min="4622" max="4622" width="8.5" style="926" customWidth="1"/>
    <col min="4623" max="4623" width="8" style="926" customWidth="1"/>
    <col min="4624" max="4625" width="9.5" style="926" customWidth="1"/>
    <col min="4626" max="4627" width="8.75" style="926" customWidth="1"/>
    <col min="4628" max="4628" width="7.625" style="926" customWidth="1"/>
    <col min="4629" max="4629" width="10.625" style="926" customWidth="1"/>
    <col min="4630" max="4630" width="13.125" style="926" customWidth="1"/>
    <col min="4631" max="4631" width="12" style="926" customWidth="1"/>
    <col min="4632" max="4634" width="8.75" style="926" customWidth="1"/>
    <col min="4635" max="4635" width="9.25" style="926" customWidth="1"/>
    <col min="4636" max="4636" width="6.25" style="926" customWidth="1"/>
    <col min="4637" max="4637" width="31.125" style="926" customWidth="1"/>
    <col min="4638" max="4638" width="12.25" style="926" customWidth="1"/>
    <col min="4639" max="4639" width="3.25" style="926" customWidth="1"/>
    <col min="4640" max="4640" width="10.375" style="926" customWidth="1"/>
    <col min="4641" max="4641" width="19.5" style="926" customWidth="1"/>
    <col min="4642" max="4642" width="10.375" style="926" customWidth="1"/>
    <col min="4643" max="4644" width="8.75" style="926" customWidth="1"/>
    <col min="4645" max="4645" width="9.75" style="926" customWidth="1"/>
    <col min="4646" max="4646" width="21.625" style="926" customWidth="1"/>
    <col min="4647" max="4647" width="25.625" style="926" customWidth="1"/>
    <col min="4648" max="4648" width="53.875" style="926" customWidth="1"/>
    <col min="4649" max="4649" width="19.5" style="926" customWidth="1"/>
    <col min="4650" max="4650" width="28.5" style="926" customWidth="1"/>
    <col min="4651" max="4651" width="11.25" style="926" customWidth="1"/>
    <col min="4652" max="4652" width="14.75" style="926" customWidth="1"/>
    <col min="4653" max="4653" width="12" style="926" customWidth="1"/>
    <col min="4654" max="4654" width="18.375" style="926" customWidth="1"/>
    <col min="4655" max="4655" width="7.625" style="926" customWidth="1"/>
    <col min="4656" max="4656" width="27.125" style="926" customWidth="1"/>
    <col min="4657" max="4657" width="24.125" style="926" customWidth="1"/>
    <col min="4658" max="4658" width="18.5" style="926" customWidth="1"/>
    <col min="4659" max="4659" width="46" style="926" customWidth="1"/>
    <col min="4660" max="4660" width="25.25" style="926" customWidth="1"/>
    <col min="4661" max="4661" width="7.75" style="926" customWidth="1"/>
    <col min="4662" max="4662" width="11.875" style="926" customWidth="1"/>
    <col min="4663" max="4663" width="15" style="926" customWidth="1"/>
    <col min="4664" max="4664" width="18.75" style="926" customWidth="1"/>
    <col min="4665" max="4665" width="22.75" style="926" customWidth="1"/>
    <col min="4666" max="4666" width="19.625" style="926" customWidth="1"/>
    <col min="4667" max="4864" width="8.75" style="926"/>
    <col min="4865" max="4865" width="7.375" style="926" customWidth="1"/>
    <col min="4866" max="4866" width="8.75" style="926" customWidth="1"/>
    <col min="4867" max="4867" width="11.625" style="926" customWidth="1"/>
    <col min="4868" max="4868" width="8.75" style="926" customWidth="1"/>
    <col min="4869" max="4869" width="12" style="926" customWidth="1"/>
    <col min="4870" max="4870" width="11.5" style="926" customWidth="1"/>
    <col min="4871" max="4871" width="13.25" style="926" customWidth="1"/>
    <col min="4872" max="4872" width="12.75" style="926" customWidth="1"/>
    <col min="4873" max="4873" width="9" style="926" customWidth="1"/>
    <col min="4874" max="4874" width="3" style="926" customWidth="1"/>
    <col min="4875" max="4875" width="12.5" style="926" customWidth="1"/>
    <col min="4876" max="4876" width="9.5" style="926" customWidth="1"/>
    <col min="4877" max="4877" width="8.625" style="926" customWidth="1"/>
    <col min="4878" max="4878" width="8.5" style="926" customWidth="1"/>
    <col min="4879" max="4879" width="8" style="926" customWidth="1"/>
    <col min="4880" max="4881" width="9.5" style="926" customWidth="1"/>
    <col min="4882" max="4883" width="8.75" style="926" customWidth="1"/>
    <col min="4884" max="4884" width="7.625" style="926" customWidth="1"/>
    <col min="4885" max="4885" width="10.625" style="926" customWidth="1"/>
    <col min="4886" max="4886" width="13.125" style="926" customWidth="1"/>
    <col min="4887" max="4887" width="12" style="926" customWidth="1"/>
    <col min="4888" max="4890" width="8.75" style="926" customWidth="1"/>
    <col min="4891" max="4891" width="9.25" style="926" customWidth="1"/>
    <col min="4892" max="4892" width="6.25" style="926" customWidth="1"/>
    <col min="4893" max="4893" width="31.125" style="926" customWidth="1"/>
    <col min="4894" max="4894" width="12.25" style="926" customWidth="1"/>
    <col min="4895" max="4895" width="3.25" style="926" customWidth="1"/>
    <col min="4896" max="4896" width="10.375" style="926" customWidth="1"/>
    <col min="4897" max="4897" width="19.5" style="926" customWidth="1"/>
    <col min="4898" max="4898" width="10.375" style="926" customWidth="1"/>
    <col min="4899" max="4900" width="8.75" style="926" customWidth="1"/>
    <col min="4901" max="4901" width="9.75" style="926" customWidth="1"/>
    <col min="4902" max="4902" width="21.625" style="926" customWidth="1"/>
    <col min="4903" max="4903" width="25.625" style="926" customWidth="1"/>
    <col min="4904" max="4904" width="53.875" style="926" customWidth="1"/>
    <col min="4905" max="4905" width="19.5" style="926" customWidth="1"/>
    <col min="4906" max="4906" width="28.5" style="926" customWidth="1"/>
    <col min="4907" max="4907" width="11.25" style="926" customWidth="1"/>
    <col min="4908" max="4908" width="14.75" style="926" customWidth="1"/>
    <col min="4909" max="4909" width="12" style="926" customWidth="1"/>
    <col min="4910" max="4910" width="18.375" style="926" customWidth="1"/>
    <col min="4911" max="4911" width="7.625" style="926" customWidth="1"/>
    <col min="4912" max="4912" width="27.125" style="926" customWidth="1"/>
    <col min="4913" max="4913" width="24.125" style="926" customWidth="1"/>
    <col min="4914" max="4914" width="18.5" style="926" customWidth="1"/>
    <col min="4915" max="4915" width="46" style="926" customWidth="1"/>
    <col min="4916" max="4916" width="25.25" style="926" customWidth="1"/>
    <col min="4917" max="4917" width="7.75" style="926" customWidth="1"/>
    <col min="4918" max="4918" width="11.875" style="926" customWidth="1"/>
    <col min="4919" max="4919" width="15" style="926" customWidth="1"/>
    <col min="4920" max="4920" width="18.75" style="926" customWidth="1"/>
    <col min="4921" max="4921" width="22.75" style="926" customWidth="1"/>
    <col min="4922" max="4922" width="19.625" style="926" customWidth="1"/>
    <col min="4923" max="5120" width="8.75" style="926"/>
    <col min="5121" max="5121" width="7.375" style="926" customWidth="1"/>
    <col min="5122" max="5122" width="8.75" style="926" customWidth="1"/>
    <col min="5123" max="5123" width="11.625" style="926" customWidth="1"/>
    <col min="5124" max="5124" width="8.75" style="926" customWidth="1"/>
    <col min="5125" max="5125" width="12" style="926" customWidth="1"/>
    <col min="5126" max="5126" width="11.5" style="926" customWidth="1"/>
    <col min="5127" max="5127" width="13.25" style="926" customWidth="1"/>
    <col min="5128" max="5128" width="12.75" style="926" customWidth="1"/>
    <col min="5129" max="5129" width="9" style="926" customWidth="1"/>
    <col min="5130" max="5130" width="3" style="926" customWidth="1"/>
    <col min="5131" max="5131" width="12.5" style="926" customWidth="1"/>
    <col min="5132" max="5132" width="9.5" style="926" customWidth="1"/>
    <col min="5133" max="5133" width="8.625" style="926" customWidth="1"/>
    <col min="5134" max="5134" width="8.5" style="926" customWidth="1"/>
    <col min="5135" max="5135" width="8" style="926" customWidth="1"/>
    <col min="5136" max="5137" width="9.5" style="926" customWidth="1"/>
    <col min="5138" max="5139" width="8.75" style="926" customWidth="1"/>
    <col min="5140" max="5140" width="7.625" style="926" customWidth="1"/>
    <col min="5141" max="5141" width="10.625" style="926" customWidth="1"/>
    <col min="5142" max="5142" width="13.125" style="926" customWidth="1"/>
    <col min="5143" max="5143" width="12" style="926" customWidth="1"/>
    <col min="5144" max="5146" width="8.75" style="926" customWidth="1"/>
    <col min="5147" max="5147" width="9.25" style="926" customWidth="1"/>
    <col min="5148" max="5148" width="6.25" style="926" customWidth="1"/>
    <col min="5149" max="5149" width="31.125" style="926" customWidth="1"/>
    <col min="5150" max="5150" width="12.25" style="926" customWidth="1"/>
    <col min="5151" max="5151" width="3.25" style="926" customWidth="1"/>
    <col min="5152" max="5152" width="10.375" style="926" customWidth="1"/>
    <col min="5153" max="5153" width="19.5" style="926" customWidth="1"/>
    <col min="5154" max="5154" width="10.375" style="926" customWidth="1"/>
    <col min="5155" max="5156" width="8.75" style="926" customWidth="1"/>
    <col min="5157" max="5157" width="9.75" style="926" customWidth="1"/>
    <col min="5158" max="5158" width="21.625" style="926" customWidth="1"/>
    <col min="5159" max="5159" width="25.625" style="926" customWidth="1"/>
    <col min="5160" max="5160" width="53.875" style="926" customWidth="1"/>
    <col min="5161" max="5161" width="19.5" style="926" customWidth="1"/>
    <col min="5162" max="5162" width="28.5" style="926" customWidth="1"/>
    <col min="5163" max="5163" width="11.25" style="926" customWidth="1"/>
    <col min="5164" max="5164" width="14.75" style="926" customWidth="1"/>
    <col min="5165" max="5165" width="12" style="926" customWidth="1"/>
    <col min="5166" max="5166" width="18.375" style="926" customWidth="1"/>
    <col min="5167" max="5167" width="7.625" style="926" customWidth="1"/>
    <col min="5168" max="5168" width="27.125" style="926" customWidth="1"/>
    <col min="5169" max="5169" width="24.125" style="926" customWidth="1"/>
    <col min="5170" max="5170" width="18.5" style="926" customWidth="1"/>
    <col min="5171" max="5171" width="46" style="926" customWidth="1"/>
    <col min="5172" max="5172" width="25.25" style="926" customWidth="1"/>
    <col min="5173" max="5173" width="7.75" style="926" customWidth="1"/>
    <col min="5174" max="5174" width="11.875" style="926" customWidth="1"/>
    <col min="5175" max="5175" width="15" style="926" customWidth="1"/>
    <col min="5176" max="5176" width="18.75" style="926" customWidth="1"/>
    <col min="5177" max="5177" width="22.75" style="926" customWidth="1"/>
    <col min="5178" max="5178" width="19.625" style="926" customWidth="1"/>
    <col min="5179" max="5376" width="8.75" style="926"/>
    <col min="5377" max="5377" width="7.375" style="926" customWidth="1"/>
    <col min="5378" max="5378" width="8.75" style="926" customWidth="1"/>
    <col min="5379" max="5379" width="11.625" style="926" customWidth="1"/>
    <col min="5380" max="5380" width="8.75" style="926" customWidth="1"/>
    <col min="5381" max="5381" width="12" style="926" customWidth="1"/>
    <col min="5382" max="5382" width="11.5" style="926" customWidth="1"/>
    <col min="5383" max="5383" width="13.25" style="926" customWidth="1"/>
    <col min="5384" max="5384" width="12.75" style="926" customWidth="1"/>
    <col min="5385" max="5385" width="9" style="926" customWidth="1"/>
    <col min="5386" max="5386" width="3" style="926" customWidth="1"/>
    <col min="5387" max="5387" width="12.5" style="926" customWidth="1"/>
    <col min="5388" max="5388" width="9.5" style="926" customWidth="1"/>
    <col min="5389" max="5389" width="8.625" style="926" customWidth="1"/>
    <col min="5390" max="5390" width="8.5" style="926" customWidth="1"/>
    <col min="5391" max="5391" width="8" style="926" customWidth="1"/>
    <col min="5392" max="5393" width="9.5" style="926" customWidth="1"/>
    <col min="5394" max="5395" width="8.75" style="926" customWidth="1"/>
    <col min="5396" max="5396" width="7.625" style="926" customWidth="1"/>
    <col min="5397" max="5397" width="10.625" style="926" customWidth="1"/>
    <col min="5398" max="5398" width="13.125" style="926" customWidth="1"/>
    <col min="5399" max="5399" width="12" style="926" customWidth="1"/>
    <col min="5400" max="5402" width="8.75" style="926" customWidth="1"/>
    <col min="5403" max="5403" width="9.25" style="926" customWidth="1"/>
    <col min="5404" max="5404" width="6.25" style="926" customWidth="1"/>
    <col min="5405" max="5405" width="31.125" style="926" customWidth="1"/>
    <col min="5406" max="5406" width="12.25" style="926" customWidth="1"/>
    <col min="5407" max="5407" width="3.25" style="926" customWidth="1"/>
    <col min="5408" max="5408" width="10.375" style="926" customWidth="1"/>
    <col min="5409" max="5409" width="19.5" style="926" customWidth="1"/>
    <col min="5410" max="5410" width="10.375" style="926" customWidth="1"/>
    <col min="5411" max="5412" width="8.75" style="926" customWidth="1"/>
    <col min="5413" max="5413" width="9.75" style="926" customWidth="1"/>
    <col min="5414" max="5414" width="21.625" style="926" customWidth="1"/>
    <col min="5415" max="5415" width="25.625" style="926" customWidth="1"/>
    <col min="5416" max="5416" width="53.875" style="926" customWidth="1"/>
    <col min="5417" max="5417" width="19.5" style="926" customWidth="1"/>
    <col min="5418" max="5418" width="28.5" style="926" customWidth="1"/>
    <col min="5419" max="5419" width="11.25" style="926" customWidth="1"/>
    <col min="5420" max="5420" width="14.75" style="926" customWidth="1"/>
    <col min="5421" max="5421" width="12" style="926" customWidth="1"/>
    <col min="5422" max="5422" width="18.375" style="926" customWidth="1"/>
    <col min="5423" max="5423" width="7.625" style="926" customWidth="1"/>
    <col min="5424" max="5424" width="27.125" style="926" customWidth="1"/>
    <col min="5425" max="5425" width="24.125" style="926" customWidth="1"/>
    <col min="5426" max="5426" width="18.5" style="926" customWidth="1"/>
    <col min="5427" max="5427" width="46" style="926" customWidth="1"/>
    <col min="5428" max="5428" width="25.25" style="926" customWidth="1"/>
    <col min="5429" max="5429" width="7.75" style="926" customWidth="1"/>
    <col min="5430" max="5430" width="11.875" style="926" customWidth="1"/>
    <col min="5431" max="5431" width="15" style="926" customWidth="1"/>
    <col min="5432" max="5432" width="18.75" style="926" customWidth="1"/>
    <col min="5433" max="5433" width="22.75" style="926" customWidth="1"/>
    <col min="5434" max="5434" width="19.625" style="926" customWidth="1"/>
    <col min="5435" max="5632" width="8.75" style="926"/>
    <col min="5633" max="5633" width="7.375" style="926" customWidth="1"/>
    <col min="5634" max="5634" width="8.75" style="926" customWidth="1"/>
    <col min="5635" max="5635" width="11.625" style="926" customWidth="1"/>
    <col min="5636" max="5636" width="8.75" style="926" customWidth="1"/>
    <col min="5637" max="5637" width="12" style="926" customWidth="1"/>
    <col min="5638" max="5638" width="11.5" style="926" customWidth="1"/>
    <col min="5639" max="5639" width="13.25" style="926" customWidth="1"/>
    <col min="5640" max="5640" width="12.75" style="926" customWidth="1"/>
    <col min="5641" max="5641" width="9" style="926" customWidth="1"/>
    <col min="5642" max="5642" width="3" style="926" customWidth="1"/>
    <col min="5643" max="5643" width="12.5" style="926" customWidth="1"/>
    <col min="5644" max="5644" width="9.5" style="926" customWidth="1"/>
    <col min="5645" max="5645" width="8.625" style="926" customWidth="1"/>
    <col min="5646" max="5646" width="8.5" style="926" customWidth="1"/>
    <col min="5647" max="5647" width="8" style="926" customWidth="1"/>
    <col min="5648" max="5649" width="9.5" style="926" customWidth="1"/>
    <col min="5650" max="5651" width="8.75" style="926" customWidth="1"/>
    <col min="5652" max="5652" width="7.625" style="926" customWidth="1"/>
    <col min="5653" max="5653" width="10.625" style="926" customWidth="1"/>
    <col min="5654" max="5654" width="13.125" style="926" customWidth="1"/>
    <col min="5655" max="5655" width="12" style="926" customWidth="1"/>
    <col min="5656" max="5658" width="8.75" style="926" customWidth="1"/>
    <col min="5659" max="5659" width="9.25" style="926" customWidth="1"/>
    <col min="5660" max="5660" width="6.25" style="926" customWidth="1"/>
    <col min="5661" max="5661" width="31.125" style="926" customWidth="1"/>
    <col min="5662" max="5662" width="12.25" style="926" customWidth="1"/>
    <col min="5663" max="5663" width="3.25" style="926" customWidth="1"/>
    <col min="5664" max="5664" width="10.375" style="926" customWidth="1"/>
    <col min="5665" max="5665" width="19.5" style="926" customWidth="1"/>
    <col min="5666" max="5666" width="10.375" style="926" customWidth="1"/>
    <col min="5667" max="5668" width="8.75" style="926" customWidth="1"/>
    <col min="5669" max="5669" width="9.75" style="926" customWidth="1"/>
    <col min="5670" max="5670" width="21.625" style="926" customWidth="1"/>
    <col min="5671" max="5671" width="25.625" style="926" customWidth="1"/>
    <col min="5672" max="5672" width="53.875" style="926" customWidth="1"/>
    <col min="5673" max="5673" width="19.5" style="926" customWidth="1"/>
    <col min="5674" max="5674" width="28.5" style="926" customWidth="1"/>
    <col min="5675" max="5675" width="11.25" style="926" customWidth="1"/>
    <col min="5676" max="5676" width="14.75" style="926" customWidth="1"/>
    <col min="5677" max="5677" width="12" style="926" customWidth="1"/>
    <col min="5678" max="5678" width="18.375" style="926" customWidth="1"/>
    <col min="5679" max="5679" width="7.625" style="926" customWidth="1"/>
    <col min="5680" max="5680" width="27.125" style="926" customWidth="1"/>
    <col min="5681" max="5681" width="24.125" style="926" customWidth="1"/>
    <col min="5682" max="5682" width="18.5" style="926" customWidth="1"/>
    <col min="5683" max="5683" width="46" style="926" customWidth="1"/>
    <col min="5684" max="5684" width="25.25" style="926" customWidth="1"/>
    <col min="5685" max="5685" width="7.75" style="926" customWidth="1"/>
    <col min="5686" max="5686" width="11.875" style="926" customWidth="1"/>
    <col min="5687" max="5687" width="15" style="926" customWidth="1"/>
    <col min="5688" max="5688" width="18.75" style="926" customWidth="1"/>
    <col min="5689" max="5689" width="22.75" style="926" customWidth="1"/>
    <col min="5690" max="5690" width="19.625" style="926" customWidth="1"/>
    <col min="5691" max="5888" width="8.75" style="926"/>
    <col min="5889" max="5889" width="7.375" style="926" customWidth="1"/>
    <col min="5890" max="5890" width="8.75" style="926" customWidth="1"/>
    <col min="5891" max="5891" width="11.625" style="926" customWidth="1"/>
    <col min="5892" max="5892" width="8.75" style="926" customWidth="1"/>
    <col min="5893" max="5893" width="12" style="926" customWidth="1"/>
    <col min="5894" max="5894" width="11.5" style="926" customWidth="1"/>
    <col min="5895" max="5895" width="13.25" style="926" customWidth="1"/>
    <col min="5896" max="5896" width="12.75" style="926" customWidth="1"/>
    <col min="5897" max="5897" width="9" style="926" customWidth="1"/>
    <col min="5898" max="5898" width="3" style="926" customWidth="1"/>
    <col min="5899" max="5899" width="12.5" style="926" customWidth="1"/>
    <col min="5900" max="5900" width="9.5" style="926" customWidth="1"/>
    <col min="5901" max="5901" width="8.625" style="926" customWidth="1"/>
    <col min="5902" max="5902" width="8.5" style="926" customWidth="1"/>
    <col min="5903" max="5903" width="8" style="926" customWidth="1"/>
    <col min="5904" max="5905" width="9.5" style="926" customWidth="1"/>
    <col min="5906" max="5907" width="8.75" style="926" customWidth="1"/>
    <col min="5908" max="5908" width="7.625" style="926" customWidth="1"/>
    <col min="5909" max="5909" width="10.625" style="926" customWidth="1"/>
    <col min="5910" max="5910" width="13.125" style="926" customWidth="1"/>
    <col min="5911" max="5911" width="12" style="926" customWidth="1"/>
    <col min="5912" max="5914" width="8.75" style="926" customWidth="1"/>
    <col min="5915" max="5915" width="9.25" style="926" customWidth="1"/>
    <col min="5916" max="5916" width="6.25" style="926" customWidth="1"/>
    <col min="5917" max="5917" width="31.125" style="926" customWidth="1"/>
    <col min="5918" max="5918" width="12.25" style="926" customWidth="1"/>
    <col min="5919" max="5919" width="3.25" style="926" customWidth="1"/>
    <col min="5920" max="5920" width="10.375" style="926" customWidth="1"/>
    <col min="5921" max="5921" width="19.5" style="926" customWidth="1"/>
    <col min="5922" max="5922" width="10.375" style="926" customWidth="1"/>
    <col min="5923" max="5924" width="8.75" style="926" customWidth="1"/>
    <col min="5925" max="5925" width="9.75" style="926" customWidth="1"/>
    <col min="5926" max="5926" width="21.625" style="926" customWidth="1"/>
    <col min="5927" max="5927" width="25.625" style="926" customWidth="1"/>
    <col min="5928" max="5928" width="53.875" style="926" customWidth="1"/>
    <col min="5929" max="5929" width="19.5" style="926" customWidth="1"/>
    <col min="5930" max="5930" width="28.5" style="926" customWidth="1"/>
    <col min="5931" max="5931" width="11.25" style="926" customWidth="1"/>
    <col min="5932" max="5932" width="14.75" style="926" customWidth="1"/>
    <col min="5933" max="5933" width="12" style="926" customWidth="1"/>
    <col min="5934" max="5934" width="18.375" style="926" customWidth="1"/>
    <col min="5935" max="5935" width="7.625" style="926" customWidth="1"/>
    <col min="5936" max="5936" width="27.125" style="926" customWidth="1"/>
    <col min="5937" max="5937" width="24.125" style="926" customWidth="1"/>
    <col min="5938" max="5938" width="18.5" style="926" customWidth="1"/>
    <col min="5939" max="5939" width="46" style="926" customWidth="1"/>
    <col min="5940" max="5940" width="25.25" style="926" customWidth="1"/>
    <col min="5941" max="5941" width="7.75" style="926" customWidth="1"/>
    <col min="5942" max="5942" width="11.875" style="926" customWidth="1"/>
    <col min="5943" max="5943" width="15" style="926" customWidth="1"/>
    <col min="5944" max="5944" width="18.75" style="926" customWidth="1"/>
    <col min="5945" max="5945" width="22.75" style="926" customWidth="1"/>
    <col min="5946" max="5946" width="19.625" style="926" customWidth="1"/>
    <col min="5947" max="6144" width="8.75" style="926"/>
    <col min="6145" max="6145" width="7.375" style="926" customWidth="1"/>
    <col min="6146" max="6146" width="8.75" style="926" customWidth="1"/>
    <col min="6147" max="6147" width="11.625" style="926" customWidth="1"/>
    <col min="6148" max="6148" width="8.75" style="926" customWidth="1"/>
    <col min="6149" max="6149" width="12" style="926" customWidth="1"/>
    <col min="6150" max="6150" width="11.5" style="926" customWidth="1"/>
    <col min="6151" max="6151" width="13.25" style="926" customWidth="1"/>
    <col min="6152" max="6152" width="12.75" style="926" customWidth="1"/>
    <col min="6153" max="6153" width="9" style="926" customWidth="1"/>
    <col min="6154" max="6154" width="3" style="926" customWidth="1"/>
    <col min="6155" max="6155" width="12.5" style="926" customWidth="1"/>
    <col min="6156" max="6156" width="9.5" style="926" customWidth="1"/>
    <col min="6157" max="6157" width="8.625" style="926" customWidth="1"/>
    <col min="6158" max="6158" width="8.5" style="926" customWidth="1"/>
    <col min="6159" max="6159" width="8" style="926" customWidth="1"/>
    <col min="6160" max="6161" width="9.5" style="926" customWidth="1"/>
    <col min="6162" max="6163" width="8.75" style="926" customWidth="1"/>
    <col min="6164" max="6164" width="7.625" style="926" customWidth="1"/>
    <col min="6165" max="6165" width="10.625" style="926" customWidth="1"/>
    <col min="6166" max="6166" width="13.125" style="926" customWidth="1"/>
    <col min="6167" max="6167" width="12" style="926" customWidth="1"/>
    <col min="6168" max="6170" width="8.75" style="926" customWidth="1"/>
    <col min="6171" max="6171" width="9.25" style="926" customWidth="1"/>
    <col min="6172" max="6172" width="6.25" style="926" customWidth="1"/>
    <col min="6173" max="6173" width="31.125" style="926" customWidth="1"/>
    <col min="6174" max="6174" width="12.25" style="926" customWidth="1"/>
    <col min="6175" max="6175" width="3.25" style="926" customWidth="1"/>
    <col min="6176" max="6176" width="10.375" style="926" customWidth="1"/>
    <col min="6177" max="6177" width="19.5" style="926" customWidth="1"/>
    <col min="6178" max="6178" width="10.375" style="926" customWidth="1"/>
    <col min="6179" max="6180" width="8.75" style="926" customWidth="1"/>
    <col min="6181" max="6181" width="9.75" style="926" customWidth="1"/>
    <col min="6182" max="6182" width="21.625" style="926" customWidth="1"/>
    <col min="6183" max="6183" width="25.625" style="926" customWidth="1"/>
    <col min="6184" max="6184" width="53.875" style="926" customWidth="1"/>
    <col min="6185" max="6185" width="19.5" style="926" customWidth="1"/>
    <col min="6186" max="6186" width="28.5" style="926" customWidth="1"/>
    <col min="6187" max="6187" width="11.25" style="926" customWidth="1"/>
    <col min="6188" max="6188" width="14.75" style="926" customWidth="1"/>
    <col min="6189" max="6189" width="12" style="926" customWidth="1"/>
    <col min="6190" max="6190" width="18.375" style="926" customWidth="1"/>
    <col min="6191" max="6191" width="7.625" style="926" customWidth="1"/>
    <col min="6192" max="6192" width="27.125" style="926" customWidth="1"/>
    <col min="6193" max="6193" width="24.125" style="926" customWidth="1"/>
    <col min="6194" max="6194" width="18.5" style="926" customWidth="1"/>
    <col min="6195" max="6195" width="46" style="926" customWidth="1"/>
    <col min="6196" max="6196" width="25.25" style="926" customWidth="1"/>
    <col min="6197" max="6197" width="7.75" style="926" customWidth="1"/>
    <col min="6198" max="6198" width="11.875" style="926" customWidth="1"/>
    <col min="6199" max="6199" width="15" style="926" customWidth="1"/>
    <col min="6200" max="6200" width="18.75" style="926" customWidth="1"/>
    <col min="6201" max="6201" width="22.75" style="926" customWidth="1"/>
    <col min="6202" max="6202" width="19.625" style="926" customWidth="1"/>
    <col min="6203" max="6400" width="8.75" style="926"/>
    <col min="6401" max="6401" width="7.375" style="926" customWidth="1"/>
    <col min="6402" max="6402" width="8.75" style="926" customWidth="1"/>
    <col min="6403" max="6403" width="11.625" style="926" customWidth="1"/>
    <col min="6404" max="6404" width="8.75" style="926" customWidth="1"/>
    <col min="6405" max="6405" width="12" style="926" customWidth="1"/>
    <col min="6406" max="6406" width="11.5" style="926" customWidth="1"/>
    <col min="6407" max="6407" width="13.25" style="926" customWidth="1"/>
    <col min="6408" max="6408" width="12.75" style="926" customWidth="1"/>
    <col min="6409" max="6409" width="9" style="926" customWidth="1"/>
    <col min="6410" max="6410" width="3" style="926" customWidth="1"/>
    <col min="6411" max="6411" width="12.5" style="926" customWidth="1"/>
    <col min="6412" max="6412" width="9.5" style="926" customWidth="1"/>
    <col min="6413" max="6413" width="8.625" style="926" customWidth="1"/>
    <col min="6414" max="6414" width="8.5" style="926" customWidth="1"/>
    <col min="6415" max="6415" width="8" style="926" customWidth="1"/>
    <col min="6416" max="6417" width="9.5" style="926" customWidth="1"/>
    <col min="6418" max="6419" width="8.75" style="926" customWidth="1"/>
    <col min="6420" max="6420" width="7.625" style="926" customWidth="1"/>
    <col min="6421" max="6421" width="10.625" style="926" customWidth="1"/>
    <col min="6422" max="6422" width="13.125" style="926" customWidth="1"/>
    <col min="6423" max="6423" width="12" style="926" customWidth="1"/>
    <col min="6424" max="6426" width="8.75" style="926" customWidth="1"/>
    <col min="6427" max="6427" width="9.25" style="926" customWidth="1"/>
    <col min="6428" max="6428" width="6.25" style="926" customWidth="1"/>
    <col min="6429" max="6429" width="31.125" style="926" customWidth="1"/>
    <col min="6430" max="6430" width="12.25" style="926" customWidth="1"/>
    <col min="6431" max="6431" width="3.25" style="926" customWidth="1"/>
    <col min="6432" max="6432" width="10.375" style="926" customWidth="1"/>
    <col min="6433" max="6433" width="19.5" style="926" customWidth="1"/>
    <col min="6434" max="6434" width="10.375" style="926" customWidth="1"/>
    <col min="6435" max="6436" width="8.75" style="926" customWidth="1"/>
    <col min="6437" max="6437" width="9.75" style="926" customWidth="1"/>
    <col min="6438" max="6438" width="21.625" style="926" customWidth="1"/>
    <col min="6439" max="6439" width="25.625" style="926" customWidth="1"/>
    <col min="6440" max="6440" width="53.875" style="926" customWidth="1"/>
    <col min="6441" max="6441" width="19.5" style="926" customWidth="1"/>
    <col min="6442" max="6442" width="28.5" style="926" customWidth="1"/>
    <col min="6443" max="6443" width="11.25" style="926" customWidth="1"/>
    <col min="6444" max="6444" width="14.75" style="926" customWidth="1"/>
    <col min="6445" max="6445" width="12" style="926" customWidth="1"/>
    <col min="6446" max="6446" width="18.375" style="926" customWidth="1"/>
    <col min="6447" max="6447" width="7.625" style="926" customWidth="1"/>
    <col min="6448" max="6448" width="27.125" style="926" customWidth="1"/>
    <col min="6449" max="6449" width="24.125" style="926" customWidth="1"/>
    <col min="6450" max="6450" width="18.5" style="926" customWidth="1"/>
    <col min="6451" max="6451" width="46" style="926" customWidth="1"/>
    <col min="6452" max="6452" width="25.25" style="926" customWidth="1"/>
    <col min="6453" max="6453" width="7.75" style="926" customWidth="1"/>
    <col min="6454" max="6454" width="11.875" style="926" customWidth="1"/>
    <col min="6455" max="6455" width="15" style="926" customWidth="1"/>
    <col min="6456" max="6456" width="18.75" style="926" customWidth="1"/>
    <col min="6457" max="6457" width="22.75" style="926" customWidth="1"/>
    <col min="6458" max="6458" width="19.625" style="926" customWidth="1"/>
    <col min="6459" max="6656" width="8.75" style="926"/>
    <col min="6657" max="6657" width="7.375" style="926" customWidth="1"/>
    <col min="6658" max="6658" width="8.75" style="926" customWidth="1"/>
    <col min="6659" max="6659" width="11.625" style="926" customWidth="1"/>
    <col min="6660" max="6660" width="8.75" style="926" customWidth="1"/>
    <col min="6661" max="6661" width="12" style="926" customWidth="1"/>
    <col min="6662" max="6662" width="11.5" style="926" customWidth="1"/>
    <col min="6663" max="6663" width="13.25" style="926" customWidth="1"/>
    <col min="6664" max="6664" width="12.75" style="926" customWidth="1"/>
    <col min="6665" max="6665" width="9" style="926" customWidth="1"/>
    <col min="6666" max="6666" width="3" style="926" customWidth="1"/>
    <col min="6667" max="6667" width="12.5" style="926" customWidth="1"/>
    <col min="6668" max="6668" width="9.5" style="926" customWidth="1"/>
    <col min="6669" max="6669" width="8.625" style="926" customWidth="1"/>
    <col min="6670" max="6670" width="8.5" style="926" customWidth="1"/>
    <col min="6671" max="6671" width="8" style="926" customWidth="1"/>
    <col min="6672" max="6673" width="9.5" style="926" customWidth="1"/>
    <col min="6674" max="6675" width="8.75" style="926" customWidth="1"/>
    <col min="6676" max="6676" width="7.625" style="926" customWidth="1"/>
    <col min="6677" max="6677" width="10.625" style="926" customWidth="1"/>
    <col min="6678" max="6678" width="13.125" style="926" customWidth="1"/>
    <col min="6679" max="6679" width="12" style="926" customWidth="1"/>
    <col min="6680" max="6682" width="8.75" style="926" customWidth="1"/>
    <col min="6683" max="6683" width="9.25" style="926" customWidth="1"/>
    <col min="6684" max="6684" width="6.25" style="926" customWidth="1"/>
    <col min="6685" max="6685" width="31.125" style="926" customWidth="1"/>
    <col min="6686" max="6686" width="12.25" style="926" customWidth="1"/>
    <col min="6687" max="6687" width="3.25" style="926" customWidth="1"/>
    <col min="6688" max="6688" width="10.375" style="926" customWidth="1"/>
    <col min="6689" max="6689" width="19.5" style="926" customWidth="1"/>
    <col min="6690" max="6690" width="10.375" style="926" customWidth="1"/>
    <col min="6691" max="6692" width="8.75" style="926" customWidth="1"/>
    <col min="6693" max="6693" width="9.75" style="926" customWidth="1"/>
    <col min="6694" max="6694" width="21.625" style="926" customWidth="1"/>
    <col min="6695" max="6695" width="25.625" style="926" customWidth="1"/>
    <col min="6696" max="6696" width="53.875" style="926" customWidth="1"/>
    <col min="6697" max="6697" width="19.5" style="926" customWidth="1"/>
    <col min="6698" max="6698" width="28.5" style="926" customWidth="1"/>
    <col min="6699" max="6699" width="11.25" style="926" customWidth="1"/>
    <col min="6700" max="6700" width="14.75" style="926" customWidth="1"/>
    <col min="6701" max="6701" width="12" style="926" customWidth="1"/>
    <col min="6702" max="6702" width="18.375" style="926" customWidth="1"/>
    <col min="6703" max="6703" width="7.625" style="926" customWidth="1"/>
    <col min="6704" max="6704" width="27.125" style="926" customWidth="1"/>
    <col min="6705" max="6705" width="24.125" style="926" customWidth="1"/>
    <col min="6706" max="6706" width="18.5" style="926" customWidth="1"/>
    <col min="6707" max="6707" width="46" style="926" customWidth="1"/>
    <col min="6708" max="6708" width="25.25" style="926" customWidth="1"/>
    <col min="6709" max="6709" width="7.75" style="926" customWidth="1"/>
    <col min="6710" max="6710" width="11.875" style="926" customWidth="1"/>
    <col min="6711" max="6711" width="15" style="926" customWidth="1"/>
    <col min="6712" max="6712" width="18.75" style="926" customWidth="1"/>
    <col min="6713" max="6713" width="22.75" style="926" customWidth="1"/>
    <col min="6714" max="6714" width="19.625" style="926" customWidth="1"/>
    <col min="6715" max="6912" width="8.75" style="926"/>
    <col min="6913" max="6913" width="7.375" style="926" customWidth="1"/>
    <col min="6914" max="6914" width="8.75" style="926" customWidth="1"/>
    <col min="6915" max="6915" width="11.625" style="926" customWidth="1"/>
    <col min="6916" max="6916" width="8.75" style="926" customWidth="1"/>
    <col min="6917" max="6917" width="12" style="926" customWidth="1"/>
    <col min="6918" max="6918" width="11.5" style="926" customWidth="1"/>
    <col min="6919" max="6919" width="13.25" style="926" customWidth="1"/>
    <col min="6920" max="6920" width="12.75" style="926" customWidth="1"/>
    <col min="6921" max="6921" width="9" style="926" customWidth="1"/>
    <col min="6922" max="6922" width="3" style="926" customWidth="1"/>
    <col min="6923" max="6923" width="12.5" style="926" customWidth="1"/>
    <col min="6924" max="6924" width="9.5" style="926" customWidth="1"/>
    <col min="6925" max="6925" width="8.625" style="926" customWidth="1"/>
    <col min="6926" max="6926" width="8.5" style="926" customWidth="1"/>
    <col min="6927" max="6927" width="8" style="926" customWidth="1"/>
    <col min="6928" max="6929" width="9.5" style="926" customWidth="1"/>
    <col min="6930" max="6931" width="8.75" style="926" customWidth="1"/>
    <col min="6932" max="6932" width="7.625" style="926" customWidth="1"/>
    <col min="6933" max="6933" width="10.625" style="926" customWidth="1"/>
    <col min="6934" max="6934" width="13.125" style="926" customWidth="1"/>
    <col min="6935" max="6935" width="12" style="926" customWidth="1"/>
    <col min="6936" max="6938" width="8.75" style="926" customWidth="1"/>
    <col min="6939" max="6939" width="9.25" style="926" customWidth="1"/>
    <col min="6940" max="6940" width="6.25" style="926" customWidth="1"/>
    <col min="6941" max="6941" width="31.125" style="926" customWidth="1"/>
    <col min="6942" max="6942" width="12.25" style="926" customWidth="1"/>
    <col min="6943" max="6943" width="3.25" style="926" customWidth="1"/>
    <col min="6944" max="6944" width="10.375" style="926" customWidth="1"/>
    <col min="6945" max="6945" width="19.5" style="926" customWidth="1"/>
    <col min="6946" max="6946" width="10.375" style="926" customWidth="1"/>
    <col min="6947" max="6948" width="8.75" style="926" customWidth="1"/>
    <col min="6949" max="6949" width="9.75" style="926" customWidth="1"/>
    <col min="6950" max="6950" width="21.625" style="926" customWidth="1"/>
    <col min="6951" max="6951" width="25.625" style="926" customWidth="1"/>
    <col min="6952" max="6952" width="53.875" style="926" customWidth="1"/>
    <col min="6953" max="6953" width="19.5" style="926" customWidth="1"/>
    <col min="6954" max="6954" width="28.5" style="926" customWidth="1"/>
    <col min="6955" max="6955" width="11.25" style="926" customWidth="1"/>
    <col min="6956" max="6956" width="14.75" style="926" customWidth="1"/>
    <col min="6957" max="6957" width="12" style="926" customWidth="1"/>
    <col min="6958" max="6958" width="18.375" style="926" customWidth="1"/>
    <col min="6959" max="6959" width="7.625" style="926" customWidth="1"/>
    <col min="6960" max="6960" width="27.125" style="926" customWidth="1"/>
    <col min="6961" max="6961" width="24.125" style="926" customWidth="1"/>
    <col min="6962" max="6962" width="18.5" style="926" customWidth="1"/>
    <col min="6963" max="6963" width="46" style="926" customWidth="1"/>
    <col min="6964" max="6964" width="25.25" style="926" customWidth="1"/>
    <col min="6965" max="6965" width="7.75" style="926" customWidth="1"/>
    <col min="6966" max="6966" width="11.875" style="926" customWidth="1"/>
    <col min="6967" max="6967" width="15" style="926" customWidth="1"/>
    <col min="6968" max="6968" width="18.75" style="926" customWidth="1"/>
    <col min="6969" max="6969" width="22.75" style="926" customWidth="1"/>
    <col min="6970" max="6970" width="19.625" style="926" customWidth="1"/>
    <col min="6971" max="7168" width="8.75" style="926"/>
    <col min="7169" max="7169" width="7.375" style="926" customWidth="1"/>
    <col min="7170" max="7170" width="8.75" style="926" customWidth="1"/>
    <col min="7171" max="7171" width="11.625" style="926" customWidth="1"/>
    <col min="7172" max="7172" width="8.75" style="926" customWidth="1"/>
    <col min="7173" max="7173" width="12" style="926" customWidth="1"/>
    <col min="7174" max="7174" width="11.5" style="926" customWidth="1"/>
    <col min="7175" max="7175" width="13.25" style="926" customWidth="1"/>
    <col min="7176" max="7176" width="12.75" style="926" customWidth="1"/>
    <col min="7177" max="7177" width="9" style="926" customWidth="1"/>
    <col min="7178" max="7178" width="3" style="926" customWidth="1"/>
    <col min="7179" max="7179" width="12.5" style="926" customWidth="1"/>
    <col min="7180" max="7180" width="9.5" style="926" customWidth="1"/>
    <col min="7181" max="7181" width="8.625" style="926" customWidth="1"/>
    <col min="7182" max="7182" width="8.5" style="926" customWidth="1"/>
    <col min="7183" max="7183" width="8" style="926" customWidth="1"/>
    <col min="7184" max="7185" width="9.5" style="926" customWidth="1"/>
    <col min="7186" max="7187" width="8.75" style="926" customWidth="1"/>
    <col min="7188" max="7188" width="7.625" style="926" customWidth="1"/>
    <col min="7189" max="7189" width="10.625" style="926" customWidth="1"/>
    <col min="7190" max="7190" width="13.125" style="926" customWidth="1"/>
    <col min="7191" max="7191" width="12" style="926" customWidth="1"/>
    <col min="7192" max="7194" width="8.75" style="926" customWidth="1"/>
    <col min="7195" max="7195" width="9.25" style="926" customWidth="1"/>
    <col min="7196" max="7196" width="6.25" style="926" customWidth="1"/>
    <col min="7197" max="7197" width="31.125" style="926" customWidth="1"/>
    <col min="7198" max="7198" width="12.25" style="926" customWidth="1"/>
    <col min="7199" max="7199" width="3.25" style="926" customWidth="1"/>
    <col min="7200" max="7200" width="10.375" style="926" customWidth="1"/>
    <col min="7201" max="7201" width="19.5" style="926" customWidth="1"/>
    <col min="7202" max="7202" width="10.375" style="926" customWidth="1"/>
    <col min="7203" max="7204" width="8.75" style="926" customWidth="1"/>
    <col min="7205" max="7205" width="9.75" style="926" customWidth="1"/>
    <col min="7206" max="7206" width="21.625" style="926" customWidth="1"/>
    <col min="7207" max="7207" width="25.625" style="926" customWidth="1"/>
    <col min="7208" max="7208" width="53.875" style="926" customWidth="1"/>
    <col min="7209" max="7209" width="19.5" style="926" customWidth="1"/>
    <col min="7210" max="7210" width="28.5" style="926" customWidth="1"/>
    <col min="7211" max="7211" width="11.25" style="926" customWidth="1"/>
    <col min="7212" max="7212" width="14.75" style="926" customWidth="1"/>
    <col min="7213" max="7213" width="12" style="926" customWidth="1"/>
    <col min="7214" max="7214" width="18.375" style="926" customWidth="1"/>
    <col min="7215" max="7215" width="7.625" style="926" customWidth="1"/>
    <col min="7216" max="7216" width="27.125" style="926" customWidth="1"/>
    <col min="7217" max="7217" width="24.125" style="926" customWidth="1"/>
    <col min="7218" max="7218" width="18.5" style="926" customWidth="1"/>
    <col min="7219" max="7219" width="46" style="926" customWidth="1"/>
    <col min="7220" max="7220" width="25.25" style="926" customWidth="1"/>
    <col min="7221" max="7221" width="7.75" style="926" customWidth="1"/>
    <col min="7222" max="7222" width="11.875" style="926" customWidth="1"/>
    <col min="7223" max="7223" width="15" style="926" customWidth="1"/>
    <col min="7224" max="7224" width="18.75" style="926" customWidth="1"/>
    <col min="7225" max="7225" width="22.75" style="926" customWidth="1"/>
    <col min="7226" max="7226" width="19.625" style="926" customWidth="1"/>
    <col min="7227" max="7424" width="8.75" style="926"/>
    <col min="7425" max="7425" width="7.375" style="926" customWidth="1"/>
    <col min="7426" max="7426" width="8.75" style="926" customWidth="1"/>
    <col min="7427" max="7427" width="11.625" style="926" customWidth="1"/>
    <col min="7428" max="7428" width="8.75" style="926" customWidth="1"/>
    <col min="7429" max="7429" width="12" style="926" customWidth="1"/>
    <col min="7430" max="7430" width="11.5" style="926" customWidth="1"/>
    <col min="7431" max="7431" width="13.25" style="926" customWidth="1"/>
    <col min="7432" max="7432" width="12.75" style="926" customWidth="1"/>
    <col min="7433" max="7433" width="9" style="926" customWidth="1"/>
    <col min="7434" max="7434" width="3" style="926" customWidth="1"/>
    <col min="7435" max="7435" width="12.5" style="926" customWidth="1"/>
    <col min="7436" max="7436" width="9.5" style="926" customWidth="1"/>
    <col min="7437" max="7437" width="8.625" style="926" customWidth="1"/>
    <col min="7438" max="7438" width="8.5" style="926" customWidth="1"/>
    <col min="7439" max="7439" width="8" style="926" customWidth="1"/>
    <col min="7440" max="7441" width="9.5" style="926" customWidth="1"/>
    <col min="7442" max="7443" width="8.75" style="926" customWidth="1"/>
    <col min="7444" max="7444" width="7.625" style="926" customWidth="1"/>
    <col min="7445" max="7445" width="10.625" style="926" customWidth="1"/>
    <col min="7446" max="7446" width="13.125" style="926" customWidth="1"/>
    <col min="7447" max="7447" width="12" style="926" customWidth="1"/>
    <col min="7448" max="7450" width="8.75" style="926" customWidth="1"/>
    <col min="7451" max="7451" width="9.25" style="926" customWidth="1"/>
    <col min="7452" max="7452" width="6.25" style="926" customWidth="1"/>
    <col min="7453" max="7453" width="31.125" style="926" customWidth="1"/>
    <col min="7454" max="7454" width="12.25" style="926" customWidth="1"/>
    <col min="7455" max="7455" width="3.25" style="926" customWidth="1"/>
    <col min="7456" max="7456" width="10.375" style="926" customWidth="1"/>
    <col min="7457" max="7457" width="19.5" style="926" customWidth="1"/>
    <col min="7458" max="7458" width="10.375" style="926" customWidth="1"/>
    <col min="7459" max="7460" width="8.75" style="926" customWidth="1"/>
    <col min="7461" max="7461" width="9.75" style="926" customWidth="1"/>
    <col min="7462" max="7462" width="21.625" style="926" customWidth="1"/>
    <col min="7463" max="7463" width="25.625" style="926" customWidth="1"/>
    <col min="7464" max="7464" width="53.875" style="926" customWidth="1"/>
    <col min="7465" max="7465" width="19.5" style="926" customWidth="1"/>
    <col min="7466" max="7466" width="28.5" style="926" customWidth="1"/>
    <col min="7467" max="7467" width="11.25" style="926" customWidth="1"/>
    <col min="7468" max="7468" width="14.75" style="926" customWidth="1"/>
    <col min="7469" max="7469" width="12" style="926" customWidth="1"/>
    <col min="7470" max="7470" width="18.375" style="926" customWidth="1"/>
    <col min="7471" max="7471" width="7.625" style="926" customWidth="1"/>
    <col min="7472" max="7472" width="27.125" style="926" customWidth="1"/>
    <col min="7473" max="7473" width="24.125" style="926" customWidth="1"/>
    <col min="7474" max="7474" width="18.5" style="926" customWidth="1"/>
    <col min="7475" max="7475" width="46" style="926" customWidth="1"/>
    <col min="7476" max="7476" width="25.25" style="926" customWidth="1"/>
    <col min="7477" max="7477" width="7.75" style="926" customWidth="1"/>
    <col min="7478" max="7478" width="11.875" style="926" customWidth="1"/>
    <col min="7479" max="7479" width="15" style="926" customWidth="1"/>
    <col min="7480" max="7480" width="18.75" style="926" customWidth="1"/>
    <col min="7481" max="7481" width="22.75" style="926" customWidth="1"/>
    <col min="7482" max="7482" width="19.625" style="926" customWidth="1"/>
    <col min="7483" max="7680" width="8.75" style="926"/>
    <col min="7681" max="7681" width="7.375" style="926" customWidth="1"/>
    <col min="7682" max="7682" width="8.75" style="926" customWidth="1"/>
    <col min="7683" max="7683" width="11.625" style="926" customWidth="1"/>
    <col min="7684" max="7684" width="8.75" style="926" customWidth="1"/>
    <col min="7685" max="7685" width="12" style="926" customWidth="1"/>
    <col min="7686" max="7686" width="11.5" style="926" customWidth="1"/>
    <col min="7687" max="7687" width="13.25" style="926" customWidth="1"/>
    <col min="7688" max="7688" width="12.75" style="926" customWidth="1"/>
    <col min="7689" max="7689" width="9" style="926" customWidth="1"/>
    <col min="7690" max="7690" width="3" style="926" customWidth="1"/>
    <col min="7691" max="7691" width="12.5" style="926" customWidth="1"/>
    <col min="7692" max="7692" width="9.5" style="926" customWidth="1"/>
    <col min="7693" max="7693" width="8.625" style="926" customWidth="1"/>
    <col min="7694" max="7694" width="8.5" style="926" customWidth="1"/>
    <col min="7695" max="7695" width="8" style="926" customWidth="1"/>
    <col min="7696" max="7697" width="9.5" style="926" customWidth="1"/>
    <col min="7698" max="7699" width="8.75" style="926" customWidth="1"/>
    <col min="7700" max="7700" width="7.625" style="926" customWidth="1"/>
    <col min="7701" max="7701" width="10.625" style="926" customWidth="1"/>
    <col min="7702" max="7702" width="13.125" style="926" customWidth="1"/>
    <col min="7703" max="7703" width="12" style="926" customWidth="1"/>
    <col min="7704" max="7706" width="8.75" style="926" customWidth="1"/>
    <col min="7707" max="7707" width="9.25" style="926" customWidth="1"/>
    <col min="7708" max="7708" width="6.25" style="926" customWidth="1"/>
    <col min="7709" max="7709" width="31.125" style="926" customWidth="1"/>
    <col min="7710" max="7710" width="12.25" style="926" customWidth="1"/>
    <col min="7711" max="7711" width="3.25" style="926" customWidth="1"/>
    <col min="7712" max="7712" width="10.375" style="926" customWidth="1"/>
    <col min="7713" max="7713" width="19.5" style="926" customWidth="1"/>
    <col min="7714" max="7714" width="10.375" style="926" customWidth="1"/>
    <col min="7715" max="7716" width="8.75" style="926" customWidth="1"/>
    <col min="7717" max="7717" width="9.75" style="926" customWidth="1"/>
    <col min="7718" max="7718" width="21.625" style="926" customWidth="1"/>
    <col min="7719" max="7719" width="25.625" style="926" customWidth="1"/>
    <col min="7720" max="7720" width="53.875" style="926" customWidth="1"/>
    <col min="7721" max="7721" width="19.5" style="926" customWidth="1"/>
    <col min="7722" max="7722" width="28.5" style="926" customWidth="1"/>
    <col min="7723" max="7723" width="11.25" style="926" customWidth="1"/>
    <col min="7724" max="7724" width="14.75" style="926" customWidth="1"/>
    <col min="7725" max="7725" width="12" style="926" customWidth="1"/>
    <col min="7726" max="7726" width="18.375" style="926" customWidth="1"/>
    <col min="7727" max="7727" width="7.625" style="926" customWidth="1"/>
    <col min="7728" max="7728" width="27.125" style="926" customWidth="1"/>
    <col min="7729" max="7729" width="24.125" style="926" customWidth="1"/>
    <col min="7730" max="7730" width="18.5" style="926" customWidth="1"/>
    <col min="7731" max="7731" width="46" style="926" customWidth="1"/>
    <col min="7732" max="7732" width="25.25" style="926" customWidth="1"/>
    <col min="7733" max="7733" width="7.75" style="926" customWidth="1"/>
    <col min="7734" max="7734" width="11.875" style="926" customWidth="1"/>
    <col min="7735" max="7735" width="15" style="926" customWidth="1"/>
    <col min="7736" max="7736" width="18.75" style="926" customWidth="1"/>
    <col min="7737" max="7737" width="22.75" style="926" customWidth="1"/>
    <col min="7738" max="7738" width="19.625" style="926" customWidth="1"/>
    <col min="7739" max="7936" width="8.75" style="926"/>
    <col min="7937" max="7937" width="7.375" style="926" customWidth="1"/>
    <col min="7938" max="7938" width="8.75" style="926" customWidth="1"/>
    <col min="7939" max="7939" width="11.625" style="926" customWidth="1"/>
    <col min="7940" max="7940" width="8.75" style="926" customWidth="1"/>
    <col min="7941" max="7941" width="12" style="926" customWidth="1"/>
    <col min="7942" max="7942" width="11.5" style="926" customWidth="1"/>
    <col min="7943" max="7943" width="13.25" style="926" customWidth="1"/>
    <col min="7944" max="7944" width="12.75" style="926" customWidth="1"/>
    <col min="7945" max="7945" width="9" style="926" customWidth="1"/>
    <col min="7946" max="7946" width="3" style="926" customWidth="1"/>
    <col min="7947" max="7947" width="12.5" style="926" customWidth="1"/>
    <col min="7948" max="7948" width="9.5" style="926" customWidth="1"/>
    <col min="7949" max="7949" width="8.625" style="926" customWidth="1"/>
    <col min="7950" max="7950" width="8.5" style="926" customWidth="1"/>
    <col min="7951" max="7951" width="8" style="926" customWidth="1"/>
    <col min="7952" max="7953" width="9.5" style="926" customWidth="1"/>
    <col min="7954" max="7955" width="8.75" style="926" customWidth="1"/>
    <col min="7956" max="7956" width="7.625" style="926" customWidth="1"/>
    <col min="7957" max="7957" width="10.625" style="926" customWidth="1"/>
    <col min="7958" max="7958" width="13.125" style="926" customWidth="1"/>
    <col min="7959" max="7959" width="12" style="926" customWidth="1"/>
    <col min="7960" max="7962" width="8.75" style="926" customWidth="1"/>
    <col min="7963" max="7963" width="9.25" style="926" customWidth="1"/>
    <col min="7964" max="7964" width="6.25" style="926" customWidth="1"/>
    <col min="7965" max="7965" width="31.125" style="926" customWidth="1"/>
    <col min="7966" max="7966" width="12.25" style="926" customWidth="1"/>
    <col min="7967" max="7967" width="3.25" style="926" customWidth="1"/>
    <col min="7968" max="7968" width="10.375" style="926" customWidth="1"/>
    <col min="7969" max="7969" width="19.5" style="926" customWidth="1"/>
    <col min="7970" max="7970" width="10.375" style="926" customWidth="1"/>
    <col min="7971" max="7972" width="8.75" style="926" customWidth="1"/>
    <col min="7973" max="7973" width="9.75" style="926" customWidth="1"/>
    <col min="7974" max="7974" width="21.625" style="926" customWidth="1"/>
    <col min="7975" max="7975" width="25.625" style="926" customWidth="1"/>
    <col min="7976" max="7976" width="53.875" style="926" customWidth="1"/>
    <col min="7977" max="7977" width="19.5" style="926" customWidth="1"/>
    <col min="7978" max="7978" width="28.5" style="926" customWidth="1"/>
    <col min="7979" max="7979" width="11.25" style="926" customWidth="1"/>
    <col min="7980" max="7980" width="14.75" style="926" customWidth="1"/>
    <col min="7981" max="7981" width="12" style="926" customWidth="1"/>
    <col min="7982" max="7982" width="18.375" style="926" customWidth="1"/>
    <col min="7983" max="7983" width="7.625" style="926" customWidth="1"/>
    <col min="7984" max="7984" width="27.125" style="926" customWidth="1"/>
    <col min="7985" max="7985" width="24.125" style="926" customWidth="1"/>
    <col min="7986" max="7986" width="18.5" style="926" customWidth="1"/>
    <col min="7987" max="7987" width="46" style="926" customWidth="1"/>
    <col min="7988" max="7988" width="25.25" style="926" customWidth="1"/>
    <col min="7989" max="7989" width="7.75" style="926" customWidth="1"/>
    <col min="7990" max="7990" width="11.875" style="926" customWidth="1"/>
    <col min="7991" max="7991" width="15" style="926" customWidth="1"/>
    <col min="7992" max="7992" width="18.75" style="926" customWidth="1"/>
    <col min="7993" max="7993" width="22.75" style="926" customWidth="1"/>
    <col min="7994" max="7994" width="19.625" style="926" customWidth="1"/>
    <col min="7995" max="8192" width="8.75" style="926"/>
    <col min="8193" max="8193" width="7.375" style="926" customWidth="1"/>
    <col min="8194" max="8194" width="8.75" style="926" customWidth="1"/>
    <col min="8195" max="8195" width="11.625" style="926" customWidth="1"/>
    <col min="8196" max="8196" width="8.75" style="926" customWidth="1"/>
    <col min="8197" max="8197" width="12" style="926" customWidth="1"/>
    <col min="8198" max="8198" width="11.5" style="926" customWidth="1"/>
    <col min="8199" max="8199" width="13.25" style="926" customWidth="1"/>
    <col min="8200" max="8200" width="12.75" style="926" customWidth="1"/>
    <col min="8201" max="8201" width="9" style="926" customWidth="1"/>
    <col min="8202" max="8202" width="3" style="926" customWidth="1"/>
    <col min="8203" max="8203" width="12.5" style="926" customWidth="1"/>
    <col min="8204" max="8204" width="9.5" style="926" customWidth="1"/>
    <col min="8205" max="8205" width="8.625" style="926" customWidth="1"/>
    <col min="8206" max="8206" width="8.5" style="926" customWidth="1"/>
    <col min="8207" max="8207" width="8" style="926" customWidth="1"/>
    <col min="8208" max="8209" width="9.5" style="926" customWidth="1"/>
    <col min="8210" max="8211" width="8.75" style="926" customWidth="1"/>
    <col min="8212" max="8212" width="7.625" style="926" customWidth="1"/>
    <col min="8213" max="8213" width="10.625" style="926" customWidth="1"/>
    <col min="8214" max="8214" width="13.125" style="926" customWidth="1"/>
    <col min="8215" max="8215" width="12" style="926" customWidth="1"/>
    <col min="8216" max="8218" width="8.75" style="926" customWidth="1"/>
    <col min="8219" max="8219" width="9.25" style="926" customWidth="1"/>
    <col min="8220" max="8220" width="6.25" style="926" customWidth="1"/>
    <col min="8221" max="8221" width="31.125" style="926" customWidth="1"/>
    <col min="8222" max="8222" width="12.25" style="926" customWidth="1"/>
    <col min="8223" max="8223" width="3.25" style="926" customWidth="1"/>
    <col min="8224" max="8224" width="10.375" style="926" customWidth="1"/>
    <col min="8225" max="8225" width="19.5" style="926" customWidth="1"/>
    <col min="8226" max="8226" width="10.375" style="926" customWidth="1"/>
    <col min="8227" max="8228" width="8.75" style="926" customWidth="1"/>
    <col min="8229" max="8229" width="9.75" style="926" customWidth="1"/>
    <col min="8230" max="8230" width="21.625" style="926" customWidth="1"/>
    <col min="8231" max="8231" width="25.625" style="926" customWidth="1"/>
    <col min="8232" max="8232" width="53.875" style="926" customWidth="1"/>
    <col min="8233" max="8233" width="19.5" style="926" customWidth="1"/>
    <col min="8234" max="8234" width="28.5" style="926" customWidth="1"/>
    <col min="8235" max="8235" width="11.25" style="926" customWidth="1"/>
    <col min="8236" max="8236" width="14.75" style="926" customWidth="1"/>
    <col min="8237" max="8237" width="12" style="926" customWidth="1"/>
    <col min="8238" max="8238" width="18.375" style="926" customWidth="1"/>
    <col min="8239" max="8239" width="7.625" style="926" customWidth="1"/>
    <col min="8240" max="8240" width="27.125" style="926" customWidth="1"/>
    <col min="8241" max="8241" width="24.125" style="926" customWidth="1"/>
    <col min="8242" max="8242" width="18.5" style="926" customWidth="1"/>
    <col min="8243" max="8243" width="46" style="926" customWidth="1"/>
    <col min="8244" max="8244" width="25.25" style="926" customWidth="1"/>
    <col min="8245" max="8245" width="7.75" style="926" customWidth="1"/>
    <col min="8246" max="8246" width="11.875" style="926" customWidth="1"/>
    <col min="8247" max="8247" width="15" style="926" customWidth="1"/>
    <col min="8248" max="8248" width="18.75" style="926" customWidth="1"/>
    <col min="8249" max="8249" width="22.75" style="926" customWidth="1"/>
    <col min="8250" max="8250" width="19.625" style="926" customWidth="1"/>
    <col min="8251" max="8448" width="8.75" style="926"/>
    <col min="8449" max="8449" width="7.375" style="926" customWidth="1"/>
    <col min="8450" max="8450" width="8.75" style="926" customWidth="1"/>
    <col min="8451" max="8451" width="11.625" style="926" customWidth="1"/>
    <col min="8452" max="8452" width="8.75" style="926" customWidth="1"/>
    <col min="8453" max="8453" width="12" style="926" customWidth="1"/>
    <col min="8454" max="8454" width="11.5" style="926" customWidth="1"/>
    <col min="8455" max="8455" width="13.25" style="926" customWidth="1"/>
    <col min="8456" max="8456" width="12.75" style="926" customWidth="1"/>
    <col min="8457" max="8457" width="9" style="926" customWidth="1"/>
    <col min="8458" max="8458" width="3" style="926" customWidth="1"/>
    <col min="8459" max="8459" width="12.5" style="926" customWidth="1"/>
    <col min="8460" max="8460" width="9.5" style="926" customWidth="1"/>
    <col min="8461" max="8461" width="8.625" style="926" customWidth="1"/>
    <col min="8462" max="8462" width="8.5" style="926" customWidth="1"/>
    <col min="8463" max="8463" width="8" style="926" customWidth="1"/>
    <col min="8464" max="8465" width="9.5" style="926" customWidth="1"/>
    <col min="8466" max="8467" width="8.75" style="926" customWidth="1"/>
    <col min="8468" max="8468" width="7.625" style="926" customWidth="1"/>
    <col min="8469" max="8469" width="10.625" style="926" customWidth="1"/>
    <col min="8470" max="8470" width="13.125" style="926" customWidth="1"/>
    <col min="8471" max="8471" width="12" style="926" customWidth="1"/>
    <col min="8472" max="8474" width="8.75" style="926" customWidth="1"/>
    <col min="8475" max="8475" width="9.25" style="926" customWidth="1"/>
    <col min="8476" max="8476" width="6.25" style="926" customWidth="1"/>
    <col min="8477" max="8477" width="31.125" style="926" customWidth="1"/>
    <col min="8478" max="8478" width="12.25" style="926" customWidth="1"/>
    <col min="8479" max="8479" width="3.25" style="926" customWidth="1"/>
    <col min="8480" max="8480" width="10.375" style="926" customWidth="1"/>
    <col min="8481" max="8481" width="19.5" style="926" customWidth="1"/>
    <col min="8482" max="8482" width="10.375" style="926" customWidth="1"/>
    <col min="8483" max="8484" width="8.75" style="926" customWidth="1"/>
    <col min="8485" max="8485" width="9.75" style="926" customWidth="1"/>
    <col min="8486" max="8486" width="21.625" style="926" customWidth="1"/>
    <col min="8487" max="8487" width="25.625" style="926" customWidth="1"/>
    <col min="8488" max="8488" width="53.875" style="926" customWidth="1"/>
    <col min="8489" max="8489" width="19.5" style="926" customWidth="1"/>
    <col min="8490" max="8490" width="28.5" style="926" customWidth="1"/>
    <col min="8491" max="8491" width="11.25" style="926" customWidth="1"/>
    <col min="8492" max="8492" width="14.75" style="926" customWidth="1"/>
    <col min="8493" max="8493" width="12" style="926" customWidth="1"/>
    <col min="8494" max="8494" width="18.375" style="926" customWidth="1"/>
    <col min="8495" max="8495" width="7.625" style="926" customWidth="1"/>
    <col min="8496" max="8496" width="27.125" style="926" customWidth="1"/>
    <col min="8497" max="8497" width="24.125" style="926" customWidth="1"/>
    <col min="8498" max="8498" width="18.5" style="926" customWidth="1"/>
    <col min="8499" max="8499" width="46" style="926" customWidth="1"/>
    <col min="8500" max="8500" width="25.25" style="926" customWidth="1"/>
    <col min="8501" max="8501" width="7.75" style="926" customWidth="1"/>
    <col min="8502" max="8502" width="11.875" style="926" customWidth="1"/>
    <col min="8503" max="8503" width="15" style="926" customWidth="1"/>
    <col min="8504" max="8504" width="18.75" style="926" customWidth="1"/>
    <col min="8505" max="8505" width="22.75" style="926" customWidth="1"/>
    <col min="8506" max="8506" width="19.625" style="926" customWidth="1"/>
    <col min="8507" max="8704" width="8.75" style="926"/>
    <col min="8705" max="8705" width="7.375" style="926" customWidth="1"/>
    <col min="8706" max="8706" width="8.75" style="926" customWidth="1"/>
    <col min="8707" max="8707" width="11.625" style="926" customWidth="1"/>
    <col min="8708" max="8708" width="8.75" style="926" customWidth="1"/>
    <col min="8709" max="8709" width="12" style="926" customWidth="1"/>
    <col min="8710" max="8710" width="11.5" style="926" customWidth="1"/>
    <col min="8711" max="8711" width="13.25" style="926" customWidth="1"/>
    <col min="8712" max="8712" width="12.75" style="926" customWidth="1"/>
    <col min="8713" max="8713" width="9" style="926" customWidth="1"/>
    <col min="8714" max="8714" width="3" style="926" customWidth="1"/>
    <col min="8715" max="8715" width="12.5" style="926" customWidth="1"/>
    <col min="8716" max="8716" width="9.5" style="926" customWidth="1"/>
    <col min="8717" max="8717" width="8.625" style="926" customWidth="1"/>
    <col min="8718" max="8718" width="8.5" style="926" customWidth="1"/>
    <col min="8719" max="8719" width="8" style="926" customWidth="1"/>
    <col min="8720" max="8721" width="9.5" style="926" customWidth="1"/>
    <col min="8722" max="8723" width="8.75" style="926" customWidth="1"/>
    <col min="8724" max="8724" width="7.625" style="926" customWidth="1"/>
    <col min="8725" max="8725" width="10.625" style="926" customWidth="1"/>
    <col min="8726" max="8726" width="13.125" style="926" customWidth="1"/>
    <col min="8727" max="8727" width="12" style="926" customWidth="1"/>
    <col min="8728" max="8730" width="8.75" style="926" customWidth="1"/>
    <col min="8731" max="8731" width="9.25" style="926" customWidth="1"/>
    <col min="8732" max="8732" width="6.25" style="926" customWidth="1"/>
    <col min="8733" max="8733" width="31.125" style="926" customWidth="1"/>
    <col min="8734" max="8734" width="12.25" style="926" customWidth="1"/>
    <col min="8735" max="8735" width="3.25" style="926" customWidth="1"/>
    <col min="8736" max="8736" width="10.375" style="926" customWidth="1"/>
    <col min="8737" max="8737" width="19.5" style="926" customWidth="1"/>
    <col min="8738" max="8738" width="10.375" style="926" customWidth="1"/>
    <col min="8739" max="8740" width="8.75" style="926" customWidth="1"/>
    <col min="8741" max="8741" width="9.75" style="926" customWidth="1"/>
    <col min="8742" max="8742" width="21.625" style="926" customWidth="1"/>
    <col min="8743" max="8743" width="25.625" style="926" customWidth="1"/>
    <col min="8744" max="8744" width="53.875" style="926" customWidth="1"/>
    <col min="8745" max="8745" width="19.5" style="926" customWidth="1"/>
    <col min="8746" max="8746" width="28.5" style="926" customWidth="1"/>
    <col min="8747" max="8747" width="11.25" style="926" customWidth="1"/>
    <col min="8748" max="8748" width="14.75" style="926" customWidth="1"/>
    <col min="8749" max="8749" width="12" style="926" customWidth="1"/>
    <col min="8750" max="8750" width="18.375" style="926" customWidth="1"/>
    <col min="8751" max="8751" width="7.625" style="926" customWidth="1"/>
    <col min="8752" max="8752" width="27.125" style="926" customWidth="1"/>
    <col min="8753" max="8753" width="24.125" style="926" customWidth="1"/>
    <col min="8754" max="8754" width="18.5" style="926" customWidth="1"/>
    <col min="8755" max="8755" width="46" style="926" customWidth="1"/>
    <col min="8756" max="8756" width="25.25" style="926" customWidth="1"/>
    <col min="8757" max="8757" width="7.75" style="926" customWidth="1"/>
    <col min="8758" max="8758" width="11.875" style="926" customWidth="1"/>
    <col min="8759" max="8759" width="15" style="926" customWidth="1"/>
    <col min="8760" max="8760" width="18.75" style="926" customWidth="1"/>
    <col min="8761" max="8761" width="22.75" style="926" customWidth="1"/>
    <col min="8762" max="8762" width="19.625" style="926" customWidth="1"/>
    <col min="8763" max="8960" width="8.75" style="926"/>
    <col min="8961" max="8961" width="7.375" style="926" customWidth="1"/>
    <col min="8962" max="8962" width="8.75" style="926" customWidth="1"/>
    <col min="8963" max="8963" width="11.625" style="926" customWidth="1"/>
    <col min="8964" max="8964" width="8.75" style="926" customWidth="1"/>
    <col min="8965" max="8965" width="12" style="926" customWidth="1"/>
    <col min="8966" max="8966" width="11.5" style="926" customWidth="1"/>
    <col min="8967" max="8967" width="13.25" style="926" customWidth="1"/>
    <col min="8968" max="8968" width="12.75" style="926" customWidth="1"/>
    <col min="8969" max="8969" width="9" style="926" customWidth="1"/>
    <col min="8970" max="8970" width="3" style="926" customWidth="1"/>
    <col min="8971" max="8971" width="12.5" style="926" customWidth="1"/>
    <col min="8972" max="8972" width="9.5" style="926" customWidth="1"/>
    <col min="8973" max="8973" width="8.625" style="926" customWidth="1"/>
    <col min="8974" max="8974" width="8.5" style="926" customWidth="1"/>
    <col min="8975" max="8975" width="8" style="926" customWidth="1"/>
    <col min="8976" max="8977" width="9.5" style="926" customWidth="1"/>
    <col min="8978" max="8979" width="8.75" style="926" customWidth="1"/>
    <col min="8980" max="8980" width="7.625" style="926" customWidth="1"/>
    <col min="8981" max="8981" width="10.625" style="926" customWidth="1"/>
    <col min="8982" max="8982" width="13.125" style="926" customWidth="1"/>
    <col min="8983" max="8983" width="12" style="926" customWidth="1"/>
    <col min="8984" max="8986" width="8.75" style="926" customWidth="1"/>
    <col min="8987" max="8987" width="9.25" style="926" customWidth="1"/>
    <col min="8988" max="8988" width="6.25" style="926" customWidth="1"/>
    <col min="8989" max="8989" width="31.125" style="926" customWidth="1"/>
    <col min="8990" max="8990" width="12.25" style="926" customWidth="1"/>
    <col min="8991" max="8991" width="3.25" style="926" customWidth="1"/>
    <col min="8992" max="8992" width="10.375" style="926" customWidth="1"/>
    <col min="8993" max="8993" width="19.5" style="926" customWidth="1"/>
    <col min="8994" max="8994" width="10.375" style="926" customWidth="1"/>
    <col min="8995" max="8996" width="8.75" style="926" customWidth="1"/>
    <col min="8997" max="8997" width="9.75" style="926" customWidth="1"/>
    <col min="8998" max="8998" width="21.625" style="926" customWidth="1"/>
    <col min="8999" max="8999" width="25.625" style="926" customWidth="1"/>
    <col min="9000" max="9000" width="53.875" style="926" customWidth="1"/>
    <col min="9001" max="9001" width="19.5" style="926" customWidth="1"/>
    <col min="9002" max="9002" width="28.5" style="926" customWidth="1"/>
    <col min="9003" max="9003" width="11.25" style="926" customWidth="1"/>
    <col min="9004" max="9004" width="14.75" style="926" customWidth="1"/>
    <col min="9005" max="9005" width="12" style="926" customWidth="1"/>
    <col min="9006" max="9006" width="18.375" style="926" customWidth="1"/>
    <col min="9007" max="9007" width="7.625" style="926" customWidth="1"/>
    <col min="9008" max="9008" width="27.125" style="926" customWidth="1"/>
    <col min="9009" max="9009" width="24.125" style="926" customWidth="1"/>
    <col min="9010" max="9010" width="18.5" style="926" customWidth="1"/>
    <col min="9011" max="9011" width="46" style="926" customWidth="1"/>
    <col min="9012" max="9012" width="25.25" style="926" customWidth="1"/>
    <col min="9013" max="9013" width="7.75" style="926" customWidth="1"/>
    <col min="9014" max="9014" width="11.875" style="926" customWidth="1"/>
    <col min="9015" max="9015" width="15" style="926" customWidth="1"/>
    <col min="9016" max="9016" width="18.75" style="926" customWidth="1"/>
    <col min="9017" max="9017" width="22.75" style="926" customWidth="1"/>
    <col min="9018" max="9018" width="19.625" style="926" customWidth="1"/>
    <col min="9019" max="9216" width="8.75" style="926"/>
    <col min="9217" max="9217" width="7.375" style="926" customWidth="1"/>
    <col min="9218" max="9218" width="8.75" style="926" customWidth="1"/>
    <col min="9219" max="9219" width="11.625" style="926" customWidth="1"/>
    <col min="9220" max="9220" width="8.75" style="926" customWidth="1"/>
    <col min="9221" max="9221" width="12" style="926" customWidth="1"/>
    <col min="9222" max="9222" width="11.5" style="926" customWidth="1"/>
    <col min="9223" max="9223" width="13.25" style="926" customWidth="1"/>
    <col min="9224" max="9224" width="12.75" style="926" customWidth="1"/>
    <col min="9225" max="9225" width="9" style="926" customWidth="1"/>
    <col min="9226" max="9226" width="3" style="926" customWidth="1"/>
    <col min="9227" max="9227" width="12.5" style="926" customWidth="1"/>
    <col min="9228" max="9228" width="9.5" style="926" customWidth="1"/>
    <col min="9229" max="9229" width="8.625" style="926" customWidth="1"/>
    <col min="9230" max="9230" width="8.5" style="926" customWidth="1"/>
    <col min="9231" max="9231" width="8" style="926" customWidth="1"/>
    <col min="9232" max="9233" width="9.5" style="926" customWidth="1"/>
    <col min="9234" max="9235" width="8.75" style="926" customWidth="1"/>
    <col min="9236" max="9236" width="7.625" style="926" customWidth="1"/>
    <col min="9237" max="9237" width="10.625" style="926" customWidth="1"/>
    <col min="9238" max="9238" width="13.125" style="926" customWidth="1"/>
    <col min="9239" max="9239" width="12" style="926" customWidth="1"/>
    <col min="9240" max="9242" width="8.75" style="926" customWidth="1"/>
    <col min="9243" max="9243" width="9.25" style="926" customWidth="1"/>
    <col min="9244" max="9244" width="6.25" style="926" customWidth="1"/>
    <col min="9245" max="9245" width="31.125" style="926" customWidth="1"/>
    <col min="9246" max="9246" width="12.25" style="926" customWidth="1"/>
    <col min="9247" max="9247" width="3.25" style="926" customWidth="1"/>
    <col min="9248" max="9248" width="10.375" style="926" customWidth="1"/>
    <col min="9249" max="9249" width="19.5" style="926" customWidth="1"/>
    <col min="9250" max="9250" width="10.375" style="926" customWidth="1"/>
    <col min="9251" max="9252" width="8.75" style="926" customWidth="1"/>
    <col min="9253" max="9253" width="9.75" style="926" customWidth="1"/>
    <col min="9254" max="9254" width="21.625" style="926" customWidth="1"/>
    <col min="9255" max="9255" width="25.625" style="926" customWidth="1"/>
    <col min="9256" max="9256" width="53.875" style="926" customWidth="1"/>
    <col min="9257" max="9257" width="19.5" style="926" customWidth="1"/>
    <col min="9258" max="9258" width="28.5" style="926" customWidth="1"/>
    <col min="9259" max="9259" width="11.25" style="926" customWidth="1"/>
    <col min="9260" max="9260" width="14.75" style="926" customWidth="1"/>
    <col min="9261" max="9261" width="12" style="926" customWidth="1"/>
    <col min="9262" max="9262" width="18.375" style="926" customWidth="1"/>
    <col min="9263" max="9263" width="7.625" style="926" customWidth="1"/>
    <col min="9264" max="9264" width="27.125" style="926" customWidth="1"/>
    <col min="9265" max="9265" width="24.125" style="926" customWidth="1"/>
    <col min="9266" max="9266" width="18.5" style="926" customWidth="1"/>
    <col min="9267" max="9267" width="46" style="926" customWidth="1"/>
    <col min="9268" max="9268" width="25.25" style="926" customWidth="1"/>
    <col min="9269" max="9269" width="7.75" style="926" customWidth="1"/>
    <col min="9270" max="9270" width="11.875" style="926" customWidth="1"/>
    <col min="9271" max="9271" width="15" style="926" customWidth="1"/>
    <col min="9272" max="9272" width="18.75" style="926" customWidth="1"/>
    <col min="9273" max="9273" width="22.75" style="926" customWidth="1"/>
    <col min="9274" max="9274" width="19.625" style="926" customWidth="1"/>
    <col min="9275" max="9472" width="8.75" style="926"/>
    <col min="9473" max="9473" width="7.375" style="926" customWidth="1"/>
    <col min="9474" max="9474" width="8.75" style="926" customWidth="1"/>
    <col min="9475" max="9475" width="11.625" style="926" customWidth="1"/>
    <col min="9476" max="9476" width="8.75" style="926" customWidth="1"/>
    <col min="9477" max="9477" width="12" style="926" customWidth="1"/>
    <col min="9478" max="9478" width="11.5" style="926" customWidth="1"/>
    <col min="9479" max="9479" width="13.25" style="926" customWidth="1"/>
    <col min="9480" max="9480" width="12.75" style="926" customWidth="1"/>
    <col min="9481" max="9481" width="9" style="926" customWidth="1"/>
    <col min="9482" max="9482" width="3" style="926" customWidth="1"/>
    <col min="9483" max="9483" width="12.5" style="926" customWidth="1"/>
    <col min="9484" max="9484" width="9.5" style="926" customWidth="1"/>
    <col min="9485" max="9485" width="8.625" style="926" customWidth="1"/>
    <col min="9486" max="9486" width="8.5" style="926" customWidth="1"/>
    <col min="9487" max="9487" width="8" style="926" customWidth="1"/>
    <col min="9488" max="9489" width="9.5" style="926" customWidth="1"/>
    <col min="9490" max="9491" width="8.75" style="926" customWidth="1"/>
    <col min="9492" max="9492" width="7.625" style="926" customWidth="1"/>
    <col min="9493" max="9493" width="10.625" style="926" customWidth="1"/>
    <col min="9494" max="9494" width="13.125" style="926" customWidth="1"/>
    <col min="9495" max="9495" width="12" style="926" customWidth="1"/>
    <col min="9496" max="9498" width="8.75" style="926" customWidth="1"/>
    <col min="9499" max="9499" width="9.25" style="926" customWidth="1"/>
    <col min="9500" max="9500" width="6.25" style="926" customWidth="1"/>
    <col min="9501" max="9501" width="31.125" style="926" customWidth="1"/>
    <col min="9502" max="9502" width="12.25" style="926" customWidth="1"/>
    <col min="9503" max="9503" width="3.25" style="926" customWidth="1"/>
    <col min="9504" max="9504" width="10.375" style="926" customWidth="1"/>
    <col min="9505" max="9505" width="19.5" style="926" customWidth="1"/>
    <col min="9506" max="9506" width="10.375" style="926" customWidth="1"/>
    <col min="9507" max="9508" width="8.75" style="926" customWidth="1"/>
    <col min="9509" max="9509" width="9.75" style="926" customWidth="1"/>
    <col min="9510" max="9510" width="21.625" style="926" customWidth="1"/>
    <col min="9511" max="9511" width="25.625" style="926" customWidth="1"/>
    <col min="9512" max="9512" width="53.875" style="926" customWidth="1"/>
    <col min="9513" max="9513" width="19.5" style="926" customWidth="1"/>
    <col min="9514" max="9514" width="28.5" style="926" customWidth="1"/>
    <col min="9515" max="9515" width="11.25" style="926" customWidth="1"/>
    <col min="9516" max="9516" width="14.75" style="926" customWidth="1"/>
    <col min="9517" max="9517" width="12" style="926" customWidth="1"/>
    <col min="9518" max="9518" width="18.375" style="926" customWidth="1"/>
    <col min="9519" max="9519" width="7.625" style="926" customWidth="1"/>
    <col min="9520" max="9520" width="27.125" style="926" customWidth="1"/>
    <col min="9521" max="9521" width="24.125" style="926" customWidth="1"/>
    <col min="9522" max="9522" width="18.5" style="926" customWidth="1"/>
    <col min="9523" max="9523" width="46" style="926" customWidth="1"/>
    <col min="9524" max="9524" width="25.25" style="926" customWidth="1"/>
    <col min="9525" max="9525" width="7.75" style="926" customWidth="1"/>
    <col min="9526" max="9526" width="11.875" style="926" customWidth="1"/>
    <col min="9527" max="9527" width="15" style="926" customWidth="1"/>
    <col min="9528" max="9528" width="18.75" style="926" customWidth="1"/>
    <col min="9529" max="9529" width="22.75" style="926" customWidth="1"/>
    <col min="9530" max="9530" width="19.625" style="926" customWidth="1"/>
    <col min="9531" max="9728" width="8.75" style="926"/>
    <col min="9729" max="9729" width="7.375" style="926" customWidth="1"/>
    <col min="9730" max="9730" width="8.75" style="926" customWidth="1"/>
    <col min="9731" max="9731" width="11.625" style="926" customWidth="1"/>
    <col min="9732" max="9732" width="8.75" style="926" customWidth="1"/>
    <col min="9733" max="9733" width="12" style="926" customWidth="1"/>
    <col min="9734" max="9734" width="11.5" style="926" customWidth="1"/>
    <col min="9735" max="9735" width="13.25" style="926" customWidth="1"/>
    <col min="9736" max="9736" width="12.75" style="926" customWidth="1"/>
    <col min="9737" max="9737" width="9" style="926" customWidth="1"/>
    <col min="9738" max="9738" width="3" style="926" customWidth="1"/>
    <col min="9739" max="9739" width="12.5" style="926" customWidth="1"/>
    <col min="9740" max="9740" width="9.5" style="926" customWidth="1"/>
    <col min="9741" max="9741" width="8.625" style="926" customWidth="1"/>
    <col min="9742" max="9742" width="8.5" style="926" customWidth="1"/>
    <col min="9743" max="9743" width="8" style="926" customWidth="1"/>
    <col min="9744" max="9745" width="9.5" style="926" customWidth="1"/>
    <col min="9746" max="9747" width="8.75" style="926" customWidth="1"/>
    <col min="9748" max="9748" width="7.625" style="926" customWidth="1"/>
    <col min="9749" max="9749" width="10.625" style="926" customWidth="1"/>
    <col min="9750" max="9750" width="13.125" style="926" customWidth="1"/>
    <col min="9751" max="9751" width="12" style="926" customWidth="1"/>
    <col min="9752" max="9754" width="8.75" style="926" customWidth="1"/>
    <col min="9755" max="9755" width="9.25" style="926" customWidth="1"/>
    <col min="9756" max="9756" width="6.25" style="926" customWidth="1"/>
    <col min="9757" max="9757" width="31.125" style="926" customWidth="1"/>
    <col min="9758" max="9758" width="12.25" style="926" customWidth="1"/>
    <col min="9759" max="9759" width="3.25" style="926" customWidth="1"/>
    <col min="9760" max="9760" width="10.375" style="926" customWidth="1"/>
    <col min="9761" max="9761" width="19.5" style="926" customWidth="1"/>
    <col min="9762" max="9762" width="10.375" style="926" customWidth="1"/>
    <col min="9763" max="9764" width="8.75" style="926" customWidth="1"/>
    <col min="9765" max="9765" width="9.75" style="926" customWidth="1"/>
    <col min="9766" max="9766" width="21.625" style="926" customWidth="1"/>
    <col min="9767" max="9767" width="25.625" style="926" customWidth="1"/>
    <col min="9768" max="9768" width="53.875" style="926" customWidth="1"/>
    <col min="9769" max="9769" width="19.5" style="926" customWidth="1"/>
    <col min="9770" max="9770" width="28.5" style="926" customWidth="1"/>
    <col min="9771" max="9771" width="11.25" style="926" customWidth="1"/>
    <col min="9772" max="9772" width="14.75" style="926" customWidth="1"/>
    <col min="9773" max="9773" width="12" style="926" customWidth="1"/>
    <col min="9774" max="9774" width="18.375" style="926" customWidth="1"/>
    <col min="9775" max="9775" width="7.625" style="926" customWidth="1"/>
    <col min="9776" max="9776" width="27.125" style="926" customWidth="1"/>
    <col min="9777" max="9777" width="24.125" style="926" customWidth="1"/>
    <col min="9778" max="9778" width="18.5" style="926" customWidth="1"/>
    <col min="9779" max="9779" width="46" style="926" customWidth="1"/>
    <col min="9780" max="9780" width="25.25" style="926" customWidth="1"/>
    <col min="9781" max="9781" width="7.75" style="926" customWidth="1"/>
    <col min="9782" max="9782" width="11.875" style="926" customWidth="1"/>
    <col min="9783" max="9783" width="15" style="926" customWidth="1"/>
    <col min="9784" max="9784" width="18.75" style="926" customWidth="1"/>
    <col min="9785" max="9785" width="22.75" style="926" customWidth="1"/>
    <col min="9786" max="9786" width="19.625" style="926" customWidth="1"/>
    <col min="9787" max="9984" width="8.75" style="926"/>
    <col min="9985" max="9985" width="7.375" style="926" customWidth="1"/>
    <col min="9986" max="9986" width="8.75" style="926" customWidth="1"/>
    <col min="9987" max="9987" width="11.625" style="926" customWidth="1"/>
    <col min="9988" max="9988" width="8.75" style="926" customWidth="1"/>
    <col min="9989" max="9989" width="12" style="926" customWidth="1"/>
    <col min="9990" max="9990" width="11.5" style="926" customWidth="1"/>
    <col min="9991" max="9991" width="13.25" style="926" customWidth="1"/>
    <col min="9992" max="9992" width="12.75" style="926" customWidth="1"/>
    <col min="9993" max="9993" width="9" style="926" customWidth="1"/>
    <col min="9994" max="9994" width="3" style="926" customWidth="1"/>
    <col min="9995" max="9995" width="12.5" style="926" customWidth="1"/>
    <col min="9996" max="9996" width="9.5" style="926" customWidth="1"/>
    <col min="9997" max="9997" width="8.625" style="926" customWidth="1"/>
    <col min="9998" max="9998" width="8.5" style="926" customWidth="1"/>
    <col min="9999" max="9999" width="8" style="926" customWidth="1"/>
    <col min="10000" max="10001" width="9.5" style="926" customWidth="1"/>
    <col min="10002" max="10003" width="8.75" style="926" customWidth="1"/>
    <col min="10004" max="10004" width="7.625" style="926" customWidth="1"/>
    <col min="10005" max="10005" width="10.625" style="926" customWidth="1"/>
    <col min="10006" max="10006" width="13.125" style="926" customWidth="1"/>
    <col min="10007" max="10007" width="12" style="926" customWidth="1"/>
    <col min="10008" max="10010" width="8.75" style="926" customWidth="1"/>
    <col min="10011" max="10011" width="9.25" style="926" customWidth="1"/>
    <col min="10012" max="10012" width="6.25" style="926" customWidth="1"/>
    <col min="10013" max="10013" width="31.125" style="926" customWidth="1"/>
    <col min="10014" max="10014" width="12.25" style="926" customWidth="1"/>
    <col min="10015" max="10015" width="3.25" style="926" customWidth="1"/>
    <col min="10016" max="10016" width="10.375" style="926" customWidth="1"/>
    <col min="10017" max="10017" width="19.5" style="926" customWidth="1"/>
    <col min="10018" max="10018" width="10.375" style="926" customWidth="1"/>
    <col min="10019" max="10020" width="8.75" style="926" customWidth="1"/>
    <col min="10021" max="10021" width="9.75" style="926" customWidth="1"/>
    <col min="10022" max="10022" width="21.625" style="926" customWidth="1"/>
    <col min="10023" max="10023" width="25.625" style="926" customWidth="1"/>
    <col min="10024" max="10024" width="53.875" style="926" customWidth="1"/>
    <col min="10025" max="10025" width="19.5" style="926" customWidth="1"/>
    <col min="10026" max="10026" width="28.5" style="926" customWidth="1"/>
    <col min="10027" max="10027" width="11.25" style="926" customWidth="1"/>
    <col min="10028" max="10028" width="14.75" style="926" customWidth="1"/>
    <col min="10029" max="10029" width="12" style="926" customWidth="1"/>
    <col min="10030" max="10030" width="18.375" style="926" customWidth="1"/>
    <col min="10031" max="10031" width="7.625" style="926" customWidth="1"/>
    <col min="10032" max="10032" width="27.125" style="926" customWidth="1"/>
    <col min="10033" max="10033" width="24.125" style="926" customWidth="1"/>
    <col min="10034" max="10034" width="18.5" style="926" customWidth="1"/>
    <col min="10035" max="10035" width="46" style="926" customWidth="1"/>
    <col min="10036" max="10036" width="25.25" style="926" customWidth="1"/>
    <col min="10037" max="10037" width="7.75" style="926" customWidth="1"/>
    <col min="10038" max="10038" width="11.875" style="926" customWidth="1"/>
    <col min="10039" max="10039" width="15" style="926" customWidth="1"/>
    <col min="10040" max="10040" width="18.75" style="926" customWidth="1"/>
    <col min="10041" max="10041" width="22.75" style="926" customWidth="1"/>
    <col min="10042" max="10042" width="19.625" style="926" customWidth="1"/>
    <col min="10043" max="10240" width="8.75" style="926"/>
    <col min="10241" max="10241" width="7.375" style="926" customWidth="1"/>
    <col min="10242" max="10242" width="8.75" style="926" customWidth="1"/>
    <col min="10243" max="10243" width="11.625" style="926" customWidth="1"/>
    <col min="10244" max="10244" width="8.75" style="926" customWidth="1"/>
    <col min="10245" max="10245" width="12" style="926" customWidth="1"/>
    <col min="10246" max="10246" width="11.5" style="926" customWidth="1"/>
    <col min="10247" max="10247" width="13.25" style="926" customWidth="1"/>
    <col min="10248" max="10248" width="12.75" style="926" customWidth="1"/>
    <col min="10249" max="10249" width="9" style="926" customWidth="1"/>
    <col min="10250" max="10250" width="3" style="926" customWidth="1"/>
    <col min="10251" max="10251" width="12.5" style="926" customWidth="1"/>
    <col min="10252" max="10252" width="9.5" style="926" customWidth="1"/>
    <col min="10253" max="10253" width="8.625" style="926" customWidth="1"/>
    <col min="10254" max="10254" width="8.5" style="926" customWidth="1"/>
    <col min="10255" max="10255" width="8" style="926" customWidth="1"/>
    <col min="10256" max="10257" width="9.5" style="926" customWidth="1"/>
    <col min="10258" max="10259" width="8.75" style="926" customWidth="1"/>
    <col min="10260" max="10260" width="7.625" style="926" customWidth="1"/>
    <col min="10261" max="10261" width="10.625" style="926" customWidth="1"/>
    <col min="10262" max="10262" width="13.125" style="926" customWidth="1"/>
    <col min="10263" max="10263" width="12" style="926" customWidth="1"/>
    <col min="10264" max="10266" width="8.75" style="926" customWidth="1"/>
    <col min="10267" max="10267" width="9.25" style="926" customWidth="1"/>
    <col min="10268" max="10268" width="6.25" style="926" customWidth="1"/>
    <col min="10269" max="10269" width="31.125" style="926" customWidth="1"/>
    <col min="10270" max="10270" width="12.25" style="926" customWidth="1"/>
    <col min="10271" max="10271" width="3.25" style="926" customWidth="1"/>
    <col min="10272" max="10272" width="10.375" style="926" customWidth="1"/>
    <col min="10273" max="10273" width="19.5" style="926" customWidth="1"/>
    <col min="10274" max="10274" width="10.375" style="926" customWidth="1"/>
    <col min="10275" max="10276" width="8.75" style="926" customWidth="1"/>
    <col min="10277" max="10277" width="9.75" style="926" customWidth="1"/>
    <col min="10278" max="10278" width="21.625" style="926" customWidth="1"/>
    <col min="10279" max="10279" width="25.625" style="926" customWidth="1"/>
    <col min="10280" max="10280" width="53.875" style="926" customWidth="1"/>
    <col min="10281" max="10281" width="19.5" style="926" customWidth="1"/>
    <col min="10282" max="10282" width="28.5" style="926" customWidth="1"/>
    <col min="10283" max="10283" width="11.25" style="926" customWidth="1"/>
    <col min="10284" max="10284" width="14.75" style="926" customWidth="1"/>
    <col min="10285" max="10285" width="12" style="926" customWidth="1"/>
    <col min="10286" max="10286" width="18.375" style="926" customWidth="1"/>
    <col min="10287" max="10287" width="7.625" style="926" customWidth="1"/>
    <col min="10288" max="10288" width="27.125" style="926" customWidth="1"/>
    <col min="10289" max="10289" width="24.125" style="926" customWidth="1"/>
    <col min="10290" max="10290" width="18.5" style="926" customWidth="1"/>
    <col min="10291" max="10291" width="46" style="926" customWidth="1"/>
    <col min="10292" max="10292" width="25.25" style="926" customWidth="1"/>
    <col min="10293" max="10293" width="7.75" style="926" customWidth="1"/>
    <col min="10294" max="10294" width="11.875" style="926" customWidth="1"/>
    <col min="10295" max="10295" width="15" style="926" customWidth="1"/>
    <col min="10296" max="10296" width="18.75" style="926" customWidth="1"/>
    <col min="10297" max="10297" width="22.75" style="926" customWidth="1"/>
    <col min="10298" max="10298" width="19.625" style="926" customWidth="1"/>
    <col min="10299" max="10496" width="8.75" style="926"/>
    <col min="10497" max="10497" width="7.375" style="926" customWidth="1"/>
    <col min="10498" max="10498" width="8.75" style="926" customWidth="1"/>
    <col min="10499" max="10499" width="11.625" style="926" customWidth="1"/>
    <col min="10500" max="10500" width="8.75" style="926" customWidth="1"/>
    <col min="10501" max="10501" width="12" style="926" customWidth="1"/>
    <col min="10502" max="10502" width="11.5" style="926" customWidth="1"/>
    <col min="10503" max="10503" width="13.25" style="926" customWidth="1"/>
    <col min="10504" max="10504" width="12.75" style="926" customWidth="1"/>
    <col min="10505" max="10505" width="9" style="926" customWidth="1"/>
    <col min="10506" max="10506" width="3" style="926" customWidth="1"/>
    <col min="10507" max="10507" width="12.5" style="926" customWidth="1"/>
    <col min="10508" max="10508" width="9.5" style="926" customWidth="1"/>
    <col min="10509" max="10509" width="8.625" style="926" customWidth="1"/>
    <col min="10510" max="10510" width="8.5" style="926" customWidth="1"/>
    <col min="10511" max="10511" width="8" style="926" customWidth="1"/>
    <col min="10512" max="10513" width="9.5" style="926" customWidth="1"/>
    <col min="10514" max="10515" width="8.75" style="926" customWidth="1"/>
    <col min="10516" max="10516" width="7.625" style="926" customWidth="1"/>
    <col min="10517" max="10517" width="10.625" style="926" customWidth="1"/>
    <col min="10518" max="10518" width="13.125" style="926" customWidth="1"/>
    <col min="10519" max="10519" width="12" style="926" customWidth="1"/>
    <col min="10520" max="10522" width="8.75" style="926" customWidth="1"/>
    <col min="10523" max="10523" width="9.25" style="926" customWidth="1"/>
    <col min="10524" max="10524" width="6.25" style="926" customWidth="1"/>
    <col min="10525" max="10525" width="31.125" style="926" customWidth="1"/>
    <col min="10526" max="10526" width="12.25" style="926" customWidth="1"/>
    <col min="10527" max="10527" width="3.25" style="926" customWidth="1"/>
    <col min="10528" max="10528" width="10.375" style="926" customWidth="1"/>
    <col min="10529" max="10529" width="19.5" style="926" customWidth="1"/>
    <col min="10530" max="10530" width="10.375" style="926" customWidth="1"/>
    <col min="10531" max="10532" width="8.75" style="926" customWidth="1"/>
    <col min="10533" max="10533" width="9.75" style="926" customWidth="1"/>
    <col min="10534" max="10534" width="21.625" style="926" customWidth="1"/>
    <col min="10535" max="10535" width="25.625" style="926" customWidth="1"/>
    <col min="10536" max="10536" width="53.875" style="926" customWidth="1"/>
    <col min="10537" max="10537" width="19.5" style="926" customWidth="1"/>
    <col min="10538" max="10538" width="28.5" style="926" customWidth="1"/>
    <col min="10539" max="10539" width="11.25" style="926" customWidth="1"/>
    <col min="10540" max="10540" width="14.75" style="926" customWidth="1"/>
    <col min="10541" max="10541" width="12" style="926" customWidth="1"/>
    <col min="10542" max="10542" width="18.375" style="926" customWidth="1"/>
    <col min="10543" max="10543" width="7.625" style="926" customWidth="1"/>
    <col min="10544" max="10544" width="27.125" style="926" customWidth="1"/>
    <col min="10545" max="10545" width="24.125" style="926" customWidth="1"/>
    <col min="10546" max="10546" width="18.5" style="926" customWidth="1"/>
    <col min="10547" max="10547" width="46" style="926" customWidth="1"/>
    <col min="10548" max="10548" width="25.25" style="926" customWidth="1"/>
    <col min="10549" max="10549" width="7.75" style="926" customWidth="1"/>
    <col min="10550" max="10550" width="11.875" style="926" customWidth="1"/>
    <col min="10551" max="10551" width="15" style="926" customWidth="1"/>
    <col min="10552" max="10552" width="18.75" style="926" customWidth="1"/>
    <col min="10553" max="10553" width="22.75" style="926" customWidth="1"/>
    <col min="10554" max="10554" width="19.625" style="926" customWidth="1"/>
    <col min="10555" max="10752" width="8.75" style="926"/>
    <col min="10753" max="10753" width="7.375" style="926" customWidth="1"/>
    <col min="10754" max="10754" width="8.75" style="926" customWidth="1"/>
    <col min="10755" max="10755" width="11.625" style="926" customWidth="1"/>
    <col min="10756" max="10756" width="8.75" style="926" customWidth="1"/>
    <col min="10757" max="10757" width="12" style="926" customWidth="1"/>
    <col min="10758" max="10758" width="11.5" style="926" customWidth="1"/>
    <col min="10759" max="10759" width="13.25" style="926" customWidth="1"/>
    <col min="10760" max="10760" width="12.75" style="926" customWidth="1"/>
    <col min="10761" max="10761" width="9" style="926" customWidth="1"/>
    <col min="10762" max="10762" width="3" style="926" customWidth="1"/>
    <col min="10763" max="10763" width="12.5" style="926" customWidth="1"/>
    <col min="10764" max="10764" width="9.5" style="926" customWidth="1"/>
    <col min="10765" max="10765" width="8.625" style="926" customWidth="1"/>
    <col min="10766" max="10766" width="8.5" style="926" customWidth="1"/>
    <col min="10767" max="10767" width="8" style="926" customWidth="1"/>
    <col min="10768" max="10769" width="9.5" style="926" customWidth="1"/>
    <col min="10770" max="10771" width="8.75" style="926" customWidth="1"/>
    <col min="10772" max="10772" width="7.625" style="926" customWidth="1"/>
    <col min="10773" max="10773" width="10.625" style="926" customWidth="1"/>
    <col min="10774" max="10774" width="13.125" style="926" customWidth="1"/>
    <col min="10775" max="10775" width="12" style="926" customWidth="1"/>
    <col min="10776" max="10778" width="8.75" style="926" customWidth="1"/>
    <col min="10779" max="10779" width="9.25" style="926" customWidth="1"/>
    <col min="10780" max="10780" width="6.25" style="926" customWidth="1"/>
    <col min="10781" max="10781" width="31.125" style="926" customWidth="1"/>
    <col min="10782" max="10782" width="12.25" style="926" customWidth="1"/>
    <col min="10783" max="10783" width="3.25" style="926" customWidth="1"/>
    <col min="10784" max="10784" width="10.375" style="926" customWidth="1"/>
    <col min="10785" max="10785" width="19.5" style="926" customWidth="1"/>
    <col min="10786" max="10786" width="10.375" style="926" customWidth="1"/>
    <col min="10787" max="10788" width="8.75" style="926" customWidth="1"/>
    <col min="10789" max="10789" width="9.75" style="926" customWidth="1"/>
    <col min="10790" max="10790" width="21.625" style="926" customWidth="1"/>
    <col min="10791" max="10791" width="25.625" style="926" customWidth="1"/>
    <col min="10792" max="10792" width="53.875" style="926" customWidth="1"/>
    <col min="10793" max="10793" width="19.5" style="926" customWidth="1"/>
    <col min="10794" max="10794" width="28.5" style="926" customWidth="1"/>
    <col min="10795" max="10795" width="11.25" style="926" customWidth="1"/>
    <col min="10796" max="10796" width="14.75" style="926" customWidth="1"/>
    <col min="10797" max="10797" width="12" style="926" customWidth="1"/>
    <col min="10798" max="10798" width="18.375" style="926" customWidth="1"/>
    <col min="10799" max="10799" width="7.625" style="926" customWidth="1"/>
    <col min="10800" max="10800" width="27.125" style="926" customWidth="1"/>
    <col min="10801" max="10801" width="24.125" style="926" customWidth="1"/>
    <col min="10802" max="10802" width="18.5" style="926" customWidth="1"/>
    <col min="10803" max="10803" width="46" style="926" customWidth="1"/>
    <col min="10804" max="10804" width="25.25" style="926" customWidth="1"/>
    <col min="10805" max="10805" width="7.75" style="926" customWidth="1"/>
    <col min="10806" max="10806" width="11.875" style="926" customWidth="1"/>
    <col min="10807" max="10807" width="15" style="926" customWidth="1"/>
    <col min="10808" max="10808" width="18.75" style="926" customWidth="1"/>
    <col min="10809" max="10809" width="22.75" style="926" customWidth="1"/>
    <col min="10810" max="10810" width="19.625" style="926" customWidth="1"/>
    <col min="10811" max="11008" width="8.75" style="926"/>
    <col min="11009" max="11009" width="7.375" style="926" customWidth="1"/>
    <col min="11010" max="11010" width="8.75" style="926" customWidth="1"/>
    <col min="11011" max="11011" width="11.625" style="926" customWidth="1"/>
    <col min="11012" max="11012" width="8.75" style="926" customWidth="1"/>
    <col min="11013" max="11013" width="12" style="926" customWidth="1"/>
    <col min="11014" max="11014" width="11.5" style="926" customWidth="1"/>
    <col min="11015" max="11015" width="13.25" style="926" customWidth="1"/>
    <col min="11016" max="11016" width="12.75" style="926" customWidth="1"/>
    <col min="11017" max="11017" width="9" style="926" customWidth="1"/>
    <col min="11018" max="11018" width="3" style="926" customWidth="1"/>
    <col min="11019" max="11019" width="12.5" style="926" customWidth="1"/>
    <col min="11020" max="11020" width="9.5" style="926" customWidth="1"/>
    <col min="11021" max="11021" width="8.625" style="926" customWidth="1"/>
    <col min="11022" max="11022" width="8.5" style="926" customWidth="1"/>
    <col min="11023" max="11023" width="8" style="926" customWidth="1"/>
    <col min="11024" max="11025" width="9.5" style="926" customWidth="1"/>
    <col min="11026" max="11027" width="8.75" style="926" customWidth="1"/>
    <col min="11028" max="11028" width="7.625" style="926" customWidth="1"/>
    <col min="11029" max="11029" width="10.625" style="926" customWidth="1"/>
    <col min="11030" max="11030" width="13.125" style="926" customWidth="1"/>
    <col min="11031" max="11031" width="12" style="926" customWidth="1"/>
    <col min="11032" max="11034" width="8.75" style="926" customWidth="1"/>
    <col min="11035" max="11035" width="9.25" style="926" customWidth="1"/>
    <col min="11036" max="11036" width="6.25" style="926" customWidth="1"/>
    <col min="11037" max="11037" width="31.125" style="926" customWidth="1"/>
    <col min="11038" max="11038" width="12.25" style="926" customWidth="1"/>
    <col min="11039" max="11039" width="3.25" style="926" customWidth="1"/>
    <col min="11040" max="11040" width="10.375" style="926" customWidth="1"/>
    <col min="11041" max="11041" width="19.5" style="926" customWidth="1"/>
    <col min="11042" max="11042" width="10.375" style="926" customWidth="1"/>
    <col min="11043" max="11044" width="8.75" style="926" customWidth="1"/>
    <col min="11045" max="11045" width="9.75" style="926" customWidth="1"/>
    <col min="11046" max="11046" width="21.625" style="926" customWidth="1"/>
    <col min="11047" max="11047" width="25.625" style="926" customWidth="1"/>
    <col min="11048" max="11048" width="53.875" style="926" customWidth="1"/>
    <col min="11049" max="11049" width="19.5" style="926" customWidth="1"/>
    <col min="11050" max="11050" width="28.5" style="926" customWidth="1"/>
    <col min="11051" max="11051" width="11.25" style="926" customWidth="1"/>
    <col min="11052" max="11052" width="14.75" style="926" customWidth="1"/>
    <col min="11053" max="11053" width="12" style="926" customWidth="1"/>
    <col min="11054" max="11054" width="18.375" style="926" customWidth="1"/>
    <col min="11055" max="11055" width="7.625" style="926" customWidth="1"/>
    <col min="11056" max="11056" width="27.125" style="926" customWidth="1"/>
    <col min="11057" max="11057" width="24.125" style="926" customWidth="1"/>
    <col min="11058" max="11058" width="18.5" style="926" customWidth="1"/>
    <col min="11059" max="11059" width="46" style="926" customWidth="1"/>
    <col min="11060" max="11060" width="25.25" style="926" customWidth="1"/>
    <col min="11061" max="11061" width="7.75" style="926" customWidth="1"/>
    <col min="11062" max="11062" width="11.875" style="926" customWidth="1"/>
    <col min="11063" max="11063" width="15" style="926" customWidth="1"/>
    <col min="11064" max="11064" width="18.75" style="926" customWidth="1"/>
    <col min="11065" max="11065" width="22.75" style="926" customWidth="1"/>
    <col min="11066" max="11066" width="19.625" style="926" customWidth="1"/>
    <col min="11067" max="11264" width="8.75" style="926"/>
    <col min="11265" max="11265" width="7.375" style="926" customWidth="1"/>
    <col min="11266" max="11266" width="8.75" style="926" customWidth="1"/>
    <col min="11267" max="11267" width="11.625" style="926" customWidth="1"/>
    <col min="11268" max="11268" width="8.75" style="926" customWidth="1"/>
    <col min="11269" max="11269" width="12" style="926" customWidth="1"/>
    <col min="11270" max="11270" width="11.5" style="926" customWidth="1"/>
    <col min="11271" max="11271" width="13.25" style="926" customWidth="1"/>
    <col min="11272" max="11272" width="12.75" style="926" customWidth="1"/>
    <col min="11273" max="11273" width="9" style="926" customWidth="1"/>
    <col min="11274" max="11274" width="3" style="926" customWidth="1"/>
    <col min="11275" max="11275" width="12.5" style="926" customWidth="1"/>
    <col min="11276" max="11276" width="9.5" style="926" customWidth="1"/>
    <col min="11277" max="11277" width="8.625" style="926" customWidth="1"/>
    <col min="11278" max="11278" width="8.5" style="926" customWidth="1"/>
    <col min="11279" max="11279" width="8" style="926" customWidth="1"/>
    <col min="11280" max="11281" width="9.5" style="926" customWidth="1"/>
    <col min="11282" max="11283" width="8.75" style="926" customWidth="1"/>
    <col min="11284" max="11284" width="7.625" style="926" customWidth="1"/>
    <col min="11285" max="11285" width="10.625" style="926" customWidth="1"/>
    <col min="11286" max="11286" width="13.125" style="926" customWidth="1"/>
    <col min="11287" max="11287" width="12" style="926" customWidth="1"/>
    <col min="11288" max="11290" width="8.75" style="926" customWidth="1"/>
    <col min="11291" max="11291" width="9.25" style="926" customWidth="1"/>
    <col min="11292" max="11292" width="6.25" style="926" customWidth="1"/>
    <col min="11293" max="11293" width="31.125" style="926" customWidth="1"/>
    <col min="11294" max="11294" width="12.25" style="926" customWidth="1"/>
    <col min="11295" max="11295" width="3.25" style="926" customWidth="1"/>
    <col min="11296" max="11296" width="10.375" style="926" customWidth="1"/>
    <col min="11297" max="11297" width="19.5" style="926" customWidth="1"/>
    <col min="11298" max="11298" width="10.375" style="926" customWidth="1"/>
    <col min="11299" max="11300" width="8.75" style="926" customWidth="1"/>
    <col min="11301" max="11301" width="9.75" style="926" customWidth="1"/>
    <col min="11302" max="11302" width="21.625" style="926" customWidth="1"/>
    <col min="11303" max="11303" width="25.625" style="926" customWidth="1"/>
    <col min="11304" max="11304" width="53.875" style="926" customWidth="1"/>
    <col min="11305" max="11305" width="19.5" style="926" customWidth="1"/>
    <col min="11306" max="11306" width="28.5" style="926" customWidth="1"/>
    <col min="11307" max="11307" width="11.25" style="926" customWidth="1"/>
    <col min="11308" max="11308" width="14.75" style="926" customWidth="1"/>
    <col min="11309" max="11309" width="12" style="926" customWidth="1"/>
    <col min="11310" max="11310" width="18.375" style="926" customWidth="1"/>
    <col min="11311" max="11311" width="7.625" style="926" customWidth="1"/>
    <col min="11312" max="11312" width="27.125" style="926" customWidth="1"/>
    <col min="11313" max="11313" width="24.125" style="926" customWidth="1"/>
    <col min="11314" max="11314" width="18.5" style="926" customWidth="1"/>
    <col min="11315" max="11315" width="46" style="926" customWidth="1"/>
    <col min="11316" max="11316" width="25.25" style="926" customWidth="1"/>
    <col min="11317" max="11317" width="7.75" style="926" customWidth="1"/>
    <col min="11318" max="11318" width="11.875" style="926" customWidth="1"/>
    <col min="11319" max="11319" width="15" style="926" customWidth="1"/>
    <col min="11320" max="11320" width="18.75" style="926" customWidth="1"/>
    <col min="11321" max="11321" width="22.75" style="926" customWidth="1"/>
    <col min="11322" max="11322" width="19.625" style="926" customWidth="1"/>
    <col min="11323" max="11520" width="8.75" style="926"/>
    <col min="11521" max="11521" width="7.375" style="926" customWidth="1"/>
    <col min="11522" max="11522" width="8.75" style="926" customWidth="1"/>
    <col min="11523" max="11523" width="11.625" style="926" customWidth="1"/>
    <col min="11524" max="11524" width="8.75" style="926" customWidth="1"/>
    <col min="11525" max="11525" width="12" style="926" customWidth="1"/>
    <col min="11526" max="11526" width="11.5" style="926" customWidth="1"/>
    <col min="11527" max="11527" width="13.25" style="926" customWidth="1"/>
    <col min="11528" max="11528" width="12.75" style="926" customWidth="1"/>
    <col min="11529" max="11529" width="9" style="926" customWidth="1"/>
    <col min="11530" max="11530" width="3" style="926" customWidth="1"/>
    <col min="11531" max="11531" width="12.5" style="926" customWidth="1"/>
    <col min="11532" max="11532" width="9.5" style="926" customWidth="1"/>
    <col min="11533" max="11533" width="8.625" style="926" customWidth="1"/>
    <col min="11534" max="11534" width="8.5" style="926" customWidth="1"/>
    <col min="11535" max="11535" width="8" style="926" customWidth="1"/>
    <col min="11536" max="11537" width="9.5" style="926" customWidth="1"/>
    <col min="11538" max="11539" width="8.75" style="926" customWidth="1"/>
    <col min="11540" max="11540" width="7.625" style="926" customWidth="1"/>
    <col min="11541" max="11541" width="10.625" style="926" customWidth="1"/>
    <col min="11542" max="11542" width="13.125" style="926" customWidth="1"/>
    <col min="11543" max="11543" width="12" style="926" customWidth="1"/>
    <col min="11544" max="11546" width="8.75" style="926" customWidth="1"/>
    <col min="11547" max="11547" width="9.25" style="926" customWidth="1"/>
    <col min="11548" max="11548" width="6.25" style="926" customWidth="1"/>
    <col min="11549" max="11549" width="31.125" style="926" customWidth="1"/>
    <col min="11550" max="11550" width="12.25" style="926" customWidth="1"/>
    <col min="11551" max="11551" width="3.25" style="926" customWidth="1"/>
    <col min="11552" max="11552" width="10.375" style="926" customWidth="1"/>
    <col min="11553" max="11553" width="19.5" style="926" customWidth="1"/>
    <col min="11554" max="11554" width="10.375" style="926" customWidth="1"/>
    <col min="11555" max="11556" width="8.75" style="926" customWidth="1"/>
    <col min="11557" max="11557" width="9.75" style="926" customWidth="1"/>
    <col min="11558" max="11558" width="21.625" style="926" customWidth="1"/>
    <col min="11559" max="11559" width="25.625" style="926" customWidth="1"/>
    <col min="11560" max="11560" width="53.875" style="926" customWidth="1"/>
    <col min="11561" max="11561" width="19.5" style="926" customWidth="1"/>
    <col min="11562" max="11562" width="28.5" style="926" customWidth="1"/>
    <col min="11563" max="11563" width="11.25" style="926" customWidth="1"/>
    <col min="11564" max="11564" width="14.75" style="926" customWidth="1"/>
    <col min="11565" max="11565" width="12" style="926" customWidth="1"/>
    <col min="11566" max="11566" width="18.375" style="926" customWidth="1"/>
    <col min="11567" max="11567" width="7.625" style="926" customWidth="1"/>
    <col min="11568" max="11568" width="27.125" style="926" customWidth="1"/>
    <col min="11569" max="11569" width="24.125" style="926" customWidth="1"/>
    <col min="11570" max="11570" width="18.5" style="926" customWidth="1"/>
    <col min="11571" max="11571" width="46" style="926" customWidth="1"/>
    <col min="11572" max="11572" width="25.25" style="926" customWidth="1"/>
    <col min="11573" max="11573" width="7.75" style="926" customWidth="1"/>
    <col min="11574" max="11574" width="11.875" style="926" customWidth="1"/>
    <col min="11575" max="11575" width="15" style="926" customWidth="1"/>
    <col min="11576" max="11576" width="18.75" style="926" customWidth="1"/>
    <col min="11577" max="11577" width="22.75" style="926" customWidth="1"/>
    <col min="11578" max="11578" width="19.625" style="926" customWidth="1"/>
    <col min="11579" max="11776" width="8.75" style="926"/>
    <col min="11777" max="11777" width="7.375" style="926" customWidth="1"/>
    <col min="11778" max="11778" width="8.75" style="926" customWidth="1"/>
    <col min="11779" max="11779" width="11.625" style="926" customWidth="1"/>
    <col min="11780" max="11780" width="8.75" style="926" customWidth="1"/>
    <col min="11781" max="11781" width="12" style="926" customWidth="1"/>
    <col min="11782" max="11782" width="11.5" style="926" customWidth="1"/>
    <col min="11783" max="11783" width="13.25" style="926" customWidth="1"/>
    <col min="11784" max="11784" width="12.75" style="926" customWidth="1"/>
    <col min="11785" max="11785" width="9" style="926" customWidth="1"/>
    <col min="11786" max="11786" width="3" style="926" customWidth="1"/>
    <col min="11787" max="11787" width="12.5" style="926" customWidth="1"/>
    <col min="11788" max="11788" width="9.5" style="926" customWidth="1"/>
    <col min="11789" max="11789" width="8.625" style="926" customWidth="1"/>
    <col min="11790" max="11790" width="8.5" style="926" customWidth="1"/>
    <col min="11791" max="11791" width="8" style="926" customWidth="1"/>
    <col min="11792" max="11793" width="9.5" style="926" customWidth="1"/>
    <col min="11794" max="11795" width="8.75" style="926" customWidth="1"/>
    <col min="11796" max="11796" width="7.625" style="926" customWidth="1"/>
    <col min="11797" max="11797" width="10.625" style="926" customWidth="1"/>
    <col min="11798" max="11798" width="13.125" style="926" customWidth="1"/>
    <col min="11799" max="11799" width="12" style="926" customWidth="1"/>
    <col min="11800" max="11802" width="8.75" style="926" customWidth="1"/>
    <col min="11803" max="11803" width="9.25" style="926" customWidth="1"/>
    <col min="11804" max="11804" width="6.25" style="926" customWidth="1"/>
    <col min="11805" max="11805" width="31.125" style="926" customWidth="1"/>
    <col min="11806" max="11806" width="12.25" style="926" customWidth="1"/>
    <col min="11807" max="11807" width="3.25" style="926" customWidth="1"/>
    <col min="11808" max="11808" width="10.375" style="926" customWidth="1"/>
    <col min="11809" max="11809" width="19.5" style="926" customWidth="1"/>
    <col min="11810" max="11810" width="10.375" style="926" customWidth="1"/>
    <col min="11811" max="11812" width="8.75" style="926" customWidth="1"/>
    <col min="11813" max="11813" width="9.75" style="926" customWidth="1"/>
    <col min="11814" max="11814" width="21.625" style="926" customWidth="1"/>
    <col min="11815" max="11815" width="25.625" style="926" customWidth="1"/>
    <col min="11816" max="11816" width="53.875" style="926" customWidth="1"/>
    <col min="11817" max="11817" width="19.5" style="926" customWidth="1"/>
    <col min="11818" max="11818" width="28.5" style="926" customWidth="1"/>
    <col min="11819" max="11819" width="11.25" style="926" customWidth="1"/>
    <col min="11820" max="11820" width="14.75" style="926" customWidth="1"/>
    <col min="11821" max="11821" width="12" style="926" customWidth="1"/>
    <col min="11822" max="11822" width="18.375" style="926" customWidth="1"/>
    <col min="11823" max="11823" width="7.625" style="926" customWidth="1"/>
    <col min="11824" max="11824" width="27.125" style="926" customWidth="1"/>
    <col min="11825" max="11825" width="24.125" style="926" customWidth="1"/>
    <col min="11826" max="11826" width="18.5" style="926" customWidth="1"/>
    <col min="11827" max="11827" width="46" style="926" customWidth="1"/>
    <col min="11828" max="11828" width="25.25" style="926" customWidth="1"/>
    <col min="11829" max="11829" width="7.75" style="926" customWidth="1"/>
    <col min="11830" max="11830" width="11.875" style="926" customWidth="1"/>
    <col min="11831" max="11831" width="15" style="926" customWidth="1"/>
    <col min="11832" max="11832" width="18.75" style="926" customWidth="1"/>
    <col min="11833" max="11833" width="22.75" style="926" customWidth="1"/>
    <col min="11834" max="11834" width="19.625" style="926" customWidth="1"/>
    <col min="11835" max="12032" width="8.75" style="926"/>
    <col min="12033" max="12033" width="7.375" style="926" customWidth="1"/>
    <col min="12034" max="12034" width="8.75" style="926" customWidth="1"/>
    <col min="12035" max="12035" width="11.625" style="926" customWidth="1"/>
    <col min="12036" max="12036" width="8.75" style="926" customWidth="1"/>
    <col min="12037" max="12037" width="12" style="926" customWidth="1"/>
    <col min="12038" max="12038" width="11.5" style="926" customWidth="1"/>
    <col min="12039" max="12039" width="13.25" style="926" customWidth="1"/>
    <col min="12040" max="12040" width="12.75" style="926" customWidth="1"/>
    <col min="12041" max="12041" width="9" style="926" customWidth="1"/>
    <col min="12042" max="12042" width="3" style="926" customWidth="1"/>
    <col min="12043" max="12043" width="12.5" style="926" customWidth="1"/>
    <col min="12044" max="12044" width="9.5" style="926" customWidth="1"/>
    <col min="12045" max="12045" width="8.625" style="926" customWidth="1"/>
    <col min="12046" max="12046" width="8.5" style="926" customWidth="1"/>
    <col min="12047" max="12047" width="8" style="926" customWidth="1"/>
    <col min="12048" max="12049" width="9.5" style="926" customWidth="1"/>
    <col min="12050" max="12051" width="8.75" style="926" customWidth="1"/>
    <col min="12052" max="12052" width="7.625" style="926" customWidth="1"/>
    <col min="12053" max="12053" width="10.625" style="926" customWidth="1"/>
    <col min="12054" max="12054" width="13.125" style="926" customWidth="1"/>
    <col min="12055" max="12055" width="12" style="926" customWidth="1"/>
    <col min="12056" max="12058" width="8.75" style="926" customWidth="1"/>
    <col min="12059" max="12059" width="9.25" style="926" customWidth="1"/>
    <col min="12060" max="12060" width="6.25" style="926" customWidth="1"/>
    <col min="12061" max="12061" width="31.125" style="926" customWidth="1"/>
    <col min="12062" max="12062" width="12.25" style="926" customWidth="1"/>
    <col min="12063" max="12063" width="3.25" style="926" customWidth="1"/>
    <col min="12064" max="12064" width="10.375" style="926" customWidth="1"/>
    <col min="12065" max="12065" width="19.5" style="926" customWidth="1"/>
    <col min="12066" max="12066" width="10.375" style="926" customWidth="1"/>
    <col min="12067" max="12068" width="8.75" style="926" customWidth="1"/>
    <col min="12069" max="12069" width="9.75" style="926" customWidth="1"/>
    <col min="12070" max="12070" width="21.625" style="926" customWidth="1"/>
    <col min="12071" max="12071" width="25.625" style="926" customWidth="1"/>
    <col min="12072" max="12072" width="53.875" style="926" customWidth="1"/>
    <col min="12073" max="12073" width="19.5" style="926" customWidth="1"/>
    <col min="12074" max="12074" width="28.5" style="926" customWidth="1"/>
    <col min="12075" max="12075" width="11.25" style="926" customWidth="1"/>
    <col min="12076" max="12076" width="14.75" style="926" customWidth="1"/>
    <col min="12077" max="12077" width="12" style="926" customWidth="1"/>
    <col min="12078" max="12078" width="18.375" style="926" customWidth="1"/>
    <col min="12079" max="12079" width="7.625" style="926" customWidth="1"/>
    <col min="12080" max="12080" width="27.125" style="926" customWidth="1"/>
    <col min="12081" max="12081" width="24.125" style="926" customWidth="1"/>
    <col min="12082" max="12082" width="18.5" style="926" customWidth="1"/>
    <col min="12083" max="12083" width="46" style="926" customWidth="1"/>
    <col min="12084" max="12084" width="25.25" style="926" customWidth="1"/>
    <col min="12085" max="12085" width="7.75" style="926" customWidth="1"/>
    <col min="12086" max="12086" width="11.875" style="926" customWidth="1"/>
    <col min="12087" max="12087" width="15" style="926" customWidth="1"/>
    <col min="12088" max="12088" width="18.75" style="926" customWidth="1"/>
    <col min="12089" max="12089" width="22.75" style="926" customWidth="1"/>
    <col min="12090" max="12090" width="19.625" style="926" customWidth="1"/>
    <col min="12091" max="12288" width="8.75" style="926"/>
    <col min="12289" max="12289" width="7.375" style="926" customWidth="1"/>
    <col min="12290" max="12290" width="8.75" style="926" customWidth="1"/>
    <col min="12291" max="12291" width="11.625" style="926" customWidth="1"/>
    <col min="12292" max="12292" width="8.75" style="926" customWidth="1"/>
    <col min="12293" max="12293" width="12" style="926" customWidth="1"/>
    <col min="12294" max="12294" width="11.5" style="926" customWidth="1"/>
    <col min="12295" max="12295" width="13.25" style="926" customWidth="1"/>
    <col min="12296" max="12296" width="12.75" style="926" customWidth="1"/>
    <col min="12297" max="12297" width="9" style="926" customWidth="1"/>
    <col min="12298" max="12298" width="3" style="926" customWidth="1"/>
    <col min="12299" max="12299" width="12.5" style="926" customWidth="1"/>
    <col min="12300" max="12300" width="9.5" style="926" customWidth="1"/>
    <col min="12301" max="12301" width="8.625" style="926" customWidth="1"/>
    <col min="12302" max="12302" width="8.5" style="926" customWidth="1"/>
    <col min="12303" max="12303" width="8" style="926" customWidth="1"/>
    <col min="12304" max="12305" width="9.5" style="926" customWidth="1"/>
    <col min="12306" max="12307" width="8.75" style="926" customWidth="1"/>
    <col min="12308" max="12308" width="7.625" style="926" customWidth="1"/>
    <col min="12309" max="12309" width="10.625" style="926" customWidth="1"/>
    <col min="12310" max="12310" width="13.125" style="926" customWidth="1"/>
    <col min="12311" max="12311" width="12" style="926" customWidth="1"/>
    <col min="12312" max="12314" width="8.75" style="926" customWidth="1"/>
    <col min="12315" max="12315" width="9.25" style="926" customWidth="1"/>
    <col min="12316" max="12316" width="6.25" style="926" customWidth="1"/>
    <col min="12317" max="12317" width="31.125" style="926" customWidth="1"/>
    <col min="12318" max="12318" width="12.25" style="926" customWidth="1"/>
    <col min="12319" max="12319" width="3.25" style="926" customWidth="1"/>
    <col min="12320" max="12320" width="10.375" style="926" customWidth="1"/>
    <col min="12321" max="12321" width="19.5" style="926" customWidth="1"/>
    <col min="12322" max="12322" width="10.375" style="926" customWidth="1"/>
    <col min="12323" max="12324" width="8.75" style="926" customWidth="1"/>
    <col min="12325" max="12325" width="9.75" style="926" customWidth="1"/>
    <col min="12326" max="12326" width="21.625" style="926" customWidth="1"/>
    <col min="12327" max="12327" width="25.625" style="926" customWidth="1"/>
    <col min="12328" max="12328" width="53.875" style="926" customWidth="1"/>
    <col min="12329" max="12329" width="19.5" style="926" customWidth="1"/>
    <col min="12330" max="12330" width="28.5" style="926" customWidth="1"/>
    <col min="12331" max="12331" width="11.25" style="926" customWidth="1"/>
    <col min="12332" max="12332" width="14.75" style="926" customWidth="1"/>
    <col min="12333" max="12333" width="12" style="926" customWidth="1"/>
    <col min="12334" max="12334" width="18.375" style="926" customWidth="1"/>
    <col min="12335" max="12335" width="7.625" style="926" customWidth="1"/>
    <col min="12336" max="12336" width="27.125" style="926" customWidth="1"/>
    <col min="12337" max="12337" width="24.125" style="926" customWidth="1"/>
    <col min="12338" max="12338" width="18.5" style="926" customWidth="1"/>
    <col min="12339" max="12339" width="46" style="926" customWidth="1"/>
    <col min="12340" max="12340" width="25.25" style="926" customWidth="1"/>
    <col min="12341" max="12341" width="7.75" style="926" customWidth="1"/>
    <col min="12342" max="12342" width="11.875" style="926" customWidth="1"/>
    <col min="12343" max="12343" width="15" style="926" customWidth="1"/>
    <col min="12344" max="12344" width="18.75" style="926" customWidth="1"/>
    <col min="12345" max="12345" width="22.75" style="926" customWidth="1"/>
    <col min="12346" max="12346" width="19.625" style="926" customWidth="1"/>
    <col min="12347" max="12544" width="8.75" style="926"/>
    <col min="12545" max="12545" width="7.375" style="926" customWidth="1"/>
    <col min="12546" max="12546" width="8.75" style="926" customWidth="1"/>
    <col min="12547" max="12547" width="11.625" style="926" customWidth="1"/>
    <col min="12548" max="12548" width="8.75" style="926" customWidth="1"/>
    <col min="12549" max="12549" width="12" style="926" customWidth="1"/>
    <col min="12550" max="12550" width="11.5" style="926" customWidth="1"/>
    <col min="12551" max="12551" width="13.25" style="926" customWidth="1"/>
    <col min="12552" max="12552" width="12.75" style="926" customWidth="1"/>
    <col min="12553" max="12553" width="9" style="926" customWidth="1"/>
    <col min="12554" max="12554" width="3" style="926" customWidth="1"/>
    <col min="12555" max="12555" width="12.5" style="926" customWidth="1"/>
    <col min="12556" max="12556" width="9.5" style="926" customWidth="1"/>
    <col min="12557" max="12557" width="8.625" style="926" customWidth="1"/>
    <col min="12558" max="12558" width="8.5" style="926" customWidth="1"/>
    <col min="12559" max="12559" width="8" style="926" customWidth="1"/>
    <col min="12560" max="12561" width="9.5" style="926" customWidth="1"/>
    <col min="12562" max="12563" width="8.75" style="926" customWidth="1"/>
    <col min="12564" max="12564" width="7.625" style="926" customWidth="1"/>
    <col min="12565" max="12565" width="10.625" style="926" customWidth="1"/>
    <col min="12566" max="12566" width="13.125" style="926" customWidth="1"/>
    <col min="12567" max="12567" width="12" style="926" customWidth="1"/>
    <col min="12568" max="12570" width="8.75" style="926" customWidth="1"/>
    <col min="12571" max="12571" width="9.25" style="926" customWidth="1"/>
    <col min="12572" max="12572" width="6.25" style="926" customWidth="1"/>
    <col min="12573" max="12573" width="31.125" style="926" customWidth="1"/>
    <col min="12574" max="12574" width="12.25" style="926" customWidth="1"/>
    <col min="12575" max="12575" width="3.25" style="926" customWidth="1"/>
    <col min="12576" max="12576" width="10.375" style="926" customWidth="1"/>
    <col min="12577" max="12577" width="19.5" style="926" customWidth="1"/>
    <col min="12578" max="12578" width="10.375" style="926" customWidth="1"/>
    <col min="12579" max="12580" width="8.75" style="926" customWidth="1"/>
    <col min="12581" max="12581" width="9.75" style="926" customWidth="1"/>
    <col min="12582" max="12582" width="21.625" style="926" customWidth="1"/>
    <col min="12583" max="12583" width="25.625" style="926" customWidth="1"/>
    <col min="12584" max="12584" width="53.875" style="926" customWidth="1"/>
    <col min="12585" max="12585" width="19.5" style="926" customWidth="1"/>
    <col min="12586" max="12586" width="28.5" style="926" customWidth="1"/>
    <col min="12587" max="12587" width="11.25" style="926" customWidth="1"/>
    <col min="12588" max="12588" width="14.75" style="926" customWidth="1"/>
    <col min="12589" max="12589" width="12" style="926" customWidth="1"/>
    <col min="12590" max="12590" width="18.375" style="926" customWidth="1"/>
    <col min="12591" max="12591" width="7.625" style="926" customWidth="1"/>
    <col min="12592" max="12592" width="27.125" style="926" customWidth="1"/>
    <col min="12593" max="12593" width="24.125" style="926" customWidth="1"/>
    <col min="12594" max="12594" width="18.5" style="926" customWidth="1"/>
    <col min="12595" max="12595" width="46" style="926" customWidth="1"/>
    <col min="12596" max="12596" width="25.25" style="926" customWidth="1"/>
    <col min="12597" max="12597" width="7.75" style="926" customWidth="1"/>
    <col min="12598" max="12598" width="11.875" style="926" customWidth="1"/>
    <col min="12599" max="12599" width="15" style="926" customWidth="1"/>
    <col min="12600" max="12600" width="18.75" style="926" customWidth="1"/>
    <col min="12601" max="12601" width="22.75" style="926" customWidth="1"/>
    <col min="12602" max="12602" width="19.625" style="926" customWidth="1"/>
    <col min="12603" max="12800" width="8.75" style="926"/>
    <col min="12801" max="12801" width="7.375" style="926" customWidth="1"/>
    <col min="12802" max="12802" width="8.75" style="926" customWidth="1"/>
    <col min="12803" max="12803" width="11.625" style="926" customWidth="1"/>
    <col min="12804" max="12804" width="8.75" style="926" customWidth="1"/>
    <col min="12805" max="12805" width="12" style="926" customWidth="1"/>
    <col min="12806" max="12806" width="11.5" style="926" customWidth="1"/>
    <col min="12807" max="12807" width="13.25" style="926" customWidth="1"/>
    <col min="12808" max="12808" width="12.75" style="926" customWidth="1"/>
    <col min="12809" max="12809" width="9" style="926" customWidth="1"/>
    <col min="12810" max="12810" width="3" style="926" customWidth="1"/>
    <col min="12811" max="12811" width="12.5" style="926" customWidth="1"/>
    <col min="12812" max="12812" width="9.5" style="926" customWidth="1"/>
    <col min="12813" max="12813" width="8.625" style="926" customWidth="1"/>
    <col min="12814" max="12814" width="8.5" style="926" customWidth="1"/>
    <col min="12815" max="12815" width="8" style="926" customWidth="1"/>
    <col min="12816" max="12817" width="9.5" style="926" customWidth="1"/>
    <col min="12818" max="12819" width="8.75" style="926" customWidth="1"/>
    <col min="12820" max="12820" width="7.625" style="926" customWidth="1"/>
    <col min="12821" max="12821" width="10.625" style="926" customWidth="1"/>
    <col min="12822" max="12822" width="13.125" style="926" customWidth="1"/>
    <col min="12823" max="12823" width="12" style="926" customWidth="1"/>
    <col min="12824" max="12826" width="8.75" style="926" customWidth="1"/>
    <col min="12827" max="12827" width="9.25" style="926" customWidth="1"/>
    <col min="12828" max="12828" width="6.25" style="926" customWidth="1"/>
    <col min="12829" max="12829" width="31.125" style="926" customWidth="1"/>
    <col min="12830" max="12830" width="12.25" style="926" customWidth="1"/>
    <col min="12831" max="12831" width="3.25" style="926" customWidth="1"/>
    <col min="12832" max="12832" width="10.375" style="926" customWidth="1"/>
    <col min="12833" max="12833" width="19.5" style="926" customWidth="1"/>
    <col min="12834" max="12834" width="10.375" style="926" customWidth="1"/>
    <col min="12835" max="12836" width="8.75" style="926" customWidth="1"/>
    <col min="12837" max="12837" width="9.75" style="926" customWidth="1"/>
    <col min="12838" max="12838" width="21.625" style="926" customWidth="1"/>
    <col min="12839" max="12839" width="25.625" style="926" customWidth="1"/>
    <col min="12840" max="12840" width="53.875" style="926" customWidth="1"/>
    <col min="12841" max="12841" width="19.5" style="926" customWidth="1"/>
    <col min="12842" max="12842" width="28.5" style="926" customWidth="1"/>
    <col min="12843" max="12843" width="11.25" style="926" customWidth="1"/>
    <col min="12844" max="12844" width="14.75" style="926" customWidth="1"/>
    <col min="12845" max="12845" width="12" style="926" customWidth="1"/>
    <col min="12846" max="12846" width="18.375" style="926" customWidth="1"/>
    <col min="12847" max="12847" width="7.625" style="926" customWidth="1"/>
    <col min="12848" max="12848" width="27.125" style="926" customWidth="1"/>
    <col min="12849" max="12849" width="24.125" style="926" customWidth="1"/>
    <col min="12850" max="12850" width="18.5" style="926" customWidth="1"/>
    <col min="12851" max="12851" width="46" style="926" customWidth="1"/>
    <col min="12852" max="12852" width="25.25" style="926" customWidth="1"/>
    <col min="12853" max="12853" width="7.75" style="926" customWidth="1"/>
    <col min="12854" max="12854" width="11.875" style="926" customWidth="1"/>
    <col min="12855" max="12855" width="15" style="926" customWidth="1"/>
    <col min="12856" max="12856" width="18.75" style="926" customWidth="1"/>
    <col min="12857" max="12857" width="22.75" style="926" customWidth="1"/>
    <col min="12858" max="12858" width="19.625" style="926" customWidth="1"/>
    <col min="12859" max="13056" width="8.75" style="926"/>
    <col min="13057" max="13057" width="7.375" style="926" customWidth="1"/>
    <col min="13058" max="13058" width="8.75" style="926" customWidth="1"/>
    <col min="13059" max="13059" width="11.625" style="926" customWidth="1"/>
    <col min="13060" max="13060" width="8.75" style="926" customWidth="1"/>
    <col min="13061" max="13061" width="12" style="926" customWidth="1"/>
    <col min="13062" max="13062" width="11.5" style="926" customWidth="1"/>
    <col min="13063" max="13063" width="13.25" style="926" customWidth="1"/>
    <col min="13064" max="13064" width="12.75" style="926" customWidth="1"/>
    <col min="13065" max="13065" width="9" style="926" customWidth="1"/>
    <col min="13066" max="13066" width="3" style="926" customWidth="1"/>
    <col min="13067" max="13067" width="12.5" style="926" customWidth="1"/>
    <col min="13068" max="13068" width="9.5" style="926" customWidth="1"/>
    <col min="13069" max="13069" width="8.625" style="926" customWidth="1"/>
    <col min="13070" max="13070" width="8.5" style="926" customWidth="1"/>
    <col min="13071" max="13071" width="8" style="926" customWidth="1"/>
    <col min="13072" max="13073" width="9.5" style="926" customWidth="1"/>
    <col min="13074" max="13075" width="8.75" style="926" customWidth="1"/>
    <col min="13076" max="13076" width="7.625" style="926" customWidth="1"/>
    <col min="13077" max="13077" width="10.625" style="926" customWidth="1"/>
    <col min="13078" max="13078" width="13.125" style="926" customWidth="1"/>
    <col min="13079" max="13079" width="12" style="926" customWidth="1"/>
    <col min="13080" max="13082" width="8.75" style="926" customWidth="1"/>
    <col min="13083" max="13083" width="9.25" style="926" customWidth="1"/>
    <col min="13084" max="13084" width="6.25" style="926" customWidth="1"/>
    <col min="13085" max="13085" width="31.125" style="926" customWidth="1"/>
    <col min="13086" max="13086" width="12.25" style="926" customWidth="1"/>
    <col min="13087" max="13087" width="3.25" style="926" customWidth="1"/>
    <col min="13088" max="13088" width="10.375" style="926" customWidth="1"/>
    <col min="13089" max="13089" width="19.5" style="926" customWidth="1"/>
    <col min="13090" max="13090" width="10.375" style="926" customWidth="1"/>
    <col min="13091" max="13092" width="8.75" style="926" customWidth="1"/>
    <col min="13093" max="13093" width="9.75" style="926" customWidth="1"/>
    <col min="13094" max="13094" width="21.625" style="926" customWidth="1"/>
    <col min="13095" max="13095" width="25.625" style="926" customWidth="1"/>
    <col min="13096" max="13096" width="53.875" style="926" customWidth="1"/>
    <col min="13097" max="13097" width="19.5" style="926" customWidth="1"/>
    <col min="13098" max="13098" width="28.5" style="926" customWidth="1"/>
    <col min="13099" max="13099" width="11.25" style="926" customWidth="1"/>
    <col min="13100" max="13100" width="14.75" style="926" customWidth="1"/>
    <col min="13101" max="13101" width="12" style="926" customWidth="1"/>
    <col min="13102" max="13102" width="18.375" style="926" customWidth="1"/>
    <col min="13103" max="13103" width="7.625" style="926" customWidth="1"/>
    <col min="13104" max="13104" width="27.125" style="926" customWidth="1"/>
    <col min="13105" max="13105" width="24.125" style="926" customWidth="1"/>
    <col min="13106" max="13106" width="18.5" style="926" customWidth="1"/>
    <col min="13107" max="13107" width="46" style="926" customWidth="1"/>
    <col min="13108" max="13108" width="25.25" style="926" customWidth="1"/>
    <col min="13109" max="13109" width="7.75" style="926" customWidth="1"/>
    <col min="13110" max="13110" width="11.875" style="926" customWidth="1"/>
    <col min="13111" max="13111" width="15" style="926" customWidth="1"/>
    <col min="13112" max="13112" width="18.75" style="926" customWidth="1"/>
    <col min="13113" max="13113" width="22.75" style="926" customWidth="1"/>
    <col min="13114" max="13114" width="19.625" style="926" customWidth="1"/>
    <col min="13115" max="13312" width="8.75" style="926"/>
    <col min="13313" max="13313" width="7.375" style="926" customWidth="1"/>
    <col min="13314" max="13314" width="8.75" style="926" customWidth="1"/>
    <col min="13315" max="13315" width="11.625" style="926" customWidth="1"/>
    <col min="13316" max="13316" width="8.75" style="926" customWidth="1"/>
    <col min="13317" max="13317" width="12" style="926" customWidth="1"/>
    <col min="13318" max="13318" width="11.5" style="926" customWidth="1"/>
    <col min="13319" max="13319" width="13.25" style="926" customWidth="1"/>
    <col min="13320" max="13320" width="12.75" style="926" customWidth="1"/>
    <col min="13321" max="13321" width="9" style="926" customWidth="1"/>
    <col min="13322" max="13322" width="3" style="926" customWidth="1"/>
    <col min="13323" max="13323" width="12.5" style="926" customWidth="1"/>
    <col min="13324" max="13324" width="9.5" style="926" customWidth="1"/>
    <col min="13325" max="13325" width="8.625" style="926" customWidth="1"/>
    <col min="13326" max="13326" width="8.5" style="926" customWidth="1"/>
    <col min="13327" max="13327" width="8" style="926" customWidth="1"/>
    <col min="13328" max="13329" width="9.5" style="926" customWidth="1"/>
    <col min="13330" max="13331" width="8.75" style="926" customWidth="1"/>
    <col min="13332" max="13332" width="7.625" style="926" customWidth="1"/>
    <col min="13333" max="13333" width="10.625" style="926" customWidth="1"/>
    <col min="13334" max="13334" width="13.125" style="926" customWidth="1"/>
    <col min="13335" max="13335" width="12" style="926" customWidth="1"/>
    <col min="13336" max="13338" width="8.75" style="926" customWidth="1"/>
    <col min="13339" max="13339" width="9.25" style="926" customWidth="1"/>
    <col min="13340" max="13340" width="6.25" style="926" customWidth="1"/>
    <col min="13341" max="13341" width="31.125" style="926" customWidth="1"/>
    <col min="13342" max="13342" width="12.25" style="926" customWidth="1"/>
    <col min="13343" max="13343" width="3.25" style="926" customWidth="1"/>
    <col min="13344" max="13344" width="10.375" style="926" customWidth="1"/>
    <col min="13345" max="13345" width="19.5" style="926" customWidth="1"/>
    <col min="13346" max="13346" width="10.375" style="926" customWidth="1"/>
    <col min="13347" max="13348" width="8.75" style="926" customWidth="1"/>
    <col min="13349" max="13349" width="9.75" style="926" customWidth="1"/>
    <col min="13350" max="13350" width="21.625" style="926" customWidth="1"/>
    <col min="13351" max="13351" width="25.625" style="926" customWidth="1"/>
    <col min="13352" max="13352" width="53.875" style="926" customWidth="1"/>
    <col min="13353" max="13353" width="19.5" style="926" customWidth="1"/>
    <col min="13354" max="13354" width="28.5" style="926" customWidth="1"/>
    <col min="13355" max="13355" width="11.25" style="926" customWidth="1"/>
    <col min="13356" max="13356" width="14.75" style="926" customWidth="1"/>
    <col min="13357" max="13357" width="12" style="926" customWidth="1"/>
    <col min="13358" max="13358" width="18.375" style="926" customWidth="1"/>
    <col min="13359" max="13359" width="7.625" style="926" customWidth="1"/>
    <col min="13360" max="13360" width="27.125" style="926" customWidth="1"/>
    <col min="13361" max="13361" width="24.125" style="926" customWidth="1"/>
    <col min="13362" max="13362" width="18.5" style="926" customWidth="1"/>
    <col min="13363" max="13363" width="46" style="926" customWidth="1"/>
    <col min="13364" max="13364" width="25.25" style="926" customWidth="1"/>
    <col min="13365" max="13365" width="7.75" style="926" customWidth="1"/>
    <col min="13366" max="13366" width="11.875" style="926" customWidth="1"/>
    <col min="13367" max="13367" width="15" style="926" customWidth="1"/>
    <col min="13368" max="13368" width="18.75" style="926" customWidth="1"/>
    <col min="13369" max="13369" width="22.75" style="926" customWidth="1"/>
    <col min="13370" max="13370" width="19.625" style="926" customWidth="1"/>
    <col min="13371" max="13568" width="8.75" style="926"/>
    <col min="13569" max="13569" width="7.375" style="926" customWidth="1"/>
    <col min="13570" max="13570" width="8.75" style="926" customWidth="1"/>
    <col min="13571" max="13571" width="11.625" style="926" customWidth="1"/>
    <col min="13572" max="13572" width="8.75" style="926" customWidth="1"/>
    <col min="13573" max="13573" width="12" style="926" customWidth="1"/>
    <col min="13574" max="13574" width="11.5" style="926" customWidth="1"/>
    <col min="13575" max="13575" width="13.25" style="926" customWidth="1"/>
    <col min="13576" max="13576" width="12.75" style="926" customWidth="1"/>
    <col min="13577" max="13577" width="9" style="926" customWidth="1"/>
    <col min="13578" max="13578" width="3" style="926" customWidth="1"/>
    <col min="13579" max="13579" width="12.5" style="926" customWidth="1"/>
    <col min="13580" max="13580" width="9.5" style="926" customWidth="1"/>
    <col min="13581" max="13581" width="8.625" style="926" customWidth="1"/>
    <col min="13582" max="13582" width="8.5" style="926" customWidth="1"/>
    <col min="13583" max="13583" width="8" style="926" customWidth="1"/>
    <col min="13584" max="13585" width="9.5" style="926" customWidth="1"/>
    <col min="13586" max="13587" width="8.75" style="926" customWidth="1"/>
    <col min="13588" max="13588" width="7.625" style="926" customWidth="1"/>
    <col min="13589" max="13589" width="10.625" style="926" customWidth="1"/>
    <col min="13590" max="13590" width="13.125" style="926" customWidth="1"/>
    <col min="13591" max="13591" width="12" style="926" customWidth="1"/>
    <col min="13592" max="13594" width="8.75" style="926" customWidth="1"/>
    <col min="13595" max="13595" width="9.25" style="926" customWidth="1"/>
    <col min="13596" max="13596" width="6.25" style="926" customWidth="1"/>
    <col min="13597" max="13597" width="31.125" style="926" customWidth="1"/>
    <col min="13598" max="13598" width="12.25" style="926" customWidth="1"/>
    <col min="13599" max="13599" width="3.25" style="926" customWidth="1"/>
    <col min="13600" max="13600" width="10.375" style="926" customWidth="1"/>
    <col min="13601" max="13601" width="19.5" style="926" customWidth="1"/>
    <col min="13602" max="13602" width="10.375" style="926" customWidth="1"/>
    <col min="13603" max="13604" width="8.75" style="926" customWidth="1"/>
    <col min="13605" max="13605" width="9.75" style="926" customWidth="1"/>
    <col min="13606" max="13606" width="21.625" style="926" customWidth="1"/>
    <col min="13607" max="13607" width="25.625" style="926" customWidth="1"/>
    <col min="13608" max="13608" width="53.875" style="926" customWidth="1"/>
    <col min="13609" max="13609" width="19.5" style="926" customWidth="1"/>
    <col min="13610" max="13610" width="28.5" style="926" customWidth="1"/>
    <col min="13611" max="13611" width="11.25" style="926" customWidth="1"/>
    <col min="13612" max="13612" width="14.75" style="926" customWidth="1"/>
    <col min="13613" max="13613" width="12" style="926" customWidth="1"/>
    <col min="13614" max="13614" width="18.375" style="926" customWidth="1"/>
    <col min="13615" max="13615" width="7.625" style="926" customWidth="1"/>
    <col min="13616" max="13616" width="27.125" style="926" customWidth="1"/>
    <col min="13617" max="13617" width="24.125" style="926" customWidth="1"/>
    <col min="13618" max="13618" width="18.5" style="926" customWidth="1"/>
    <col min="13619" max="13619" width="46" style="926" customWidth="1"/>
    <col min="13620" max="13620" width="25.25" style="926" customWidth="1"/>
    <col min="13621" max="13621" width="7.75" style="926" customWidth="1"/>
    <col min="13622" max="13622" width="11.875" style="926" customWidth="1"/>
    <col min="13623" max="13623" width="15" style="926" customWidth="1"/>
    <col min="13624" max="13624" width="18.75" style="926" customWidth="1"/>
    <col min="13625" max="13625" width="22.75" style="926" customWidth="1"/>
    <col min="13626" max="13626" width="19.625" style="926" customWidth="1"/>
    <col min="13627" max="13824" width="8.75" style="926"/>
    <col min="13825" max="13825" width="7.375" style="926" customWidth="1"/>
    <col min="13826" max="13826" width="8.75" style="926" customWidth="1"/>
    <col min="13827" max="13827" width="11.625" style="926" customWidth="1"/>
    <col min="13828" max="13828" width="8.75" style="926" customWidth="1"/>
    <col min="13829" max="13829" width="12" style="926" customWidth="1"/>
    <col min="13830" max="13830" width="11.5" style="926" customWidth="1"/>
    <col min="13831" max="13831" width="13.25" style="926" customWidth="1"/>
    <col min="13832" max="13832" width="12.75" style="926" customWidth="1"/>
    <col min="13833" max="13833" width="9" style="926" customWidth="1"/>
    <col min="13834" max="13834" width="3" style="926" customWidth="1"/>
    <col min="13835" max="13835" width="12.5" style="926" customWidth="1"/>
    <col min="13836" max="13836" width="9.5" style="926" customWidth="1"/>
    <col min="13837" max="13837" width="8.625" style="926" customWidth="1"/>
    <col min="13838" max="13838" width="8.5" style="926" customWidth="1"/>
    <col min="13839" max="13839" width="8" style="926" customWidth="1"/>
    <col min="13840" max="13841" width="9.5" style="926" customWidth="1"/>
    <col min="13842" max="13843" width="8.75" style="926" customWidth="1"/>
    <col min="13844" max="13844" width="7.625" style="926" customWidth="1"/>
    <col min="13845" max="13845" width="10.625" style="926" customWidth="1"/>
    <col min="13846" max="13846" width="13.125" style="926" customWidth="1"/>
    <col min="13847" max="13847" width="12" style="926" customWidth="1"/>
    <col min="13848" max="13850" width="8.75" style="926" customWidth="1"/>
    <col min="13851" max="13851" width="9.25" style="926" customWidth="1"/>
    <col min="13852" max="13852" width="6.25" style="926" customWidth="1"/>
    <col min="13853" max="13853" width="31.125" style="926" customWidth="1"/>
    <col min="13854" max="13854" width="12.25" style="926" customWidth="1"/>
    <col min="13855" max="13855" width="3.25" style="926" customWidth="1"/>
    <col min="13856" max="13856" width="10.375" style="926" customWidth="1"/>
    <col min="13857" max="13857" width="19.5" style="926" customWidth="1"/>
    <col min="13858" max="13858" width="10.375" style="926" customWidth="1"/>
    <col min="13859" max="13860" width="8.75" style="926" customWidth="1"/>
    <col min="13861" max="13861" width="9.75" style="926" customWidth="1"/>
    <col min="13862" max="13862" width="21.625" style="926" customWidth="1"/>
    <col min="13863" max="13863" width="25.625" style="926" customWidth="1"/>
    <col min="13864" max="13864" width="53.875" style="926" customWidth="1"/>
    <col min="13865" max="13865" width="19.5" style="926" customWidth="1"/>
    <col min="13866" max="13866" width="28.5" style="926" customWidth="1"/>
    <col min="13867" max="13867" width="11.25" style="926" customWidth="1"/>
    <col min="13868" max="13868" width="14.75" style="926" customWidth="1"/>
    <col min="13869" max="13869" width="12" style="926" customWidth="1"/>
    <col min="13870" max="13870" width="18.375" style="926" customWidth="1"/>
    <col min="13871" max="13871" width="7.625" style="926" customWidth="1"/>
    <col min="13872" max="13872" width="27.125" style="926" customWidth="1"/>
    <col min="13873" max="13873" width="24.125" style="926" customWidth="1"/>
    <col min="13874" max="13874" width="18.5" style="926" customWidth="1"/>
    <col min="13875" max="13875" width="46" style="926" customWidth="1"/>
    <col min="13876" max="13876" width="25.25" style="926" customWidth="1"/>
    <col min="13877" max="13877" width="7.75" style="926" customWidth="1"/>
    <col min="13878" max="13878" width="11.875" style="926" customWidth="1"/>
    <col min="13879" max="13879" width="15" style="926" customWidth="1"/>
    <col min="13880" max="13880" width="18.75" style="926" customWidth="1"/>
    <col min="13881" max="13881" width="22.75" style="926" customWidth="1"/>
    <col min="13882" max="13882" width="19.625" style="926" customWidth="1"/>
    <col min="13883" max="14080" width="8.75" style="926"/>
    <col min="14081" max="14081" width="7.375" style="926" customWidth="1"/>
    <col min="14082" max="14082" width="8.75" style="926" customWidth="1"/>
    <col min="14083" max="14083" width="11.625" style="926" customWidth="1"/>
    <col min="14084" max="14084" width="8.75" style="926" customWidth="1"/>
    <col min="14085" max="14085" width="12" style="926" customWidth="1"/>
    <col min="14086" max="14086" width="11.5" style="926" customWidth="1"/>
    <col min="14087" max="14087" width="13.25" style="926" customWidth="1"/>
    <col min="14088" max="14088" width="12.75" style="926" customWidth="1"/>
    <col min="14089" max="14089" width="9" style="926" customWidth="1"/>
    <col min="14090" max="14090" width="3" style="926" customWidth="1"/>
    <col min="14091" max="14091" width="12.5" style="926" customWidth="1"/>
    <col min="14092" max="14092" width="9.5" style="926" customWidth="1"/>
    <col min="14093" max="14093" width="8.625" style="926" customWidth="1"/>
    <col min="14094" max="14094" width="8.5" style="926" customWidth="1"/>
    <col min="14095" max="14095" width="8" style="926" customWidth="1"/>
    <col min="14096" max="14097" width="9.5" style="926" customWidth="1"/>
    <col min="14098" max="14099" width="8.75" style="926" customWidth="1"/>
    <col min="14100" max="14100" width="7.625" style="926" customWidth="1"/>
    <col min="14101" max="14101" width="10.625" style="926" customWidth="1"/>
    <col min="14102" max="14102" width="13.125" style="926" customWidth="1"/>
    <col min="14103" max="14103" width="12" style="926" customWidth="1"/>
    <col min="14104" max="14106" width="8.75" style="926" customWidth="1"/>
    <col min="14107" max="14107" width="9.25" style="926" customWidth="1"/>
    <col min="14108" max="14108" width="6.25" style="926" customWidth="1"/>
    <col min="14109" max="14109" width="31.125" style="926" customWidth="1"/>
    <col min="14110" max="14110" width="12.25" style="926" customWidth="1"/>
    <col min="14111" max="14111" width="3.25" style="926" customWidth="1"/>
    <col min="14112" max="14112" width="10.375" style="926" customWidth="1"/>
    <col min="14113" max="14113" width="19.5" style="926" customWidth="1"/>
    <col min="14114" max="14114" width="10.375" style="926" customWidth="1"/>
    <col min="14115" max="14116" width="8.75" style="926" customWidth="1"/>
    <col min="14117" max="14117" width="9.75" style="926" customWidth="1"/>
    <col min="14118" max="14118" width="21.625" style="926" customWidth="1"/>
    <col min="14119" max="14119" width="25.625" style="926" customWidth="1"/>
    <col min="14120" max="14120" width="53.875" style="926" customWidth="1"/>
    <col min="14121" max="14121" width="19.5" style="926" customWidth="1"/>
    <col min="14122" max="14122" width="28.5" style="926" customWidth="1"/>
    <col min="14123" max="14123" width="11.25" style="926" customWidth="1"/>
    <col min="14124" max="14124" width="14.75" style="926" customWidth="1"/>
    <col min="14125" max="14125" width="12" style="926" customWidth="1"/>
    <col min="14126" max="14126" width="18.375" style="926" customWidth="1"/>
    <col min="14127" max="14127" width="7.625" style="926" customWidth="1"/>
    <col min="14128" max="14128" width="27.125" style="926" customWidth="1"/>
    <col min="14129" max="14129" width="24.125" style="926" customWidth="1"/>
    <col min="14130" max="14130" width="18.5" style="926" customWidth="1"/>
    <col min="14131" max="14131" width="46" style="926" customWidth="1"/>
    <col min="14132" max="14132" width="25.25" style="926" customWidth="1"/>
    <col min="14133" max="14133" width="7.75" style="926" customWidth="1"/>
    <col min="14134" max="14134" width="11.875" style="926" customWidth="1"/>
    <col min="14135" max="14135" width="15" style="926" customWidth="1"/>
    <col min="14136" max="14136" width="18.75" style="926" customWidth="1"/>
    <col min="14137" max="14137" width="22.75" style="926" customWidth="1"/>
    <col min="14138" max="14138" width="19.625" style="926" customWidth="1"/>
    <col min="14139" max="14336" width="8.75" style="926"/>
    <col min="14337" max="14337" width="7.375" style="926" customWidth="1"/>
    <col min="14338" max="14338" width="8.75" style="926" customWidth="1"/>
    <col min="14339" max="14339" width="11.625" style="926" customWidth="1"/>
    <col min="14340" max="14340" width="8.75" style="926" customWidth="1"/>
    <col min="14341" max="14341" width="12" style="926" customWidth="1"/>
    <col min="14342" max="14342" width="11.5" style="926" customWidth="1"/>
    <col min="14343" max="14343" width="13.25" style="926" customWidth="1"/>
    <col min="14344" max="14344" width="12.75" style="926" customWidth="1"/>
    <col min="14345" max="14345" width="9" style="926" customWidth="1"/>
    <col min="14346" max="14346" width="3" style="926" customWidth="1"/>
    <col min="14347" max="14347" width="12.5" style="926" customWidth="1"/>
    <col min="14348" max="14348" width="9.5" style="926" customWidth="1"/>
    <col min="14349" max="14349" width="8.625" style="926" customWidth="1"/>
    <col min="14350" max="14350" width="8.5" style="926" customWidth="1"/>
    <col min="14351" max="14351" width="8" style="926" customWidth="1"/>
    <col min="14352" max="14353" width="9.5" style="926" customWidth="1"/>
    <col min="14354" max="14355" width="8.75" style="926" customWidth="1"/>
    <col min="14356" max="14356" width="7.625" style="926" customWidth="1"/>
    <col min="14357" max="14357" width="10.625" style="926" customWidth="1"/>
    <col min="14358" max="14358" width="13.125" style="926" customWidth="1"/>
    <col min="14359" max="14359" width="12" style="926" customWidth="1"/>
    <col min="14360" max="14362" width="8.75" style="926" customWidth="1"/>
    <col min="14363" max="14363" width="9.25" style="926" customWidth="1"/>
    <col min="14364" max="14364" width="6.25" style="926" customWidth="1"/>
    <col min="14365" max="14365" width="31.125" style="926" customWidth="1"/>
    <col min="14366" max="14366" width="12.25" style="926" customWidth="1"/>
    <col min="14367" max="14367" width="3.25" style="926" customWidth="1"/>
    <col min="14368" max="14368" width="10.375" style="926" customWidth="1"/>
    <col min="14369" max="14369" width="19.5" style="926" customWidth="1"/>
    <col min="14370" max="14370" width="10.375" style="926" customWidth="1"/>
    <col min="14371" max="14372" width="8.75" style="926" customWidth="1"/>
    <col min="14373" max="14373" width="9.75" style="926" customWidth="1"/>
    <col min="14374" max="14374" width="21.625" style="926" customWidth="1"/>
    <col min="14375" max="14375" width="25.625" style="926" customWidth="1"/>
    <col min="14376" max="14376" width="53.875" style="926" customWidth="1"/>
    <col min="14377" max="14377" width="19.5" style="926" customWidth="1"/>
    <col min="14378" max="14378" width="28.5" style="926" customWidth="1"/>
    <col min="14379" max="14379" width="11.25" style="926" customWidth="1"/>
    <col min="14380" max="14380" width="14.75" style="926" customWidth="1"/>
    <col min="14381" max="14381" width="12" style="926" customWidth="1"/>
    <col min="14382" max="14382" width="18.375" style="926" customWidth="1"/>
    <col min="14383" max="14383" width="7.625" style="926" customWidth="1"/>
    <col min="14384" max="14384" width="27.125" style="926" customWidth="1"/>
    <col min="14385" max="14385" width="24.125" style="926" customWidth="1"/>
    <col min="14386" max="14386" width="18.5" style="926" customWidth="1"/>
    <col min="14387" max="14387" width="46" style="926" customWidth="1"/>
    <col min="14388" max="14388" width="25.25" style="926" customWidth="1"/>
    <col min="14389" max="14389" width="7.75" style="926" customWidth="1"/>
    <col min="14390" max="14390" width="11.875" style="926" customWidth="1"/>
    <col min="14391" max="14391" width="15" style="926" customWidth="1"/>
    <col min="14392" max="14392" width="18.75" style="926" customWidth="1"/>
    <col min="14393" max="14393" width="22.75" style="926" customWidth="1"/>
    <col min="14394" max="14394" width="19.625" style="926" customWidth="1"/>
    <col min="14395" max="14592" width="8.75" style="926"/>
    <col min="14593" max="14593" width="7.375" style="926" customWidth="1"/>
    <col min="14594" max="14594" width="8.75" style="926" customWidth="1"/>
    <col min="14595" max="14595" width="11.625" style="926" customWidth="1"/>
    <col min="14596" max="14596" width="8.75" style="926" customWidth="1"/>
    <col min="14597" max="14597" width="12" style="926" customWidth="1"/>
    <col min="14598" max="14598" width="11.5" style="926" customWidth="1"/>
    <col min="14599" max="14599" width="13.25" style="926" customWidth="1"/>
    <col min="14600" max="14600" width="12.75" style="926" customWidth="1"/>
    <col min="14601" max="14601" width="9" style="926" customWidth="1"/>
    <col min="14602" max="14602" width="3" style="926" customWidth="1"/>
    <col min="14603" max="14603" width="12.5" style="926" customWidth="1"/>
    <col min="14604" max="14604" width="9.5" style="926" customWidth="1"/>
    <col min="14605" max="14605" width="8.625" style="926" customWidth="1"/>
    <col min="14606" max="14606" width="8.5" style="926" customWidth="1"/>
    <col min="14607" max="14607" width="8" style="926" customWidth="1"/>
    <col min="14608" max="14609" width="9.5" style="926" customWidth="1"/>
    <col min="14610" max="14611" width="8.75" style="926" customWidth="1"/>
    <col min="14612" max="14612" width="7.625" style="926" customWidth="1"/>
    <col min="14613" max="14613" width="10.625" style="926" customWidth="1"/>
    <col min="14614" max="14614" width="13.125" style="926" customWidth="1"/>
    <col min="14615" max="14615" width="12" style="926" customWidth="1"/>
    <col min="14616" max="14618" width="8.75" style="926" customWidth="1"/>
    <col min="14619" max="14619" width="9.25" style="926" customWidth="1"/>
    <col min="14620" max="14620" width="6.25" style="926" customWidth="1"/>
    <col min="14621" max="14621" width="31.125" style="926" customWidth="1"/>
    <col min="14622" max="14622" width="12.25" style="926" customWidth="1"/>
    <col min="14623" max="14623" width="3.25" style="926" customWidth="1"/>
    <col min="14624" max="14624" width="10.375" style="926" customWidth="1"/>
    <col min="14625" max="14625" width="19.5" style="926" customWidth="1"/>
    <col min="14626" max="14626" width="10.375" style="926" customWidth="1"/>
    <col min="14627" max="14628" width="8.75" style="926" customWidth="1"/>
    <col min="14629" max="14629" width="9.75" style="926" customWidth="1"/>
    <col min="14630" max="14630" width="21.625" style="926" customWidth="1"/>
    <col min="14631" max="14631" width="25.625" style="926" customWidth="1"/>
    <col min="14632" max="14632" width="53.875" style="926" customWidth="1"/>
    <col min="14633" max="14633" width="19.5" style="926" customWidth="1"/>
    <col min="14634" max="14634" width="28.5" style="926" customWidth="1"/>
    <col min="14635" max="14635" width="11.25" style="926" customWidth="1"/>
    <col min="14636" max="14636" width="14.75" style="926" customWidth="1"/>
    <col min="14637" max="14637" width="12" style="926" customWidth="1"/>
    <col min="14638" max="14638" width="18.375" style="926" customWidth="1"/>
    <col min="14639" max="14639" width="7.625" style="926" customWidth="1"/>
    <col min="14640" max="14640" width="27.125" style="926" customWidth="1"/>
    <col min="14641" max="14641" width="24.125" style="926" customWidth="1"/>
    <col min="14642" max="14642" width="18.5" style="926" customWidth="1"/>
    <col min="14643" max="14643" width="46" style="926" customWidth="1"/>
    <col min="14644" max="14644" width="25.25" style="926" customWidth="1"/>
    <col min="14645" max="14645" width="7.75" style="926" customWidth="1"/>
    <col min="14646" max="14646" width="11.875" style="926" customWidth="1"/>
    <col min="14647" max="14647" width="15" style="926" customWidth="1"/>
    <col min="14648" max="14648" width="18.75" style="926" customWidth="1"/>
    <col min="14649" max="14649" width="22.75" style="926" customWidth="1"/>
    <col min="14650" max="14650" width="19.625" style="926" customWidth="1"/>
    <col min="14651" max="14848" width="8.75" style="926"/>
    <col min="14849" max="14849" width="7.375" style="926" customWidth="1"/>
    <col min="14850" max="14850" width="8.75" style="926" customWidth="1"/>
    <col min="14851" max="14851" width="11.625" style="926" customWidth="1"/>
    <col min="14852" max="14852" width="8.75" style="926" customWidth="1"/>
    <col min="14853" max="14853" width="12" style="926" customWidth="1"/>
    <col min="14854" max="14854" width="11.5" style="926" customWidth="1"/>
    <col min="14855" max="14855" width="13.25" style="926" customWidth="1"/>
    <col min="14856" max="14856" width="12.75" style="926" customWidth="1"/>
    <col min="14857" max="14857" width="9" style="926" customWidth="1"/>
    <col min="14858" max="14858" width="3" style="926" customWidth="1"/>
    <col min="14859" max="14859" width="12.5" style="926" customWidth="1"/>
    <col min="14860" max="14860" width="9.5" style="926" customWidth="1"/>
    <col min="14861" max="14861" width="8.625" style="926" customWidth="1"/>
    <col min="14862" max="14862" width="8.5" style="926" customWidth="1"/>
    <col min="14863" max="14863" width="8" style="926" customWidth="1"/>
    <col min="14864" max="14865" width="9.5" style="926" customWidth="1"/>
    <col min="14866" max="14867" width="8.75" style="926" customWidth="1"/>
    <col min="14868" max="14868" width="7.625" style="926" customWidth="1"/>
    <col min="14869" max="14869" width="10.625" style="926" customWidth="1"/>
    <col min="14870" max="14870" width="13.125" style="926" customWidth="1"/>
    <col min="14871" max="14871" width="12" style="926" customWidth="1"/>
    <col min="14872" max="14874" width="8.75" style="926" customWidth="1"/>
    <col min="14875" max="14875" width="9.25" style="926" customWidth="1"/>
    <col min="14876" max="14876" width="6.25" style="926" customWidth="1"/>
    <col min="14877" max="14877" width="31.125" style="926" customWidth="1"/>
    <col min="14878" max="14878" width="12.25" style="926" customWidth="1"/>
    <col min="14879" max="14879" width="3.25" style="926" customWidth="1"/>
    <col min="14880" max="14880" width="10.375" style="926" customWidth="1"/>
    <col min="14881" max="14881" width="19.5" style="926" customWidth="1"/>
    <col min="14882" max="14882" width="10.375" style="926" customWidth="1"/>
    <col min="14883" max="14884" width="8.75" style="926" customWidth="1"/>
    <col min="14885" max="14885" width="9.75" style="926" customWidth="1"/>
    <col min="14886" max="14886" width="21.625" style="926" customWidth="1"/>
    <col min="14887" max="14887" width="25.625" style="926" customWidth="1"/>
    <col min="14888" max="14888" width="53.875" style="926" customWidth="1"/>
    <col min="14889" max="14889" width="19.5" style="926" customWidth="1"/>
    <col min="14890" max="14890" width="28.5" style="926" customWidth="1"/>
    <col min="14891" max="14891" width="11.25" style="926" customWidth="1"/>
    <col min="14892" max="14892" width="14.75" style="926" customWidth="1"/>
    <col min="14893" max="14893" width="12" style="926" customWidth="1"/>
    <col min="14894" max="14894" width="18.375" style="926" customWidth="1"/>
    <col min="14895" max="14895" width="7.625" style="926" customWidth="1"/>
    <col min="14896" max="14896" width="27.125" style="926" customWidth="1"/>
    <col min="14897" max="14897" width="24.125" style="926" customWidth="1"/>
    <col min="14898" max="14898" width="18.5" style="926" customWidth="1"/>
    <col min="14899" max="14899" width="46" style="926" customWidth="1"/>
    <col min="14900" max="14900" width="25.25" style="926" customWidth="1"/>
    <col min="14901" max="14901" width="7.75" style="926" customWidth="1"/>
    <col min="14902" max="14902" width="11.875" style="926" customWidth="1"/>
    <col min="14903" max="14903" width="15" style="926" customWidth="1"/>
    <col min="14904" max="14904" width="18.75" style="926" customWidth="1"/>
    <col min="14905" max="14905" width="22.75" style="926" customWidth="1"/>
    <col min="14906" max="14906" width="19.625" style="926" customWidth="1"/>
    <col min="14907" max="15104" width="8.75" style="926"/>
    <col min="15105" max="15105" width="7.375" style="926" customWidth="1"/>
    <col min="15106" max="15106" width="8.75" style="926" customWidth="1"/>
    <col min="15107" max="15107" width="11.625" style="926" customWidth="1"/>
    <col min="15108" max="15108" width="8.75" style="926" customWidth="1"/>
    <col min="15109" max="15109" width="12" style="926" customWidth="1"/>
    <col min="15110" max="15110" width="11.5" style="926" customWidth="1"/>
    <col min="15111" max="15111" width="13.25" style="926" customWidth="1"/>
    <col min="15112" max="15112" width="12.75" style="926" customWidth="1"/>
    <col min="15113" max="15113" width="9" style="926" customWidth="1"/>
    <col min="15114" max="15114" width="3" style="926" customWidth="1"/>
    <col min="15115" max="15115" width="12.5" style="926" customWidth="1"/>
    <col min="15116" max="15116" width="9.5" style="926" customWidth="1"/>
    <col min="15117" max="15117" width="8.625" style="926" customWidth="1"/>
    <col min="15118" max="15118" width="8.5" style="926" customWidth="1"/>
    <col min="15119" max="15119" width="8" style="926" customWidth="1"/>
    <col min="15120" max="15121" width="9.5" style="926" customWidth="1"/>
    <col min="15122" max="15123" width="8.75" style="926" customWidth="1"/>
    <col min="15124" max="15124" width="7.625" style="926" customWidth="1"/>
    <col min="15125" max="15125" width="10.625" style="926" customWidth="1"/>
    <col min="15126" max="15126" width="13.125" style="926" customWidth="1"/>
    <col min="15127" max="15127" width="12" style="926" customWidth="1"/>
    <col min="15128" max="15130" width="8.75" style="926" customWidth="1"/>
    <col min="15131" max="15131" width="9.25" style="926" customWidth="1"/>
    <col min="15132" max="15132" width="6.25" style="926" customWidth="1"/>
    <col min="15133" max="15133" width="31.125" style="926" customWidth="1"/>
    <col min="15134" max="15134" width="12.25" style="926" customWidth="1"/>
    <col min="15135" max="15135" width="3.25" style="926" customWidth="1"/>
    <col min="15136" max="15136" width="10.375" style="926" customWidth="1"/>
    <col min="15137" max="15137" width="19.5" style="926" customWidth="1"/>
    <col min="15138" max="15138" width="10.375" style="926" customWidth="1"/>
    <col min="15139" max="15140" width="8.75" style="926" customWidth="1"/>
    <col min="15141" max="15141" width="9.75" style="926" customWidth="1"/>
    <col min="15142" max="15142" width="21.625" style="926" customWidth="1"/>
    <col min="15143" max="15143" width="25.625" style="926" customWidth="1"/>
    <col min="15144" max="15144" width="53.875" style="926" customWidth="1"/>
    <col min="15145" max="15145" width="19.5" style="926" customWidth="1"/>
    <col min="15146" max="15146" width="28.5" style="926" customWidth="1"/>
    <col min="15147" max="15147" width="11.25" style="926" customWidth="1"/>
    <col min="15148" max="15148" width="14.75" style="926" customWidth="1"/>
    <col min="15149" max="15149" width="12" style="926" customWidth="1"/>
    <col min="15150" max="15150" width="18.375" style="926" customWidth="1"/>
    <col min="15151" max="15151" width="7.625" style="926" customWidth="1"/>
    <col min="15152" max="15152" width="27.125" style="926" customWidth="1"/>
    <col min="15153" max="15153" width="24.125" style="926" customWidth="1"/>
    <col min="15154" max="15154" width="18.5" style="926" customWidth="1"/>
    <col min="15155" max="15155" width="46" style="926" customWidth="1"/>
    <col min="15156" max="15156" width="25.25" style="926" customWidth="1"/>
    <col min="15157" max="15157" width="7.75" style="926" customWidth="1"/>
    <col min="15158" max="15158" width="11.875" style="926" customWidth="1"/>
    <col min="15159" max="15159" width="15" style="926" customWidth="1"/>
    <col min="15160" max="15160" width="18.75" style="926" customWidth="1"/>
    <col min="15161" max="15161" width="22.75" style="926" customWidth="1"/>
    <col min="15162" max="15162" width="19.625" style="926" customWidth="1"/>
    <col min="15163" max="15360" width="8.75" style="926"/>
    <col min="15361" max="15361" width="7.375" style="926" customWidth="1"/>
    <col min="15362" max="15362" width="8.75" style="926" customWidth="1"/>
    <col min="15363" max="15363" width="11.625" style="926" customWidth="1"/>
    <col min="15364" max="15364" width="8.75" style="926" customWidth="1"/>
    <col min="15365" max="15365" width="12" style="926" customWidth="1"/>
    <col min="15366" max="15366" width="11.5" style="926" customWidth="1"/>
    <col min="15367" max="15367" width="13.25" style="926" customWidth="1"/>
    <col min="15368" max="15368" width="12.75" style="926" customWidth="1"/>
    <col min="15369" max="15369" width="9" style="926" customWidth="1"/>
    <col min="15370" max="15370" width="3" style="926" customWidth="1"/>
    <col min="15371" max="15371" width="12.5" style="926" customWidth="1"/>
    <col min="15372" max="15372" width="9.5" style="926" customWidth="1"/>
    <col min="15373" max="15373" width="8.625" style="926" customWidth="1"/>
    <col min="15374" max="15374" width="8.5" style="926" customWidth="1"/>
    <col min="15375" max="15375" width="8" style="926" customWidth="1"/>
    <col min="15376" max="15377" width="9.5" style="926" customWidth="1"/>
    <col min="15378" max="15379" width="8.75" style="926" customWidth="1"/>
    <col min="15380" max="15380" width="7.625" style="926" customWidth="1"/>
    <col min="15381" max="15381" width="10.625" style="926" customWidth="1"/>
    <col min="15382" max="15382" width="13.125" style="926" customWidth="1"/>
    <col min="15383" max="15383" width="12" style="926" customWidth="1"/>
    <col min="15384" max="15386" width="8.75" style="926" customWidth="1"/>
    <col min="15387" max="15387" width="9.25" style="926" customWidth="1"/>
    <col min="15388" max="15388" width="6.25" style="926" customWidth="1"/>
    <col min="15389" max="15389" width="31.125" style="926" customWidth="1"/>
    <col min="15390" max="15390" width="12.25" style="926" customWidth="1"/>
    <col min="15391" max="15391" width="3.25" style="926" customWidth="1"/>
    <col min="15392" max="15392" width="10.375" style="926" customWidth="1"/>
    <col min="15393" max="15393" width="19.5" style="926" customWidth="1"/>
    <col min="15394" max="15394" width="10.375" style="926" customWidth="1"/>
    <col min="15395" max="15396" width="8.75" style="926" customWidth="1"/>
    <col min="15397" max="15397" width="9.75" style="926" customWidth="1"/>
    <col min="15398" max="15398" width="21.625" style="926" customWidth="1"/>
    <col min="15399" max="15399" width="25.625" style="926" customWidth="1"/>
    <col min="15400" max="15400" width="53.875" style="926" customWidth="1"/>
    <col min="15401" max="15401" width="19.5" style="926" customWidth="1"/>
    <col min="15402" max="15402" width="28.5" style="926" customWidth="1"/>
    <col min="15403" max="15403" width="11.25" style="926" customWidth="1"/>
    <col min="15404" max="15404" width="14.75" style="926" customWidth="1"/>
    <col min="15405" max="15405" width="12" style="926" customWidth="1"/>
    <col min="15406" max="15406" width="18.375" style="926" customWidth="1"/>
    <col min="15407" max="15407" width="7.625" style="926" customWidth="1"/>
    <col min="15408" max="15408" width="27.125" style="926" customWidth="1"/>
    <col min="15409" max="15409" width="24.125" style="926" customWidth="1"/>
    <col min="15410" max="15410" width="18.5" style="926" customWidth="1"/>
    <col min="15411" max="15411" width="46" style="926" customWidth="1"/>
    <col min="15412" max="15412" width="25.25" style="926" customWidth="1"/>
    <col min="15413" max="15413" width="7.75" style="926" customWidth="1"/>
    <col min="15414" max="15414" width="11.875" style="926" customWidth="1"/>
    <col min="15415" max="15415" width="15" style="926" customWidth="1"/>
    <col min="15416" max="15416" width="18.75" style="926" customWidth="1"/>
    <col min="15417" max="15417" width="22.75" style="926" customWidth="1"/>
    <col min="15418" max="15418" width="19.625" style="926" customWidth="1"/>
    <col min="15419" max="15616" width="8.75" style="926"/>
    <col min="15617" max="15617" width="7.375" style="926" customWidth="1"/>
    <col min="15618" max="15618" width="8.75" style="926" customWidth="1"/>
    <col min="15619" max="15619" width="11.625" style="926" customWidth="1"/>
    <col min="15620" max="15620" width="8.75" style="926" customWidth="1"/>
    <col min="15621" max="15621" width="12" style="926" customWidth="1"/>
    <col min="15622" max="15622" width="11.5" style="926" customWidth="1"/>
    <col min="15623" max="15623" width="13.25" style="926" customWidth="1"/>
    <col min="15624" max="15624" width="12.75" style="926" customWidth="1"/>
    <col min="15625" max="15625" width="9" style="926" customWidth="1"/>
    <col min="15626" max="15626" width="3" style="926" customWidth="1"/>
    <col min="15627" max="15627" width="12.5" style="926" customWidth="1"/>
    <col min="15628" max="15628" width="9.5" style="926" customWidth="1"/>
    <col min="15629" max="15629" width="8.625" style="926" customWidth="1"/>
    <col min="15630" max="15630" width="8.5" style="926" customWidth="1"/>
    <col min="15631" max="15631" width="8" style="926" customWidth="1"/>
    <col min="15632" max="15633" width="9.5" style="926" customWidth="1"/>
    <col min="15634" max="15635" width="8.75" style="926" customWidth="1"/>
    <col min="15636" max="15636" width="7.625" style="926" customWidth="1"/>
    <col min="15637" max="15637" width="10.625" style="926" customWidth="1"/>
    <col min="15638" max="15638" width="13.125" style="926" customWidth="1"/>
    <col min="15639" max="15639" width="12" style="926" customWidth="1"/>
    <col min="15640" max="15642" width="8.75" style="926" customWidth="1"/>
    <col min="15643" max="15643" width="9.25" style="926" customWidth="1"/>
    <col min="15644" max="15644" width="6.25" style="926" customWidth="1"/>
    <col min="15645" max="15645" width="31.125" style="926" customWidth="1"/>
    <col min="15646" max="15646" width="12.25" style="926" customWidth="1"/>
    <col min="15647" max="15647" width="3.25" style="926" customWidth="1"/>
    <col min="15648" max="15648" width="10.375" style="926" customWidth="1"/>
    <col min="15649" max="15649" width="19.5" style="926" customWidth="1"/>
    <col min="15650" max="15650" width="10.375" style="926" customWidth="1"/>
    <col min="15651" max="15652" width="8.75" style="926" customWidth="1"/>
    <col min="15653" max="15653" width="9.75" style="926" customWidth="1"/>
    <col min="15654" max="15654" width="21.625" style="926" customWidth="1"/>
    <col min="15655" max="15655" width="25.625" style="926" customWidth="1"/>
    <col min="15656" max="15656" width="53.875" style="926" customWidth="1"/>
    <col min="15657" max="15657" width="19.5" style="926" customWidth="1"/>
    <col min="15658" max="15658" width="28.5" style="926" customWidth="1"/>
    <col min="15659" max="15659" width="11.25" style="926" customWidth="1"/>
    <col min="15660" max="15660" width="14.75" style="926" customWidth="1"/>
    <col min="15661" max="15661" width="12" style="926" customWidth="1"/>
    <col min="15662" max="15662" width="18.375" style="926" customWidth="1"/>
    <col min="15663" max="15663" width="7.625" style="926" customWidth="1"/>
    <col min="15664" max="15664" width="27.125" style="926" customWidth="1"/>
    <col min="15665" max="15665" width="24.125" style="926" customWidth="1"/>
    <col min="15666" max="15666" width="18.5" style="926" customWidth="1"/>
    <col min="15667" max="15667" width="46" style="926" customWidth="1"/>
    <col min="15668" max="15668" width="25.25" style="926" customWidth="1"/>
    <col min="15669" max="15669" width="7.75" style="926" customWidth="1"/>
    <col min="15670" max="15670" width="11.875" style="926" customWidth="1"/>
    <col min="15671" max="15671" width="15" style="926" customWidth="1"/>
    <col min="15672" max="15672" width="18.75" style="926" customWidth="1"/>
    <col min="15673" max="15673" width="22.75" style="926" customWidth="1"/>
    <col min="15674" max="15674" width="19.625" style="926" customWidth="1"/>
    <col min="15675" max="15872" width="8.75" style="926"/>
    <col min="15873" max="15873" width="7.375" style="926" customWidth="1"/>
    <col min="15874" max="15874" width="8.75" style="926" customWidth="1"/>
    <col min="15875" max="15875" width="11.625" style="926" customWidth="1"/>
    <col min="15876" max="15876" width="8.75" style="926" customWidth="1"/>
    <col min="15877" max="15877" width="12" style="926" customWidth="1"/>
    <col min="15878" max="15878" width="11.5" style="926" customWidth="1"/>
    <col min="15879" max="15879" width="13.25" style="926" customWidth="1"/>
    <col min="15880" max="15880" width="12.75" style="926" customWidth="1"/>
    <col min="15881" max="15881" width="9" style="926" customWidth="1"/>
    <col min="15882" max="15882" width="3" style="926" customWidth="1"/>
    <col min="15883" max="15883" width="12.5" style="926" customWidth="1"/>
    <col min="15884" max="15884" width="9.5" style="926" customWidth="1"/>
    <col min="15885" max="15885" width="8.625" style="926" customWidth="1"/>
    <col min="15886" max="15886" width="8.5" style="926" customWidth="1"/>
    <col min="15887" max="15887" width="8" style="926" customWidth="1"/>
    <col min="15888" max="15889" width="9.5" style="926" customWidth="1"/>
    <col min="15890" max="15891" width="8.75" style="926" customWidth="1"/>
    <col min="15892" max="15892" width="7.625" style="926" customWidth="1"/>
    <col min="15893" max="15893" width="10.625" style="926" customWidth="1"/>
    <col min="15894" max="15894" width="13.125" style="926" customWidth="1"/>
    <col min="15895" max="15895" width="12" style="926" customWidth="1"/>
    <col min="15896" max="15898" width="8.75" style="926" customWidth="1"/>
    <col min="15899" max="15899" width="9.25" style="926" customWidth="1"/>
    <col min="15900" max="15900" width="6.25" style="926" customWidth="1"/>
    <col min="15901" max="15901" width="31.125" style="926" customWidth="1"/>
    <col min="15902" max="15902" width="12.25" style="926" customWidth="1"/>
    <col min="15903" max="15903" width="3.25" style="926" customWidth="1"/>
    <col min="15904" max="15904" width="10.375" style="926" customWidth="1"/>
    <col min="15905" max="15905" width="19.5" style="926" customWidth="1"/>
    <col min="15906" max="15906" width="10.375" style="926" customWidth="1"/>
    <col min="15907" max="15908" width="8.75" style="926" customWidth="1"/>
    <col min="15909" max="15909" width="9.75" style="926" customWidth="1"/>
    <col min="15910" max="15910" width="21.625" style="926" customWidth="1"/>
    <col min="15911" max="15911" width="25.625" style="926" customWidth="1"/>
    <col min="15912" max="15912" width="53.875" style="926" customWidth="1"/>
    <col min="15913" max="15913" width="19.5" style="926" customWidth="1"/>
    <col min="15914" max="15914" width="28.5" style="926" customWidth="1"/>
    <col min="15915" max="15915" width="11.25" style="926" customWidth="1"/>
    <col min="15916" max="15916" width="14.75" style="926" customWidth="1"/>
    <col min="15917" max="15917" width="12" style="926" customWidth="1"/>
    <col min="15918" max="15918" width="18.375" style="926" customWidth="1"/>
    <col min="15919" max="15919" width="7.625" style="926" customWidth="1"/>
    <col min="15920" max="15920" width="27.125" style="926" customWidth="1"/>
    <col min="15921" max="15921" width="24.125" style="926" customWidth="1"/>
    <col min="15922" max="15922" width="18.5" style="926" customWidth="1"/>
    <col min="15923" max="15923" width="46" style="926" customWidth="1"/>
    <col min="15924" max="15924" width="25.25" style="926" customWidth="1"/>
    <col min="15925" max="15925" width="7.75" style="926" customWidth="1"/>
    <col min="15926" max="15926" width="11.875" style="926" customWidth="1"/>
    <col min="15927" max="15927" width="15" style="926" customWidth="1"/>
    <col min="15928" max="15928" width="18.75" style="926" customWidth="1"/>
    <col min="15929" max="15929" width="22.75" style="926" customWidth="1"/>
    <col min="15930" max="15930" width="19.625" style="926" customWidth="1"/>
    <col min="15931" max="16128" width="8.75" style="926"/>
    <col min="16129" max="16129" width="7.375" style="926" customWidth="1"/>
    <col min="16130" max="16130" width="8.75" style="926" customWidth="1"/>
    <col min="16131" max="16131" width="11.625" style="926" customWidth="1"/>
    <col min="16132" max="16132" width="8.75" style="926" customWidth="1"/>
    <col min="16133" max="16133" width="12" style="926" customWidth="1"/>
    <col min="16134" max="16134" width="11.5" style="926" customWidth="1"/>
    <col min="16135" max="16135" width="13.25" style="926" customWidth="1"/>
    <col min="16136" max="16136" width="12.75" style="926" customWidth="1"/>
    <col min="16137" max="16137" width="9" style="926" customWidth="1"/>
    <col min="16138" max="16138" width="3" style="926" customWidth="1"/>
    <col min="16139" max="16139" width="12.5" style="926" customWidth="1"/>
    <col min="16140" max="16140" width="9.5" style="926" customWidth="1"/>
    <col min="16141" max="16141" width="8.625" style="926" customWidth="1"/>
    <col min="16142" max="16142" width="8.5" style="926" customWidth="1"/>
    <col min="16143" max="16143" width="8" style="926" customWidth="1"/>
    <col min="16144" max="16145" width="9.5" style="926" customWidth="1"/>
    <col min="16146" max="16147" width="8.75" style="926" customWidth="1"/>
    <col min="16148" max="16148" width="7.625" style="926" customWidth="1"/>
    <col min="16149" max="16149" width="10.625" style="926" customWidth="1"/>
    <col min="16150" max="16150" width="13.125" style="926" customWidth="1"/>
    <col min="16151" max="16151" width="12" style="926" customWidth="1"/>
    <col min="16152" max="16154" width="8.75" style="926" customWidth="1"/>
    <col min="16155" max="16155" width="9.25" style="926" customWidth="1"/>
    <col min="16156" max="16156" width="6.25" style="926" customWidth="1"/>
    <col min="16157" max="16157" width="31.125" style="926" customWidth="1"/>
    <col min="16158" max="16158" width="12.25" style="926" customWidth="1"/>
    <col min="16159" max="16159" width="3.25" style="926" customWidth="1"/>
    <col min="16160" max="16160" width="10.375" style="926" customWidth="1"/>
    <col min="16161" max="16161" width="19.5" style="926" customWidth="1"/>
    <col min="16162" max="16162" width="10.375" style="926" customWidth="1"/>
    <col min="16163" max="16164" width="8.75" style="926" customWidth="1"/>
    <col min="16165" max="16165" width="9.75" style="926" customWidth="1"/>
    <col min="16166" max="16166" width="21.625" style="926" customWidth="1"/>
    <col min="16167" max="16167" width="25.625" style="926" customWidth="1"/>
    <col min="16168" max="16168" width="53.875" style="926" customWidth="1"/>
    <col min="16169" max="16169" width="19.5" style="926" customWidth="1"/>
    <col min="16170" max="16170" width="28.5" style="926" customWidth="1"/>
    <col min="16171" max="16171" width="11.25" style="926" customWidth="1"/>
    <col min="16172" max="16172" width="14.75" style="926" customWidth="1"/>
    <col min="16173" max="16173" width="12" style="926" customWidth="1"/>
    <col min="16174" max="16174" width="18.375" style="926" customWidth="1"/>
    <col min="16175" max="16175" width="7.625" style="926" customWidth="1"/>
    <col min="16176" max="16176" width="27.125" style="926" customWidth="1"/>
    <col min="16177" max="16177" width="24.125" style="926" customWidth="1"/>
    <col min="16178" max="16178" width="18.5" style="926" customWidth="1"/>
    <col min="16179" max="16179" width="46" style="926" customWidth="1"/>
    <col min="16180" max="16180" width="25.25" style="926" customWidth="1"/>
    <col min="16181" max="16181" width="7.75" style="926" customWidth="1"/>
    <col min="16182" max="16182" width="11.875" style="926" customWidth="1"/>
    <col min="16183" max="16183" width="15" style="926" customWidth="1"/>
    <col min="16184" max="16184" width="18.75" style="926" customWidth="1"/>
    <col min="16185" max="16185" width="22.75" style="926" customWidth="1"/>
    <col min="16186" max="16186" width="19.625" style="926" customWidth="1"/>
    <col min="16187" max="16384" width="8.75" style="926"/>
  </cols>
  <sheetData>
    <row r="1" spans="1:18" ht="35.25" customHeight="1"/>
    <row r="3" spans="1:18" ht="15.75" customHeight="1"/>
    <row r="4" spans="1:18" ht="13.5" customHeight="1"/>
    <row r="5" spans="1:18" ht="30" customHeight="1">
      <c r="B5" s="1783" t="s">
        <v>2149</v>
      </c>
      <c r="C5" s="1783"/>
      <c r="D5" s="1783"/>
      <c r="E5" s="1783"/>
      <c r="F5" s="1783"/>
      <c r="G5" s="1783"/>
      <c r="H5" s="1783"/>
    </row>
    <row r="6" spans="1:18" s="928" customFormat="1" ht="30" customHeight="1">
      <c r="B6" s="929"/>
      <c r="C6" s="929"/>
      <c r="D6" s="929"/>
      <c r="E6" s="929"/>
      <c r="F6" s="929"/>
      <c r="G6" s="929"/>
      <c r="H6" s="929"/>
      <c r="R6" s="930"/>
    </row>
    <row r="7" spans="1:18" s="931" customFormat="1" ht="38.25" customHeight="1">
      <c r="B7" s="1784" t="s">
        <v>2150</v>
      </c>
      <c r="C7" s="1784"/>
      <c r="D7" s="1784"/>
      <c r="E7" s="1784"/>
      <c r="F7" s="1784"/>
      <c r="G7" s="1784"/>
      <c r="H7" s="1784"/>
      <c r="R7" s="932"/>
    </row>
    <row r="8" spans="1:18" s="933" customFormat="1" ht="25.5" customHeight="1">
      <c r="B8" s="1785" t="s">
        <v>2151</v>
      </c>
      <c r="C8" s="1785"/>
      <c r="D8" s="1785"/>
      <c r="E8" s="1785"/>
      <c r="F8" s="1785"/>
      <c r="G8" s="1785"/>
      <c r="H8" s="1785"/>
      <c r="R8" s="934"/>
    </row>
    <row r="9" spans="1:18" ht="28.5">
      <c r="B9" s="1778" t="str">
        <f>المشروع</f>
        <v xml:space="preserve">بيوت محمية فايبر جلاس ـ مكيفة </v>
      </c>
      <c r="C9" s="1778"/>
      <c r="D9" s="1778"/>
      <c r="E9" s="1778"/>
      <c r="F9" s="1778"/>
      <c r="G9" s="1778"/>
      <c r="H9" s="1778"/>
    </row>
    <row r="10" spans="1:18" ht="18.75" customHeight="1">
      <c r="B10" s="1774"/>
      <c r="C10" s="1774"/>
      <c r="D10" s="1774"/>
      <c r="E10" s="1774"/>
      <c r="F10" s="1774"/>
      <c r="G10" s="1774"/>
      <c r="H10" s="1774"/>
    </row>
    <row r="11" spans="1:18" ht="28.5">
      <c r="B11" s="1781" t="s">
        <v>2152</v>
      </c>
      <c r="C11" s="1781"/>
      <c r="D11" s="1781"/>
      <c r="E11" s="1782" t="e">
        <f>المنطقة</f>
        <v>#REF!</v>
      </c>
      <c r="F11" s="1782"/>
      <c r="G11" s="1782"/>
      <c r="H11" s="1782"/>
    </row>
    <row r="12" spans="1:18" ht="17.25" customHeight="1">
      <c r="B12" s="935"/>
      <c r="C12" s="935"/>
      <c r="D12" s="935"/>
      <c r="E12" s="935"/>
      <c r="F12" s="936"/>
      <c r="G12" s="936"/>
      <c r="H12" s="936"/>
    </row>
    <row r="13" spans="1:18">
      <c r="B13" s="1774" t="s">
        <v>2153</v>
      </c>
      <c r="C13" s="1774"/>
      <c r="D13" s="1774"/>
      <c r="E13" s="1774"/>
      <c r="F13" s="1774"/>
      <c r="G13" s="1774"/>
      <c r="H13" s="1774"/>
    </row>
    <row r="14" spans="1:18" s="937" customFormat="1" ht="67.5" customHeight="1">
      <c r="A14" s="1777" t="e">
        <f>الاسم</f>
        <v>#REF!</v>
      </c>
      <c r="B14" s="1777"/>
      <c r="C14" s="1777"/>
      <c r="D14" s="1777"/>
      <c r="E14" s="1777"/>
      <c r="F14" s="1777"/>
      <c r="G14" s="1777"/>
      <c r="H14" s="1777"/>
      <c r="I14" s="1777"/>
      <c r="R14" s="938"/>
    </row>
    <row r="15" spans="1:18" s="939" customFormat="1" ht="16.5">
      <c r="B15" s="940"/>
      <c r="C15" s="940"/>
      <c r="D15" s="940"/>
      <c r="E15" s="940"/>
      <c r="F15" s="940"/>
      <c r="G15" s="940"/>
      <c r="H15" s="940"/>
      <c r="R15" s="941"/>
    </row>
    <row r="16" spans="1:18" s="937" customFormat="1" ht="28.5">
      <c r="B16" s="1778" t="s">
        <v>2154</v>
      </c>
      <c r="C16" s="1778"/>
      <c r="D16" s="1778"/>
      <c r="E16" s="1778"/>
      <c r="F16" s="1778"/>
      <c r="G16" s="1778"/>
      <c r="H16" s="1778"/>
      <c r="R16" s="938"/>
    </row>
    <row r="17" spans="2:57" s="937" customFormat="1" ht="28.5">
      <c r="B17" s="1778" t="s">
        <v>2155</v>
      </c>
      <c r="C17" s="1778"/>
      <c r="D17" s="1778"/>
      <c r="E17" s="1778"/>
      <c r="F17" s="1778"/>
      <c r="G17" s="1778"/>
      <c r="H17" s="1778"/>
      <c r="R17" s="938"/>
    </row>
    <row r="18" spans="2:57" s="937" customFormat="1" ht="36.75">
      <c r="B18" s="1779" t="s">
        <v>2156</v>
      </c>
      <c r="C18" s="1779"/>
      <c r="D18" s="1779"/>
      <c r="E18" s="1779"/>
      <c r="F18" s="1779"/>
      <c r="G18" s="1779"/>
      <c r="H18" s="1779"/>
      <c r="M18" s="937" t="s">
        <v>2157</v>
      </c>
      <c r="R18" s="938"/>
    </row>
    <row r="19" spans="2:57" s="942" customFormat="1" ht="18">
      <c r="B19" s="1780"/>
      <c r="C19" s="1780"/>
      <c r="D19" s="1780"/>
      <c r="E19" s="1780"/>
      <c r="F19" s="1780"/>
      <c r="G19" s="1780"/>
      <c r="H19" s="1780"/>
      <c r="R19" s="943"/>
    </row>
    <row r="20" spans="2:57" s="942" customFormat="1" ht="18">
      <c r="R20" s="943"/>
    </row>
    <row r="21" spans="2:57" s="942" customFormat="1" ht="18">
      <c r="F21" s="942" t="s">
        <v>609</v>
      </c>
      <c r="R21" s="943"/>
    </row>
    <row r="22" spans="2:57" s="942" customFormat="1" ht="18">
      <c r="R22" s="943"/>
    </row>
    <row r="23" spans="2:57" s="942" customFormat="1" ht="18">
      <c r="R23" s="943"/>
    </row>
    <row r="24" spans="2:57" s="942" customFormat="1" ht="18">
      <c r="R24" s="943"/>
    </row>
    <row r="25" spans="2:57" s="942" customFormat="1" ht="18">
      <c r="F25" s="942" t="s">
        <v>609</v>
      </c>
      <c r="R25" s="943"/>
    </row>
    <row r="26" spans="2:57" s="942" customFormat="1" ht="18">
      <c r="R26" s="943"/>
    </row>
    <row r="27" spans="2:57" s="942" customFormat="1" ht="18">
      <c r="R27" s="943"/>
    </row>
    <row r="28" spans="2:57" s="942" customFormat="1" ht="18">
      <c r="R28" s="943"/>
    </row>
    <row r="29" spans="2:57" ht="15" customHeight="1">
      <c r="B29" s="1774"/>
      <c r="C29" s="1774"/>
      <c r="D29" s="1774"/>
      <c r="E29" s="1774"/>
      <c r="F29" s="1774"/>
      <c r="G29" s="1774"/>
      <c r="H29" s="1774"/>
    </row>
    <row r="30" spans="2:57" s="944" customFormat="1" ht="32.25" customHeight="1">
      <c r="C30" s="945" t="s">
        <v>1916</v>
      </c>
      <c r="D30" s="1775" t="s">
        <v>2158</v>
      </c>
      <c r="E30" s="1775"/>
      <c r="F30" s="944" t="s">
        <v>2159</v>
      </c>
      <c r="G30" s="1776" t="s">
        <v>2160</v>
      </c>
      <c r="H30" s="1776"/>
      <c r="R30" s="946"/>
      <c r="BD30" s="947"/>
      <c r="BE30" s="948"/>
    </row>
    <row r="31" spans="2:57">
      <c r="BD31" s="949"/>
      <c r="BE31" s="950"/>
    </row>
    <row r="32" spans="2:57" ht="16.5" customHeight="1">
      <c r="BD32" s="949"/>
      <c r="BE32" s="949"/>
    </row>
    <row r="33" spans="1:67">
      <c r="BD33" s="949"/>
      <c r="BE33" s="949"/>
    </row>
    <row r="34" spans="1:67" ht="19.5" customHeight="1">
      <c r="BD34" s="949"/>
      <c r="BE34" s="949"/>
    </row>
    <row r="35" spans="1:67">
      <c r="AH35" s="951"/>
      <c r="AI35" s="951"/>
      <c r="AJ35" s="951"/>
      <c r="AK35" s="951"/>
      <c r="AL35" s="951"/>
      <c r="AM35" s="951"/>
    </row>
    <row r="36" spans="1:67">
      <c r="AH36" s="951"/>
      <c r="AI36" s="951"/>
      <c r="AJ36" s="951"/>
      <c r="AK36" s="951"/>
      <c r="AL36" s="951"/>
      <c r="AM36" s="951"/>
    </row>
    <row r="37" spans="1:67">
      <c r="AH37" s="951"/>
      <c r="AI37" s="951"/>
      <c r="AJ37" s="951"/>
      <c r="AK37" s="951"/>
      <c r="AL37" s="951"/>
      <c r="AM37" s="951"/>
    </row>
    <row r="38" spans="1:67">
      <c r="AP38" s="951"/>
      <c r="AQ38" s="951"/>
    </row>
    <row r="39" spans="1:67">
      <c r="AG39" s="951"/>
      <c r="AN39" s="951"/>
      <c r="AO39" s="951"/>
      <c r="AR39" s="951"/>
      <c r="AS39" s="951"/>
      <c r="AT39" s="951"/>
    </row>
    <row r="40" spans="1:67" s="951" customFormat="1">
      <c r="A40" s="926"/>
      <c r="B40" s="926"/>
      <c r="C40" s="926"/>
      <c r="D40" s="926"/>
      <c r="E40" s="926"/>
      <c r="F40" s="926"/>
      <c r="G40" s="926"/>
      <c r="H40" s="926"/>
      <c r="I40" s="926"/>
      <c r="J40" s="926"/>
      <c r="K40" s="926"/>
      <c r="L40" s="926"/>
      <c r="M40" s="926"/>
      <c r="N40" s="926"/>
      <c r="O40" s="926"/>
      <c r="P40" s="926"/>
      <c r="Q40" s="926"/>
      <c r="R40" s="927"/>
      <c r="S40" s="926"/>
      <c r="T40" s="926"/>
      <c r="U40" s="926"/>
      <c r="V40" s="926"/>
      <c r="W40" s="926"/>
      <c r="X40" s="926"/>
      <c r="Y40" s="926"/>
      <c r="Z40" s="926"/>
      <c r="AA40" s="926"/>
      <c r="AG40" s="926"/>
      <c r="AH40" s="926"/>
      <c r="AI40" s="926"/>
      <c r="AJ40" s="926"/>
      <c r="AK40" s="926"/>
      <c r="AL40" s="926"/>
      <c r="AM40" s="926"/>
      <c r="AN40" s="926"/>
      <c r="AO40" s="926"/>
      <c r="AP40" s="926"/>
      <c r="AQ40" s="926"/>
      <c r="AR40" s="926"/>
      <c r="AS40" s="926"/>
      <c r="AT40" s="926"/>
      <c r="AV40" s="926"/>
      <c r="AW40" s="926"/>
      <c r="AX40" s="926"/>
      <c r="AY40" s="926"/>
      <c r="AZ40" s="926"/>
      <c r="BA40" s="926"/>
      <c r="BB40" s="926"/>
      <c r="BC40" s="926"/>
      <c r="BD40" s="926"/>
      <c r="BE40" s="926"/>
      <c r="BF40" s="926"/>
      <c r="BG40" s="926"/>
      <c r="BH40" s="926"/>
      <c r="BI40" s="926"/>
      <c r="BJ40" s="926"/>
      <c r="BK40" s="926"/>
      <c r="BL40" s="926"/>
      <c r="BM40" s="926"/>
      <c r="BN40" s="926"/>
      <c r="BO40" s="926"/>
    </row>
    <row r="41" spans="1:67">
      <c r="BB41" s="951"/>
      <c r="BC41" s="951"/>
      <c r="BD41" s="951"/>
      <c r="BE41" s="951"/>
      <c r="BF41" s="951"/>
      <c r="BG41" s="951"/>
      <c r="BH41" s="951"/>
      <c r="BI41" s="951"/>
      <c r="BJ41" s="951"/>
      <c r="BK41" s="951"/>
      <c r="BL41" s="951"/>
      <c r="BM41" s="951"/>
      <c r="BN41" s="951"/>
      <c r="BO41" s="951"/>
    </row>
    <row r="42" spans="1:67">
      <c r="J42" s="951"/>
      <c r="K42" s="951"/>
      <c r="L42" s="951"/>
      <c r="M42" s="951"/>
      <c r="N42" s="951"/>
      <c r="O42" s="951"/>
      <c r="AV42" s="951"/>
      <c r="AW42" s="951"/>
      <c r="AX42" s="951"/>
      <c r="AY42" s="951"/>
      <c r="AZ42" s="951"/>
      <c r="BA42" s="951"/>
    </row>
    <row r="43" spans="1:67">
      <c r="P43" s="951"/>
      <c r="Q43" s="951"/>
    </row>
    <row r="47" spans="1:67">
      <c r="AH47" s="951"/>
      <c r="AI47" s="951"/>
      <c r="AJ47" s="951"/>
      <c r="AK47" s="951"/>
      <c r="AL47" s="951"/>
      <c r="AM47" s="951"/>
    </row>
    <row r="93" spans="28:28">
      <c r="AB93" s="926" t="s">
        <v>52</v>
      </c>
    </row>
    <row r="126" spans="28:28">
      <c r="AB126" s="926" t="s">
        <v>52</v>
      </c>
    </row>
    <row r="170" spans="28:29">
      <c r="AB170" s="926" t="s">
        <v>46</v>
      </c>
      <c r="AC170" s="926" t="s">
        <v>45</v>
      </c>
    </row>
  </sheetData>
  <mergeCells count="16">
    <mergeCell ref="B11:D11"/>
    <mergeCell ref="E11:H11"/>
    <mergeCell ref="B5:H5"/>
    <mergeCell ref="B7:H7"/>
    <mergeCell ref="B8:H8"/>
    <mergeCell ref="B9:H9"/>
    <mergeCell ref="B10:H10"/>
    <mergeCell ref="B29:H29"/>
    <mergeCell ref="D30:E30"/>
    <mergeCell ref="G30:H30"/>
    <mergeCell ref="B13:H13"/>
    <mergeCell ref="A14:I14"/>
    <mergeCell ref="B16:H16"/>
    <mergeCell ref="B17:H17"/>
    <mergeCell ref="B18:H18"/>
    <mergeCell ref="B19:H19"/>
  </mergeCells>
  <printOptions horizontalCentered="1"/>
  <pageMargins left="0.59055118110236227" right="0.59055118110236227" top="1.1417322834645669" bottom="0.59055118110236227" header="1.1811023622047245" footer="0"/>
  <pageSetup paperSize="9" scale="84" orientation="portrait" r:id="rId1"/>
  <headerFooter alignWithMargins="0"/>
  <rowBreaks count="3" manualBreakCount="3">
    <brk id="34" max="16383" man="1"/>
    <brk id="35" max="16383" man="1"/>
    <brk id="36" min="1" max="56" man="1"/>
  </rowBreaks>
  <colBreaks count="8" manualBreakCount="8">
    <brk id="17" max="1048575" man="1"/>
    <brk id="27" max="1048575" man="1"/>
    <brk id="33" max="1048575" man="1"/>
    <brk id="39" max="1048575" man="1"/>
    <brk id="41" max="1048575" man="1"/>
    <brk id="46" max="1048575" man="1"/>
    <brk id="50" max="1048575" man="1"/>
    <brk id="52"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69"/>
  <dimension ref="B1:D28"/>
  <sheetViews>
    <sheetView rightToLeft="1" view="pageBreakPreview" zoomScale="75" workbookViewId="0">
      <selection activeCell="J14" sqref="J14"/>
    </sheetView>
  </sheetViews>
  <sheetFormatPr defaultColWidth="8.75" defaultRowHeight="30" customHeight="1"/>
  <cols>
    <col min="1" max="1" width="2.25" style="952" customWidth="1"/>
    <col min="2" max="2" width="29" style="952" customWidth="1"/>
    <col min="3" max="3" width="47.25" style="953" customWidth="1"/>
    <col min="4" max="4" width="21.375" style="952" customWidth="1"/>
    <col min="5" max="256" width="8.75" style="952"/>
    <col min="257" max="257" width="2.25" style="952" customWidth="1"/>
    <col min="258" max="258" width="29" style="952" customWidth="1"/>
    <col min="259" max="259" width="47.25" style="952" customWidth="1"/>
    <col min="260" max="260" width="21.375" style="952" customWidth="1"/>
    <col min="261" max="512" width="8.75" style="952"/>
    <col min="513" max="513" width="2.25" style="952" customWidth="1"/>
    <col min="514" max="514" width="29" style="952" customWidth="1"/>
    <col min="515" max="515" width="47.25" style="952" customWidth="1"/>
    <col min="516" max="516" width="21.375" style="952" customWidth="1"/>
    <col min="517" max="768" width="8.75" style="952"/>
    <col min="769" max="769" width="2.25" style="952" customWidth="1"/>
    <col min="770" max="770" width="29" style="952" customWidth="1"/>
    <col min="771" max="771" width="47.25" style="952" customWidth="1"/>
    <col min="772" max="772" width="21.375" style="952" customWidth="1"/>
    <col min="773" max="1024" width="8.75" style="952"/>
    <col min="1025" max="1025" width="2.25" style="952" customWidth="1"/>
    <col min="1026" max="1026" width="29" style="952" customWidth="1"/>
    <col min="1027" max="1027" width="47.25" style="952" customWidth="1"/>
    <col min="1028" max="1028" width="21.375" style="952" customWidth="1"/>
    <col min="1029" max="1280" width="8.75" style="952"/>
    <col min="1281" max="1281" width="2.25" style="952" customWidth="1"/>
    <col min="1282" max="1282" width="29" style="952" customWidth="1"/>
    <col min="1283" max="1283" width="47.25" style="952" customWidth="1"/>
    <col min="1284" max="1284" width="21.375" style="952" customWidth="1"/>
    <col min="1285" max="1536" width="8.75" style="952"/>
    <col min="1537" max="1537" width="2.25" style="952" customWidth="1"/>
    <col min="1538" max="1538" width="29" style="952" customWidth="1"/>
    <col min="1539" max="1539" width="47.25" style="952" customWidth="1"/>
    <col min="1540" max="1540" width="21.375" style="952" customWidth="1"/>
    <col min="1541" max="1792" width="8.75" style="952"/>
    <col min="1793" max="1793" width="2.25" style="952" customWidth="1"/>
    <col min="1794" max="1794" width="29" style="952" customWidth="1"/>
    <col min="1795" max="1795" width="47.25" style="952" customWidth="1"/>
    <col min="1796" max="1796" width="21.375" style="952" customWidth="1"/>
    <col min="1797" max="2048" width="8.75" style="952"/>
    <col min="2049" max="2049" width="2.25" style="952" customWidth="1"/>
    <col min="2050" max="2050" width="29" style="952" customWidth="1"/>
    <col min="2051" max="2051" width="47.25" style="952" customWidth="1"/>
    <col min="2052" max="2052" width="21.375" style="952" customWidth="1"/>
    <col min="2053" max="2304" width="8.75" style="952"/>
    <col min="2305" max="2305" width="2.25" style="952" customWidth="1"/>
    <col min="2306" max="2306" width="29" style="952" customWidth="1"/>
    <col min="2307" max="2307" width="47.25" style="952" customWidth="1"/>
    <col min="2308" max="2308" width="21.375" style="952" customWidth="1"/>
    <col min="2309" max="2560" width="8.75" style="952"/>
    <col min="2561" max="2561" width="2.25" style="952" customWidth="1"/>
    <col min="2562" max="2562" width="29" style="952" customWidth="1"/>
    <col min="2563" max="2563" width="47.25" style="952" customWidth="1"/>
    <col min="2564" max="2564" width="21.375" style="952" customWidth="1"/>
    <col min="2565" max="2816" width="8.75" style="952"/>
    <col min="2817" max="2817" width="2.25" style="952" customWidth="1"/>
    <col min="2818" max="2818" width="29" style="952" customWidth="1"/>
    <col min="2819" max="2819" width="47.25" style="952" customWidth="1"/>
    <col min="2820" max="2820" width="21.375" style="952" customWidth="1"/>
    <col min="2821" max="3072" width="8.75" style="952"/>
    <col min="3073" max="3073" width="2.25" style="952" customWidth="1"/>
    <col min="3074" max="3074" width="29" style="952" customWidth="1"/>
    <col min="3075" max="3075" width="47.25" style="952" customWidth="1"/>
    <col min="3076" max="3076" width="21.375" style="952" customWidth="1"/>
    <col min="3077" max="3328" width="8.75" style="952"/>
    <col min="3329" max="3329" width="2.25" style="952" customWidth="1"/>
    <col min="3330" max="3330" width="29" style="952" customWidth="1"/>
    <col min="3331" max="3331" width="47.25" style="952" customWidth="1"/>
    <col min="3332" max="3332" width="21.375" style="952" customWidth="1"/>
    <col min="3333" max="3584" width="8.75" style="952"/>
    <col min="3585" max="3585" width="2.25" style="952" customWidth="1"/>
    <col min="3586" max="3586" width="29" style="952" customWidth="1"/>
    <col min="3587" max="3587" width="47.25" style="952" customWidth="1"/>
    <col min="3588" max="3588" width="21.375" style="952" customWidth="1"/>
    <col min="3589" max="3840" width="8.75" style="952"/>
    <col min="3841" max="3841" width="2.25" style="952" customWidth="1"/>
    <col min="3842" max="3842" width="29" style="952" customWidth="1"/>
    <col min="3843" max="3843" width="47.25" style="952" customWidth="1"/>
    <col min="3844" max="3844" width="21.375" style="952" customWidth="1"/>
    <col min="3845" max="4096" width="8.75" style="952"/>
    <col min="4097" max="4097" width="2.25" style="952" customWidth="1"/>
    <col min="4098" max="4098" width="29" style="952" customWidth="1"/>
    <col min="4099" max="4099" width="47.25" style="952" customWidth="1"/>
    <col min="4100" max="4100" width="21.375" style="952" customWidth="1"/>
    <col min="4101" max="4352" width="8.75" style="952"/>
    <col min="4353" max="4353" width="2.25" style="952" customWidth="1"/>
    <col min="4354" max="4354" width="29" style="952" customWidth="1"/>
    <col min="4355" max="4355" width="47.25" style="952" customWidth="1"/>
    <col min="4356" max="4356" width="21.375" style="952" customWidth="1"/>
    <col min="4357" max="4608" width="8.75" style="952"/>
    <col min="4609" max="4609" width="2.25" style="952" customWidth="1"/>
    <col min="4610" max="4610" width="29" style="952" customWidth="1"/>
    <col min="4611" max="4611" width="47.25" style="952" customWidth="1"/>
    <col min="4612" max="4612" width="21.375" style="952" customWidth="1"/>
    <col min="4613" max="4864" width="8.75" style="952"/>
    <col min="4865" max="4865" width="2.25" style="952" customWidth="1"/>
    <col min="4866" max="4866" width="29" style="952" customWidth="1"/>
    <col min="4867" max="4867" width="47.25" style="952" customWidth="1"/>
    <col min="4868" max="4868" width="21.375" style="952" customWidth="1"/>
    <col min="4869" max="5120" width="8.75" style="952"/>
    <col min="5121" max="5121" width="2.25" style="952" customWidth="1"/>
    <col min="5122" max="5122" width="29" style="952" customWidth="1"/>
    <col min="5123" max="5123" width="47.25" style="952" customWidth="1"/>
    <col min="5124" max="5124" width="21.375" style="952" customWidth="1"/>
    <col min="5125" max="5376" width="8.75" style="952"/>
    <col min="5377" max="5377" width="2.25" style="952" customWidth="1"/>
    <col min="5378" max="5378" width="29" style="952" customWidth="1"/>
    <col min="5379" max="5379" width="47.25" style="952" customWidth="1"/>
    <col min="5380" max="5380" width="21.375" style="952" customWidth="1"/>
    <col min="5381" max="5632" width="8.75" style="952"/>
    <col min="5633" max="5633" width="2.25" style="952" customWidth="1"/>
    <col min="5634" max="5634" width="29" style="952" customWidth="1"/>
    <col min="5635" max="5635" width="47.25" style="952" customWidth="1"/>
    <col min="5636" max="5636" width="21.375" style="952" customWidth="1"/>
    <col min="5637" max="5888" width="8.75" style="952"/>
    <col min="5889" max="5889" width="2.25" style="952" customWidth="1"/>
    <col min="5890" max="5890" width="29" style="952" customWidth="1"/>
    <col min="5891" max="5891" width="47.25" style="952" customWidth="1"/>
    <col min="5892" max="5892" width="21.375" style="952" customWidth="1"/>
    <col min="5893" max="6144" width="8.75" style="952"/>
    <col min="6145" max="6145" width="2.25" style="952" customWidth="1"/>
    <col min="6146" max="6146" width="29" style="952" customWidth="1"/>
    <col min="6147" max="6147" width="47.25" style="952" customWidth="1"/>
    <col min="6148" max="6148" width="21.375" style="952" customWidth="1"/>
    <col min="6149" max="6400" width="8.75" style="952"/>
    <col min="6401" max="6401" width="2.25" style="952" customWidth="1"/>
    <col min="6402" max="6402" width="29" style="952" customWidth="1"/>
    <col min="6403" max="6403" width="47.25" style="952" customWidth="1"/>
    <col min="6404" max="6404" width="21.375" style="952" customWidth="1"/>
    <col min="6405" max="6656" width="8.75" style="952"/>
    <col min="6657" max="6657" width="2.25" style="952" customWidth="1"/>
    <col min="6658" max="6658" width="29" style="952" customWidth="1"/>
    <col min="6659" max="6659" width="47.25" style="952" customWidth="1"/>
    <col min="6660" max="6660" width="21.375" style="952" customWidth="1"/>
    <col min="6661" max="6912" width="8.75" style="952"/>
    <col min="6913" max="6913" width="2.25" style="952" customWidth="1"/>
    <col min="6914" max="6914" width="29" style="952" customWidth="1"/>
    <col min="6915" max="6915" width="47.25" style="952" customWidth="1"/>
    <col min="6916" max="6916" width="21.375" style="952" customWidth="1"/>
    <col min="6917" max="7168" width="8.75" style="952"/>
    <col min="7169" max="7169" width="2.25" style="952" customWidth="1"/>
    <col min="7170" max="7170" width="29" style="952" customWidth="1"/>
    <col min="7171" max="7171" width="47.25" style="952" customWidth="1"/>
    <col min="7172" max="7172" width="21.375" style="952" customWidth="1"/>
    <col min="7173" max="7424" width="8.75" style="952"/>
    <col min="7425" max="7425" width="2.25" style="952" customWidth="1"/>
    <col min="7426" max="7426" width="29" style="952" customWidth="1"/>
    <col min="7427" max="7427" width="47.25" style="952" customWidth="1"/>
    <col min="7428" max="7428" width="21.375" style="952" customWidth="1"/>
    <col min="7429" max="7680" width="8.75" style="952"/>
    <col min="7681" max="7681" width="2.25" style="952" customWidth="1"/>
    <col min="7682" max="7682" width="29" style="952" customWidth="1"/>
    <col min="7683" max="7683" width="47.25" style="952" customWidth="1"/>
    <col min="7684" max="7684" width="21.375" style="952" customWidth="1"/>
    <col min="7685" max="7936" width="8.75" style="952"/>
    <col min="7937" max="7937" width="2.25" style="952" customWidth="1"/>
    <col min="7938" max="7938" width="29" style="952" customWidth="1"/>
    <col min="7939" max="7939" width="47.25" style="952" customWidth="1"/>
    <col min="7940" max="7940" width="21.375" style="952" customWidth="1"/>
    <col min="7941" max="8192" width="8.75" style="952"/>
    <col min="8193" max="8193" width="2.25" style="952" customWidth="1"/>
    <col min="8194" max="8194" width="29" style="952" customWidth="1"/>
    <col min="8195" max="8195" width="47.25" style="952" customWidth="1"/>
    <col min="8196" max="8196" width="21.375" style="952" customWidth="1"/>
    <col min="8197" max="8448" width="8.75" style="952"/>
    <col min="8449" max="8449" width="2.25" style="952" customWidth="1"/>
    <col min="8450" max="8450" width="29" style="952" customWidth="1"/>
    <col min="8451" max="8451" width="47.25" style="952" customWidth="1"/>
    <col min="8452" max="8452" width="21.375" style="952" customWidth="1"/>
    <col min="8453" max="8704" width="8.75" style="952"/>
    <col min="8705" max="8705" width="2.25" style="952" customWidth="1"/>
    <col min="8706" max="8706" width="29" style="952" customWidth="1"/>
    <col min="8707" max="8707" width="47.25" style="952" customWidth="1"/>
    <col min="8708" max="8708" width="21.375" style="952" customWidth="1"/>
    <col min="8709" max="8960" width="8.75" style="952"/>
    <col min="8961" max="8961" width="2.25" style="952" customWidth="1"/>
    <col min="8962" max="8962" width="29" style="952" customWidth="1"/>
    <col min="8963" max="8963" width="47.25" style="952" customWidth="1"/>
    <col min="8964" max="8964" width="21.375" style="952" customWidth="1"/>
    <col min="8965" max="9216" width="8.75" style="952"/>
    <col min="9217" max="9217" width="2.25" style="952" customWidth="1"/>
    <col min="9218" max="9218" width="29" style="952" customWidth="1"/>
    <col min="9219" max="9219" width="47.25" style="952" customWidth="1"/>
    <col min="9220" max="9220" width="21.375" style="952" customWidth="1"/>
    <col min="9221" max="9472" width="8.75" style="952"/>
    <col min="9473" max="9473" width="2.25" style="952" customWidth="1"/>
    <col min="9474" max="9474" width="29" style="952" customWidth="1"/>
    <col min="9475" max="9475" width="47.25" style="952" customWidth="1"/>
    <col min="9476" max="9476" width="21.375" style="952" customWidth="1"/>
    <col min="9477" max="9728" width="8.75" style="952"/>
    <col min="9729" max="9729" width="2.25" style="952" customWidth="1"/>
    <col min="9730" max="9730" width="29" style="952" customWidth="1"/>
    <col min="9731" max="9731" width="47.25" style="952" customWidth="1"/>
    <col min="9732" max="9732" width="21.375" style="952" customWidth="1"/>
    <col min="9733" max="9984" width="8.75" style="952"/>
    <col min="9985" max="9985" width="2.25" style="952" customWidth="1"/>
    <col min="9986" max="9986" width="29" style="952" customWidth="1"/>
    <col min="9987" max="9987" width="47.25" style="952" customWidth="1"/>
    <col min="9988" max="9988" width="21.375" style="952" customWidth="1"/>
    <col min="9989" max="10240" width="8.75" style="952"/>
    <col min="10241" max="10241" width="2.25" style="952" customWidth="1"/>
    <col min="10242" max="10242" width="29" style="952" customWidth="1"/>
    <col min="10243" max="10243" width="47.25" style="952" customWidth="1"/>
    <col min="10244" max="10244" width="21.375" style="952" customWidth="1"/>
    <col min="10245" max="10496" width="8.75" style="952"/>
    <col min="10497" max="10497" width="2.25" style="952" customWidth="1"/>
    <col min="10498" max="10498" width="29" style="952" customWidth="1"/>
    <col min="10499" max="10499" width="47.25" style="952" customWidth="1"/>
    <col min="10500" max="10500" width="21.375" style="952" customWidth="1"/>
    <col min="10501" max="10752" width="8.75" style="952"/>
    <col min="10753" max="10753" width="2.25" style="952" customWidth="1"/>
    <col min="10754" max="10754" width="29" style="952" customWidth="1"/>
    <col min="10755" max="10755" width="47.25" style="952" customWidth="1"/>
    <col min="10756" max="10756" width="21.375" style="952" customWidth="1"/>
    <col min="10757" max="11008" width="8.75" style="952"/>
    <col min="11009" max="11009" width="2.25" style="952" customWidth="1"/>
    <col min="11010" max="11010" width="29" style="952" customWidth="1"/>
    <col min="11011" max="11011" width="47.25" style="952" customWidth="1"/>
    <col min="11012" max="11012" width="21.375" style="952" customWidth="1"/>
    <col min="11013" max="11264" width="8.75" style="952"/>
    <col min="11265" max="11265" width="2.25" style="952" customWidth="1"/>
    <col min="11266" max="11266" width="29" style="952" customWidth="1"/>
    <col min="11267" max="11267" width="47.25" style="952" customWidth="1"/>
    <col min="11268" max="11268" width="21.375" style="952" customWidth="1"/>
    <col min="11269" max="11520" width="8.75" style="952"/>
    <col min="11521" max="11521" width="2.25" style="952" customWidth="1"/>
    <col min="11522" max="11522" width="29" style="952" customWidth="1"/>
    <col min="11523" max="11523" width="47.25" style="952" customWidth="1"/>
    <col min="11524" max="11524" width="21.375" style="952" customWidth="1"/>
    <col min="11525" max="11776" width="8.75" style="952"/>
    <col min="11777" max="11777" width="2.25" style="952" customWidth="1"/>
    <col min="11778" max="11778" width="29" style="952" customWidth="1"/>
    <col min="11779" max="11779" width="47.25" style="952" customWidth="1"/>
    <col min="11780" max="11780" width="21.375" style="952" customWidth="1"/>
    <col min="11781" max="12032" width="8.75" style="952"/>
    <col min="12033" max="12033" width="2.25" style="952" customWidth="1"/>
    <col min="12034" max="12034" width="29" style="952" customWidth="1"/>
    <col min="12035" max="12035" width="47.25" style="952" customWidth="1"/>
    <col min="12036" max="12036" width="21.375" style="952" customWidth="1"/>
    <col min="12037" max="12288" width="8.75" style="952"/>
    <col min="12289" max="12289" width="2.25" style="952" customWidth="1"/>
    <col min="12290" max="12290" width="29" style="952" customWidth="1"/>
    <col min="12291" max="12291" width="47.25" style="952" customWidth="1"/>
    <col min="12292" max="12292" width="21.375" style="952" customWidth="1"/>
    <col min="12293" max="12544" width="8.75" style="952"/>
    <col min="12545" max="12545" width="2.25" style="952" customWidth="1"/>
    <col min="12546" max="12546" width="29" style="952" customWidth="1"/>
    <col min="12547" max="12547" width="47.25" style="952" customWidth="1"/>
    <col min="12548" max="12548" width="21.375" style="952" customWidth="1"/>
    <col min="12549" max="12800" width="8.75" style="952"/>
    <col min="12801" max="12801" width="2.25" style="952" customWidth="1"/>
    <col min="12802" max="12802" width="29" style="952" customWidth="1"/>
    <col min="12803" max="12803" width="47.25" style="952" customWidth="1"/>
    <col min="12804" max="12804" width="21.375" style="952" customWidth="1"/>
    <col min="12805" max="13056" width="8.75" style="952"/>
    <col min="13057" max="13057" width="2.25" style="952" customWidth="1"/>
    <col min="13058" max="13058" width="29" style="952" customWidth="1"/>
    <col min="13059" max="13059" width="47.25" style="952" customWidth="1"/>
    <col min="13060" max="13060" width="21.375" style="952" customWidth="1"/>
    <col min="13061" max="13312" width="8.75" style="952"/>
    <col min="13313" max="13313" width="2.25" style="952" customWidth="1"/>
    <col min="13314" max="13314" width="29" style="952" customWidth="1"/>
    <col min="13315" max="13315" width="47.25" style="952" customWidth="1"/>
    <col min="13316" max="13316" width="21.375" style="952" customWidth="1"/>
    <col min="13317" max="13568" width="8.75" style="952"/>
    <col min="13569" max="13569" width="2.25" style="952" customWidth="1"/>
    <col min="13570" max="13570" width="29" style="952" customWidth="1"/>
    <col min="13571" max="13571" width="47.25" style="952" customWidth="1"/>
    <col min="13572" max="13572" width="21.375" style="952" customWidth="1"/>
    <col min="13573" max="13824" width="8.75" style="952"/>
    <col min="13825" max="13825" width="2.25" style="952" customWidth="1"/>
    <col min="13826" max="13826" width="29" style="952" customWidth="1"/>
    <col min="13827" max="13827" width="47.25" style="952" customWidth="1"/>
    <col min="13828" max="13828" width="21.375" style="952" customWidth="1"/>
    <col min="13829" max="14080" width="8.75" style="952"/>
    <col min="14081" max="14081" width="2.25" style="952" customWidth="1"/>
    <col min="14082" max="14082" width="29" style="952" customWidth="1"/>
    <col min="14083" max="14083" width="47.25" style="952" customWidth="1"/>
    <col min="14084" max="14084" width="21.375" style="952" customWidth="1"/>
    <col min="14085" max="14336" width="8.75" style="952"/>
    <col min="14337" max="14337" width="2.25" style="952" customWidth="1"/>
    <col min="14338" max="14338" width="29" style="952" customWidth="1"/>
    <col min="14339" max="14339" width="47.25" style="952" customWidth="1"/>
    <col min="14340" max="14340" width="21.375" style="952" customWidth="1"/>
    <col min="14341" max="14592" width="8.75" style="952"/>
    <col min="14593" max="14593" width="2.25" style="952" customWidth="1"/>
    <col min="14594" max="14594" width="29" style="952" customWidth="1"/>
    <col min="14595" max="14595" width="47.25" style="952" customWidth="1"/>
    <col min="14596" max="14596" width="21.375" style="952" customWidth="1"/>
    <col min="14597" max="14848" width="8.75" style="952"/>
    <col min="14849" max="14849" width="2.25" style="952" customWidth="1"/>
    <col min="14850" max="14850" width="29" style="952" customWidth="1"/>
    <col min="14851" max="14851" width="47.25" style="952" customWidth="1"/>
    <col min="14852" max="14852" width="21.375" style="952" customWidth="1"/>
    <col min="14853" max="15104" width="8.75" style="952"/>
    <col min="15105" max="15105" width="2.25" style="952" customWidth="1"/>
    <col min="15106" max="15106" width="29" style="952" customWidth="1"/>
    <col min="15107" max="15107" width="47.25" style="952" customWidth="1"/>
    <col min="15108" max="15108" width="21.375" style="952" customWidth="1"/>
    <col min="15109" max="15360" width="8.75" style="952"/>
    <col min="15361" max="15361" width="2.25" style="952" customWidth="1"/>
    <col min="15362" max="15362" width="29" style="952" customWidth="1"/>
    <col min="15363" max="15363" width="47.25" style="952" customWidth="1"/>
    <col min="15364" max="15364" width="21.375" style="952" customWidth="1"/>
    <col min="15365" max="15616" width="8.75" style="952"/>
    <col min="15617" max="15617" width="2.25" style="952" customWidth="1"/>
    <col min="15618" max="15618" width="29" style="952" customWidth="1"/>
    <col min="15619" max="15619" width="47.25" style="952" customWidth="1"/>
    <col min="15620" max="15620" width="21.375" style="952" customWidth="1"/>
    <col min="15621" max="15872" width="8.75" style="952"/>
    <col min="15873" max="15873" width="2.25" style="952" customWidth="1"/>
    <col min="15874" max="15874" width="29" style="952" customWidth="1"/>
    <col min="15875" max="15875" width="47.25" style="952" customWidth="1"/>
    <col min="15876" max="15876" width="21.375" style="952" customWidth="1"/>
    <col min="15877" max="16128" width="8.75" style="952"/>
    <col min="16129" max="16129" width="2.25" style="952" customWidth="1"/>
    <col min="16130" max="16130" width="29" style="952" customWidth="1"/>
    <col min="16131" max="16131" width="47.25" style="952" customWidth="1"/>
    <col min="16132" max="16132" width="21.375" style="952" customWidth="1"/>
    <col min="16133" max="16384" width="8.75" style="952"/>
  </cols>
  <sheetData>
    <row r="1" spans="2:4" ht="45.75" customHeight="1">
      <c r="B1" s="1789" t="s">
        <v>2161</v>
      </c>
      <c r="C1" s="1789"/>
      <c r="D1" s="1789"/>
    </row>
    <row r="2" spans="2:4" ht="8.25" customHeight="1" thickBot="1">
      <c r="B2" s="953"/>
      <c r="D2" s="953"/>
    </row>
    <row r="3" spans="2:4" ht="42.75" customHeight="1" thickTop="1" thickBot="1">
      <c r="B3" s="954" t="s">
        <v>791</v>
      </c>
      <c r="C3" s="955"/>
      <c r="D3" s="956" t="s">
        <v>2162</v>
      </c>
    </row>
    <row r="4" spans="2:4" ht="12" customHeight="1" thickTop="1" thickBot="1">
      <c r="B4" s="921" t="s">
        <v>46</v>
      </c>
      <c r="C4" s="921"/>
      <c r="D4" s="921"/>
    </row>
    <row r="5" spans="2:4" ht="30" customHeight="1" thickTop="1">
      <c r="B5" s="1790" t="s">
        <v>2163</v>
      </c>
      <c r="C5" s="1791"/>
      <c r="D5" s="957" t="s">
        <v>2164</v>
      </c>
    </row>
    <row r="6" spans="2:4" ht="30" customHeight="1">
      <c r="B6" s="1792" t="s">
        <v>2165</v>
      </c>
      <c r="C6" s="1793"/>
      <c r="D6" s="958">
        <v>2</v>
      </c>
    </row>
    <row r="7" spans="2:4" ht="30" customHeight="1" thickBot="1">
      <c r="B7" s="1794" t="s">
        <v>2166</v>
      </c>
      <c r="C7" s="1795"/>
      <c r="D7" s="959">
        <v>3</v>
      </c>
    </row>
    <row r="8" spans="2:4" ht="30" customHeight="1" thickTop="1">
      <c r="B8" s="1796" t="s">
        <v>2167</v>
      </c>
      <c r="C8" s="960" t="s">
        <v>2168</v>
      </c>
      <c r="D8" s="957">
        <v>4</v>
      </c>
    </row>
    <row r="9" spans="2:4" ht="30" customHeight="1" thickBot="1">
      <c r="B9" s="1797"/>
      <c r="C9" s="961" t="s">
        <v>2169</v>
      </c>
      <c r="D9" s="962">
        <v>5</v>
      </c>
    </row>
    <row r="10" spans="2:4" ht="30" customHeight="1" thickTop="1">
      <c r="B10" s="1786" t="s">
        <v>2170</v>
      </c>
      <c r="C10" s="963" t="s">
        <v>2171</v>
      </c>
      <c r="D10" s="957">
        <v>6</v>
      </c>
    </row>
    <row r="11" spans="2:4" ht="30" customHeight="1">
      <c r="B11" s="1787"/>
      <c r="C11" s="964" t="s">
        <v>2172</v>
      </c>
      <c r="D11" s="958">
        <v>7</v>
      </c>
    </row>
    <row r="12" spans="2:4" ht="30" customHeight="1">
      <c r="B12" s="1787"/>
      <c r="C12" s="964" t="s">
        <v>51</v>
      </c>
      <c r="D12" s="958">
        <v>9</v>
      </c>
    </row>
    <row r="13" spans="2:4" ht="30" customHeight="1">
      <c r="B13" s="1787"/>
      <c r="C13" s="964" t="s">
        <v>2173</v>
      </c>
      <c r="D13" s="958">
        <v>10</v>
      </c>
    </row>
    <row r="14" spans="2:4" ht="30" customHeight="1">
      <c r="B14" s="1787"/>
      <c r="C14" s="964" t="s">
        <v>2174</v>
      </c>
      <c r="D14" s="958">
        <v>13</v>
      </c>
    </row>
    <row r="15" spans="2:4" ht="30" customHeight="1">
      <c r="B15" s="1787"/>
      <c r="C15" s="965" t="s">
        <v>2175</v>
      </c>
      <c r="D15" s="958">
        <v>15</v>
      </c>
    </row>
    <row r="16" spans="2:4" ht="30" customHeight="1">
      <c r="B16" s="1787"/>
      <c r="C16" s="965" t="s">
        <v>2176</v>
      </c>
      <c r="D16" s="958">
        <v>16</v>
      </c>
    </row>
    <row r="17" spans="2:4" ht="30" customHeight="1">
      <c r="B17" s="1787"/>
      <c r="C17" s="965" t="s">
        <v>2177</v>
      </c>
      <c r="D17" s="958">
        <v>17</v>
      </c>
    </row>
    <row r="18" spans="2:4" ht="30" customHeight="1" thickBot="1">
      <c r="B18" s="1788"/>
      <c r="C18" s="966" t="s">
        <v>2117</v>
      </c>
      <c r="D18" s="962">
        <v>18</v>
      </c>
    </row>
    <row r="19" spans="2:4" ht="30" customHeight="1" thickTop="1">
      <c r="B19" s="1786" t="s">
        <v>2178</v>
      </c>
      <c r="C19" s="960" t="s">
        <v>1063</v>
      </c>
      <c r="D19" s="957">
        <v>19</v>
      </c>
    </row>
    <row r="20" spans="2:4" ht="30" customHeight="1">
      <c r="B20" s="1787"/>
      <c r="C20" s="964" t="s">
        <v>2179</v>
      </c>
      <c r="D20" s="958">
        <v>21</v>
      </c>
    </row>
    <row r="21" spans="2:4" ht="30" customHeight="1">
      <c r="B21" s="1787"/>
      <c r="C21" s="964" t="s">
        <v>1287</v>
      </c>
      <c r="D21" s="958">
        <v>22</v>
      </c>
    </row>
    <row r="22" spans="2:4" ht="30" customHeight="1">
      <c r="B22" s="1787"/>
      <c r="C22" s="965" t="s">
        <v>2180</v>
      </c>
      <c r="D22" s="958">
        <v>23</v>
      </c>
    </row>
    <row r="23" spans="2:4" ht="30" customHeight="1">
      <c r="B23" s="1787"/>
      <c r="C23" s="964" t="s">
        <v>2181</v>
      </c>
      <c r="D23" s="958">
        <v>24</v>
      </c>
    </row>
    <row r="24" spans="2:4" ht="30" customHeight="1">
      <c r="B24" s="1787"/>
      <c r="C24" s="964" t="s">
        <v>2182</v>
      </c>
      <c r="D24" s="958">
        <v>25</v>
      </c>
    </row>
    <row r="25" spans="2:4" ht="30" customHeight="1">
      <c r="B25" s="1787"/>
      <c r="C25" s="964" t="s">
        <v>2183</v>
      </c>
      <c r="D25" s="958">
        <v>26</v>
      </c>
    </row>
    <row r="26" spans="2:4" ht="30" customHeight="1">
      <c r="B26" s="1787"/>
      <c r="C26" s="964" t="s">
        <v>2184</v>
      </c>
      <c r="D26" s="958">
        <v>29</v>
      </c>
    </row>
    <row r="27" spans="2:4" ht="30" customHeight="1" thickBot="1">
      <c r="B27" s="1788"/>
      <c r="C27" s="961" t="s">
        <v>2185</v>
      </c>
      <c r="D27" s="962">
        <v>30</v>
      </c>
    </row>
    <row r="28" spans="2:4" ht="30" customHeight="1" thickTop="1">
      <c r="B28" s="953"/>
      <c r="D28" s="953"/>
    </row>
  </sheetData>
  <mergeCells count="7">
    <mergeCell ref="B19:B27"/>
    <mergeCell ref="B1:D1"/>
    <mergeCell ref="B5:C5"/>
    <mergeCell ref="B6:C6"/>
    <mergeCell ref="B7:C7"/>
    <mergeCell ref="B8:B9"/>
    <mergeCell ref="B10:B18"/>
  </mergeCells>
  <printOptions horizontalCentered="1"/>
  <pageMargins left="0.59055118110236227" right="0.59055118110236227" top="1.04" bottom="0.59055118110236227" header="0.39370078740157483" footer="0"/>
  <pageSetup paperSize="9" scale="9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0"/>
  <dimension ref="B1:BO166"/>
  <sheetViews>
    <sheetView rightToLeft="1" view="pageBreakPreview" topLeftCell="A10" zoomScale="75" zoomScaleNormal="50" workbookViewId="0">
      <selection activeCell="J14" sqref="J14"/>
    </sheetView>
  </sheetViews>
  <sheetFormatPr defaultColWidth="8.75" defaultRowHeight="20.25"/>
  <cols>
    <col min="1" max="1" width="1.375" style="942" customWidth="1"/>
    <col min="2" max="2" width="31.875" style="967" customWidth="1"/>
    <col min="3" max="3" width="1.625" style="942" customWidth="1"/>
    <col min="4" max="4" width="8.75" style="942" customWidth="1"/>
    <col min="5" max="5" width="10.625" style="942" customWidth="1"/>
    <col min="6" max="6" width="2" style="942" customWidth="1"/>
    <col min="7" max="7" width="8.75" style="942" customWidth="1"/>
    <col min="8" max="8" width="30.375" style="942" customWidth="1"/>
    <col min="9" max="9" width="1.375" style="968" customWidth="1"/>
    <col min="10" max="10" width="11.875" style="942" customWidth="1"/>
    <col min="11" max="11" width="12.5" style="942" customWidth="1"/>
    <col min="12" max="12" width="9.5" style="942" customWidth="1"/>
    <col min="13" max="13" width="8.625" style="942" customWidth="1"/>
    <col min="14" max="14" width="8.5" style="942" customWidth="1"/>
    <col min="15" max="15" width="8" style="942" customWidth="1"/>
    <col min="16" max="17" width="9.5" style="942" customWidth="1"/>
    <col min="18" max="18" width="8.75" style="943" customWidth="1"/>
    <col min="19" max="19" width="8.75" style="942" customWidth="1"/>
    <col min="20" max="20" width="7.625" style="942" customWidth="1"/>
    <col min="21" max="21" width="10.625" style="942" customWidth="1"/>
    <col min="22" max="22" width="13.125" style="942" customWidth="1"/>
    <col min="23" max="23" width="12" style="942" customWidth="1"/>
    <col min="24" max="26" width="8.75" style="942" customWidth="1"/>
    <col min="27" max="27" width="9.25" style="942" customWidth="1"/>
    <col min="28" max="28" width="6.25" style="942" customWidth="1"/>
    <col min="29" max="29" width="31.125" style="942" customWidth="1"/>
    <col min="30" max="30" width="12.25" style="942" customWidth="1"/>
    <col min="31" max="31" width="3.25" style="942" customWidth="1"/>
    <col min="32" max="32" width="10.375" style="942" customWidth="1"/>
    <col min="33" max="33" width="19.5" style="942" customWidth="1"/>
    <col min="34" max="34" width="10.375" style="942" customWidth="1"/>
    <col min="35" max="36" width="8.75" style="942" customWidth="1"/>
    <col min="37" max="37" width="9.75" style="942" customWidth="1"/>
    <col min="38" max="38" width="21.625" style="942" customWidth="1"/>
    <col min="39" max="39" width="25.625" style="942" customWidth="1"/>
    <col min="40" max="40" width="53.875" style="942" customWidth="1"/>
    <col min="41" max="41" width="19.5" style="942" customWidth="1"/>
    <col min="42" max="42" width="28.5" style="942" customWidth="1"/>
    <col min="43" max="43" width="11.25" style="942" customWidth="1"/>
    <col min="44" max="44" width="14.75" style="942" customWidth="1"/>
    <col min="45" max="45" width="12" style="942" customWidth="1"/>
    <col min="46" max="46" width="18.375" style="942" customWidth="1"/>
    <col min="47" max="47" width="7.625" style="942" customWidth="1"/>
    <col min="48" max="48" width="27.125" style="942" customWidth="1"/>
    <col min="49" max="49" width="24.125" style="942" customWidth="1"/>
    <col min="50" max="50" width="18.5" style="942" customWidth="1"/>
    <col min="51" max="51" width="46" style="942" customWidth="1"/>
    <col min="52" max="52" width="25.25" style="942" customWidth="1"/>
    <col min="53" max="53" width="7.75" style="942" customWidth="1"/>
    <col min="54" max="54" width="11.875" style="942" customWidth="1"/>
    <col min="55" max="55" width="15" style="942" customWidth="1"/>
    <col min="56" max="56" width="18.75" style="942" customWidth="1"/>
    <col min="57" max="57" width="22.75" style="942" customWidth="1"/>
    <col min="58" max="58" width="19.625" style="942" customWidth="1"/>
    <col min="59" max="256" width="8.75" style="942"/>
    <col min="257" max="257" width="1.375" style="942" customWidth="1"/>
    <col min="258" max="258" width="31.875" style="942" customWidth="1"/>
    <col min="259" max="259" width="1.625" style="942" customWidth="1"/>
    <col min="260" max="260" width="8.75" style="942" customWidth="1"/>
    <col min="261" max="261" width="10.625" style="942" customWidth="1"/>
    <col min="262" max="262" width="2" style="942" customWidth="1"/>
    <col min="263" max="263" width="8.75" style="942" customWidth="1"/>
    <col min="264" max="264" width="30.375" style="942" customWidth="1"/>
    <col min="265" max="265" width="1.375" style="942" customWidth="1"/>
    <col min="266" max="266" width="11.875" style="942" customWidth="1"/>
    <col min="267" max="267" width="12.5" style="942" customWidth="1"/>
    <col min="268" max="268" width="9.5" style="942" customWidth="1"/>
    <col min="269" max="269" width="8.625" style="942" customWidth="1"/>
    <col min="270" max="270" width="8.5" style="942" customWidth="1"/>
    <col min="271" max="271" width="8" style="942" customWidth="1"/>
    <col min="272" max="273" width="9.5" style="942" customWidth="1"/>
    <col min="274" max="275" width="8.75" style="942" customWidth="1"/>
    <col min="276" max="276" width="7.625" style="942" customWidth="1"/>
    <col min="277" max="277" width="10.625" style="942" customWidth="1"/>
    <col min="278" max="278" width="13.125" style="942" customWidth="1"/>
    <col min="279" max="279" width="12" style="942" customWidth="1"/>
    <col min="280" max="282" width="8.75" style="942" customWidth="1"/>
    <col min="283" max="283" width="9.25" style="942" customWidth="1"/>
    <col min="284" max="284" width="6.25" style="942" customWidth="1"/>
    <col min="285" max="285" width="31.125" style="942" customWidth="1"/>
    <col min="286" max="286" width="12.25" style="942" customWidth="1"/>
    <col min="287" max="287" width="3.25" style="942" customWidth="1"/>
    <col min="288" max="288" width="10.375" style="942" customWidth="1"/>
    <col min="289" max="289" width="19.5" style="942" customWidth="1"/>
    <col min="290" max="290" width="10.375" style="942" customWidth="1"/>
    <col min="291" max="292" width="8.75" style="942" customWidth="1"/>
    <col min="293" max="293" width="9.75" style="942" customWidth="1"/>
    <col min="294" max="294" width="21.625" style="942" customWidth="1"/>
    <col min="295" max="295" width="25.625" style="942" customWidth="1"/>
    <col min="296" max="296" width="53.875" style="942" customWidth="1"/>
    <col min="297" max="297" width="19.5" style="942" customWidth="1"/>
    <col min="298" max="298" width="28.5" style="942" customWidth="1"/>
    <col min="299" max="299" width="11.25" style="942" customWidth="1"/>
    <col min="300" max="300" width="14.75" style="942" customWidth="1"/>
    <col min="301" max="301" width="12" style="942" customWidth="1"/>
    <col min="302" max="302" width="18.375" style="942" customWidth="1"/>
    <col min="303" max="303" width="7.625" style="942" customWidth="1"/>
    <col min="304" max="304" width="27.125" style="942" customWidth="1"/>
    <col min="305" max="305" width="24.125" style="942" customWidth="1"/>
    <col min="306" max="306" width="18.5" style="942" customWidth="1"/>
    <col min="307" max="307" width="46" style="942" customWidth="1"/>
    <col min="308" max="308" width="25.25" style="942" customWidth="1"/>
    <col min="309" max="309" width="7.75" style="942" customWidth="1"/>
    <col min="310" max="310" width="11.875" style="942" customWidth="1"/>
    <col min="311" max="311" width="15" style="942" customWidth="1"/>
    <col min="312" max="312" width="18.75" style="942" customWidth="1"/>
    <col min="313" max="313" width="22.75" style="942" customWidth="1"/>
    <col min="314" max="314" width="19.625" style="942" customWidth="1"/>
    <col min="315" max="512" width="8.75" style="942"/>
    <col min="513" max="513" width="1.375" style="942" customWidth="1"/>
    <col min="514" max="514" width="31.875" style="942" customWidth="1"/>
    <col min="515" max="515" width="1.625" style="942" customWidth="1"/>
    <col min="516" max="516" width="8.75" style="942" customWidth="1"/>
    <col min="517" max="517" width="10.625" style="942" customWidth="1"/>
    <col min="518" max="518" width="2" style="942" customWidth="1"/>
    <col min="519" max="519" width="8.75" style="942" customWidth="1"/>
    <col min="520" max="520" width="30.375" style="942" customWidth="1"/>
    <col min="521" max="521" width="1.375" style="942" customWidth="1"/>
    <col min="522" max="522" width="11.875" style="942" customWidth="1"/>
    <col min="523" max="523" width="12.5" style="942" customWidth="1"/>
    <col min="524" max="524" width="9.5" style="942" customWidth="1"/>
    <col min="525" max="525" width="8.625" style="942" customWidth="1"/>
    <col min="526" max="526" width="8.5" style="942" customWidth="1"/>
    <col min="527" max="527" width="8" style="942" customWidth="1"/>
    <col min="528" max="529" width="9.5" style="942" customWidth="1"/>
    <col min="530" max="531" width="8.75" style="942" customWidth="1"/>
    <col min="532" max="532" width="7.625" style="942" customWidth="1"/>
    <col min="533" max="533" width="10.625" style="942" customWidth="1"/>
    <col min="534" max="534" width="13.125" style="942" customWidth="1"/>
    <col min="535" max="535" width="12" style="942" customWidth="1"/>
    <col min="536" max="538" width="8.75" style="942" customWidth="1"/>
    <col min="539" max="539" width="9.25" style="942" customWidth="1"/>
    <col min="540" max="540" width="6.25" style="942" customWidth="1"/>
    <col min="541" max="541" width="31.125" style="942" customWidth="1"/>
    <col min="542" max="542" width="12.25" style="942" customWidth="1"/>
    <col min="543" max="543" width="3.25" style="942" customWidth="1"/>
    <col min="544" max="544" width="10.375" style="942" customWidth="1"/>
    <col min="545" max="545" width="19.5" style="942" customWidth="1"/>
    <col min="546" max="546" width="10.375" style="942" customWidth="1"/>
    <col min="547" max="548" width="8.75" style="942" customWidth="1"/>
    <col min="549" max="549" width="9.75" style="942" customWidth="1"/>
    <col min="550" max="550" width="21.625" style="942" customWidth="1"/>
    <col min="551" max="551" width="25.625" style="942" customWidth="1"/>
    <col min="552" max="552" width="53.875" style="942" customWidth="1"/>
    <col min="553" max="553" width="19.5" style="942" customWidth="1"/>
    <col min="554" max="554" width="28.5" style="942" customWidth="1"/>
    <col min="555" max="555" width="11.25" style="942" customWidth="1"/>
    <col min="556" max="556" width="14.75" style="942" customWidth="1"/>
    <col min="557" max="557" width="12" style="942" customWidth="1"/>
    <col min="558" max="558" width="18.375" style="942" customWidth="1"/>
    <col min="559" max="559" width="7.625" style="942" customWidth="1"/>
    <col min="560" max="560" width="27.125" style="942" customWidth="1"/>
    <col min="561" max="561" width="24.125" style="942" customWidth="1"/>
    <col min="562" max="562" width="18.5" style="942" customWidth="1"/>
    <col min="563" max="563" width="46" style="942" customWidth="1"/>
    <col min="564" max="564" width="25.25" style="942" customWidth="1"/>
    <col min="565" max="565" width="7.75" style="942" customWidth="1"/>
    <col min="566" max="566" width="11.875" style="942" customWidth="1"/>
    <col min="567" max="567" width="15" style="942" customWidth="1"/>
    <col min="568" max="568" width="18.75" style="942" customWidth="1"/>
    <col min="569" max="569" width="22.75" style="942" customWidth="1"/>
    <col min="570" max="570" width="19.625" style="942" customWidth="1"/>
    <col min="571" max="768" width="8.75" style="942"/>
    <col min="769" max="769" width="1.375" style="942" customWidth="1"/>
    <col min="770" max="770" width="31.875" style="942" customWidth="1"/>
    <col min="771" max="771" width="1.625" style="942" customWidth="1"/>
    <col min="772" max="772" width="8.75" style="942" customWidth="1"/>
    <col min="773" max="773" width="10.625" style="942" customWidth="1"/>
    <col min="774" max="774" width="2" style="942" customWidth="1"/>
    <col min="775" max="775" width="8.75" style="942" customWidth="1"/>
    <col min="776" max="776" width="30.375" style="942" customWidth="1"/>
    <col min="777" max="777" width="1.375" style="942" customWidth="1"/>
    <col min="778" max="778" width="11.875" style="942" customWidth="1"/>
    <col min="779" max="779" width="12.5" style="942" customWidth="1"/>
    <col min="780" max="780" width="9.5" style="942" customWidth="1"/>
    <col min="781" max="781" width="8.625" style="942" customWidth="1"/>
    <col min="782" max="782" width="8.5" style="942" customWidth="1"/>
    <col min="783" max="783" width="8" style="942" customWidth="1"/>
    <col min="784" max="785" width="9.5" style="942" customWidth="1"/>
    <col min="786" max="787" width="8.75" style="942" customWidth="1"/>
    <col min="788" max="788" width="7.625" style="942" customWidth="1"/>
    <col min="789" max="789" width="10.625" style="942" customWidth="1"/>
    <col min="790" max="790" width="13.125" style="942" customWidth="1"/>
    <col min="791" max="791" width="12" style="942" customWidth="1"/>
    <col min="792" max="794" width="8.75" style="942" customWidth="1"/>
    <col min="795" max="795" width="9.25" style="942" customWidth="1"/>
    <col min="796" max="796" width="6.25" style="942" customWidth="1"/>
    <col min="797" max="797" width="31.125" style="942" customWidth="1"/>
    <col min="798" max="798" width="12.25" style="942" customWidth="1"/>
    <col min="799" max="799" width="3.25" style="942" customWidth="1"/>
    <col min="800" max="800" width="10.375" style="942" customWidth="1"/>
    <col min="801" max="801" width="19.5" style="942" customWidth="1"/>
    <col min="802" max="802" width="10.375" style="942" customWidth="1"/>
    <col min="803" max="804" width="8.75" style="942" customWidth="1"/>
    <col min="805" max="805" width="9.75" style="942" customWidth="1"/>
    <col min="806" max="806" width="21.625" style="942" customWidth="1"/>
    <col min="807" max="807" width="25.625" style="942" customWidth="1"/>
    <col min="808" max="808" width="53.875" style="942" customWidth="1"/>
    <col min="809" max="809" width="19.5" style="942" customWidth="1"/>
    <col min="810" max="810" width="28.5" style="942" customWidth="1"/>
    <col min="811" max="811" width="11.25" style="942" customWidth="1"/>
    <col min="812" max="812" width="14.75" style="942" customWidth="1"/>
    <col min="813" max="813" width="12" style="942" customWidth="1"/>
    <col min="814" max="814" width="18.375" style="942" customWidth="1"/>
    <col min="815" max="815" width="7.625" style="942" customWidth="1"/>
    <col min="816" max="816" width="27.125" style="942" customWidth="1"/>
    <col min="817" max="817" width="24.125" style="942" customWidth="1"/>
    <col min="818" max="818" width="18.5" style="942" customWidth="1"/>
    <col min="819" max="819" width="46" style="942" customWidth="1"/>
    <col min="820" max="820" width="25.25" style="942" customWidth="1"/>
    <col min="821" max="821" width="7.75" style="942" customWidth="1"/>
    <col min="822" max="822" width="11.875" style="942" customWidth="1"/>
    <col min="823" max="823" width="15" style="942" customWidth="1"/>
    <col min="824" max="824" width="18.75" style="942" customWidth="1"/>
    <col min="825" max="825" width="22.75" style="942" customWidth="1"/>
    <col min="826" max="826" width="19.625" style="942" customWidth="1"/>
    <col min="827" max="1024" width="8.75" style="942"/>
    <col min="1025" max="1025" width="1.375" style="942" customWidth="1"/>
    <col min="1026" max="1026" width="31.875" style="942" customWidth="1"/>
    <col min="1027" max="1027" width="1.625" style="942" customWidth="1"/>
    <col min="1028" max="1028" width="8.75" style="942" customWidth="1"/>
    <col min="1029" max="1029" width="10.625" style="942" customWidth="1"/>
    <col min="1030" max="1030" width="2" style="942" customWidth="1"/>
    <col min="1031" max="1031" width="8.75" style="942" customWidth="1"/>
    <col min="1032" max="1032" width="30.375" style="942" customWidth="1"/>
    <col min="1033" max="1033" width="1.375" style="942" customWidth="1"/>
    <col min="1034" max="1034" width="11.875" style="942" customWidth="1"/>
    <col min="1035" max="1035" width="12.5" style="942" customWidth="1"/>
    <col min="1036" max="1036" width="9.5" style="942" customWidth="1"/>
    <col min="1037" max="1037" width="8.625" style="942" customWidth="1"/>
    <col min="1038" max="1038" width="8.5" style="942" customWidth="1"/>
    <col min="1039" max="1039" width="8" style="942" customWidth="1"/>
    <col min="1040" max="1041" width="9.5" style="942" customWidth="1"/>
    <col min="1042" max="1043" width="8.75" style="942" customWidth="1"/>
    <col min="1044" max="1044" width="7.625" style="942" customWidth="1"/>
    <col min="1045" max="1045" width="10.625" style="942" customWidth="1"/>
    <col min="1046" max="1046" width="13.125" style="942" customWidth="1"/>
    <col min="1047" max="1047" width="12" style="942" customWidth="1"/>
    <col min="1048" max="1050" width="8.75" style="942" customWidth="1"/>
    <col min="1051" max="1051" width="9.25" style="942" customWidth="1"/>
    <col min="1052" max="1052" width="6.25" style="942" customWidth="1"/>
    <col min="1053" max="1053" width="31.125" style="942" customWidth="1"/>
    <col min="1054" max="1054" width="12.25" style="942" customWidth="1"/>
    <col min="1055" max="1055" width="3.25" style="942" customWidth="1"/>
    <col min="1056" max="1056" width="10.375" style="942" customWidth="1"/>
    <col min="1057" max="1057" width="19.5" style="942" customWidth="1"/>
    <col min="1058" max="1058" width="10.375" style="942" customWidth="1"/>
    <col min="1059" max="1060" width="8.75" style="942" customWidth="1"/>
    <col min="1061" max="1061" width="9.75" style="942" customWidth="1"/>
    <col min="1062" max="1062" width="21.625" style="942" customWidth="1"/>
    <col min="1063" max="1063" width="25.625" style="942" customWidth="1"/>
    <col min="1064" max="1064" width="53.875" style="942" customWidth="1"/>
    <col min="1065" max="1065" width="19.5" style="942" customWidth="1"/>
    <col min="1066" max="1066" width="28.5" style="942" customWidth="1"/>
    <col min="1067" max="1067" width="11.25" style="942" customWidth="1"/>
    <col min="1068" max="1068" width="14.75" style="942" customWidth="1"/>
    <col min="1069" max="1069" width="12" style="942" customWidth="1"/>
    <col min="1070" max="1070" width="18.375" style="942" customWidth="1"/>
    <col min="1071" max="1071" width="7.625" style="942" customWidth="1"/>
    <col min="1072" max="1072" width="27.125" style="942" customWidth="1"/>
    <col min="1073" max="1073" width="24.125" style="942" customWidth="1"/>
    <col min="1074" max="1074" width="18.5" style="942" customWidth="1"/>
    <col min="1075" max="1075" width="46" style="942" customWidth="1"/>
    <col min="1076" max="1076" width="25.25" style="942" customWidth="1"/>
    <col min="1077" max="1077" width="7.75" style="942" customWidth="1"/>
    <col min="1078" max="1078" width="11.875" style="942" customWidth="1"/>
    <col min="1079" max="1079" width="15" style="942" customWidth="1"/>
    <col min="1080" max="1080" width="18.75" style="942" customWidth="1"/>
    <col min="1081" max="1081" width="22.75" style="942" customWidth="1"/>
    <col min="1082" max="1082" width="19.625" style="942" customWidth="1"/>
    <col min="1083" max="1280" width="8.75" style="942"/>
    <col min="1281" max="1281" width="1.375" style="942" customWidth="1"/>
    <col min="1282" max="1282" width="31.875" style="942" customWidth="1"/>
    <col min="1283" max="1283" width="1.625" style="942" customWidth="1"/>
    <col min="1284" max="1284" width="8.75" style="942" customWidth="1"/>
    <col min="1285" max="1285" width="10.625" style="942" customWidth="1"/>
    <col min="1286" max="1286" width="2" style="942" customWidth="1"/>
    <col min="1287" max="1287" width="8.75" style="942" customWidth="1"/>
    <col min="1288" max="1288" width="30.375" style="942" customWidth="1"/>
    <col min="1289" max="1289" width="1.375" style="942" customWidth="1"/>
    <col min="1290" max="1290" width="11.875" style="942" customWidth="1"/>
    <col min="1291" max="1291" width="12.5" style="942" customWidth="1"/>
    <col min="1292" max="1292" width="9.5" style="942" customWidth="1"/>
    <col min="1293" max="1293" width="8.625" style="942" customWidth="1"/>
    <col min="1294" max="1294" width="8.5" style="942" customWidth="1"/>
    <col min="1295" max="1295" width="8" style="942" customWidth="1"/>
    <col min="1296" max="1297" width="9.5" style="942" customWidth="1"/>
    <col min="1298" max="1299" width="8.75" style="942" customWidth="1"/>
    <col min="1300" max="1300" width="7.625" style="942" customWidth="1"/>
    <col min="1301" max="1301" width="10.625" style="942" customWidth="1"/>
    <col min="1302" max="1302" width="13.125" style="942" customWidth="1"/>
    <col min="1303" max="1303" width="12" style="942" customWidth="1"/>
    <col min="1304" max="1306" width="8.75" style="942" customWidth="1"/>
    <col min="1307" max="1307" width="9.25" style="942" customWidth="1"/>
    <col min="1308" max="1308" width="6.25" style="942" customWidth="1"/>
    <col min="1309" max="1309" width="31.125" style="942" customWidth="1"/>
    <col min="1310" max="1310" width="12.25" style="942" customWidth="1"/>
    <col min="1311" max="1311" width="3.25" style="942" customWidth="1"/>
    <col min="1312" max="1312" width="10.375" style="942" customWidth="1"/>
    <col min="1313" max="1313" width="19.5" style="942" customWidth="1"/>
    <col min="1314" max="1314" width="10.375" style="942" customWidth="1"/>
    <col min="1315" max="1316" width="8.75" style="942" customWidth="1"/>
    <col min="1317" max="1317" width="9.75" style="942" customWidth="1"/>
    <col min="1318" max="1318" width="21.625" style="942" customWidth="1"/>
    <col min="1319" max="1319" width="25.625" style="942" customWidth="1"/>
    <col min="1320" max="1320" width="53.875" style="942" customWidth="1"/>
    <col min="1321" max="1321" width="19.5" style="942" customWidth="1"/>
    <col min="1322" max="1322" width="28.5" style="942" customWidth="1"/>
    <col min="1323" max="1323" width="11.25" style="942" customWidth="1"/>
    <col min="1324" max="1324" width="14.75" style="942" customWidth="1"/>
    <col min="1325" max="1325" width="12" style="942" customWidth="1"/>
    <col min="1326" max="1326" width="18.375" style="942" customWidth="1"/>
    <col min="1327" max="1327" width="7.625" style="942" customWidth="1"/>
    <col min="1328" max="1328" width="27.125" style="942" customWidth="1"/>
    <col min="1329" max="1329" width="24.125" style="942" customWidth="1"/>
    <col min="1330" max="1330" width="18.5" style="942" customWidth="1"/>
    <col min="1331" max="1331" width="46" style="942" customWidth="1"/>
    <col min="1332" max="1332" width="25.25" style="942" customWidth="1"/>
    <col min="1333" max="1333" width="7.75" style="942" customWidth="1"/>
    <col min="1334" max="1334" width="11.875" style="942" customWidth="1"/>
    <col min="1335" max="1335" width="15" style="942" customWidth="1"/>
    <col min="1336" max="1336" width="18.75" style="942" customWidth="1"/>
    <col min="1337" max="1337" width="22.75" style="942" customWidth="1"/>
    <col min="1338" max="1338" width="19.625" style="942" customWidth="1"/>
    <col min="1339" max="1536" width="8.75" style="942"/>
    <col min="1537" max="1537" width="1.375" style="942" customWidth="1"/>
    <col min="1538" max="1538" width="31.875" style="942" customWidth="1"/>
    <col min="1539" max="1539" width="1.625" style="942" customWidth="1"/>
    <col min="1540" max="1540" width="8.75" style="942" customWidth="1"/>
    <col min="1541" max="1541" width="10.625" style="942" customWidth="1"/>
    <col min="1542" max="1542" width="2" style="942" customWidth="1"/>
    <col min="1543" max="1543" width="8.75" style="942" customWidth="1"/>
    <col min="1544" max="1544" width="30.375" style="942" customWidth="1"/>
    <col min="1545" max="1545" width="1.375" style="942" customWidth="1"/>
    <col min="1546" max="1546" width="11.875" style="942" customWidth="1"/>
    <col min="1547" max="1547" width="12.5" style="942" customWidth="1"/>
    <col min="1548" max="1548" width="9.5" style="942" customWidth="1"/>
    <col min="1549" max="1549" width="8.625" style="942" customWidth="1"/>
    <col min="1550" max="1550" width="8.5" style="942" customWidth="1"/>
    <col min="1551" max="1551" width="8" style="942" customWidth="1"/>
    <col min="1552" max="1553" width="9.5" style="942" customWidth="1"/>
    <col min="1554" max="1555" width="8.75" style="942" customWidth="1"/>
    <col min="1556" max="1556" width="7.625" style="942" customWidth="1"/>
    <col min="1557" max="1557" width="10.625" style="942" customWidth="1"/>
    <col min="1558" max="1558" width="13.125" style="942" customWidth="1"/>
    <col min="1559" max="1559" width="12" style="942" customWidth="1"/>
    <col min="1560" max="1562" width="8.75" style="942" customWidth="1"/>
    <col min="1563" max="1563" width="9.25" style="942" customWidth="1"/>
    <col min="1564" max="1564" width="6.25" style="942" customWidth="1"/>
    <col min="1565" max="1565" width="31.125" style="942" customWidth="1"/>
    <col min="1566" max="1566" width="12.25" style="942" customWidth="1"/>
    <col min="1567" max="1567" width="3.25" style="942" customWidth="1"/>
    <col min="1568" max="1568" width="10.375" style="942" customWidth="1"/>
    <col min="1569" max="1569" width="19.5" style="942" customWidth="1"/>
    <col min="1570" max="1570" width="10.375" style="942" customWidth="1"/>
    <col min="1571" max="1572" width="8.75" style="942" customWidth="1"/>
    <col min="1573" max="1573" width="9.75" style="942" customWidth="1"/>
    <col min="1574" max="1574" width="21.625" style="942" customWidth="1"/>
    <col min="1575" max="1575" width="25.625" style="942" customWidth="1"/>
    <col min="1576" max="1576" width="53.875" style="942" customWidth="1"/>
    <col min="1577" max="1577" width="19.5" style="942" customWidth="1"/>
    <col min="1578" max="1578" width="28.5" style="942" customWidth="1"/>
    <col min="1579" max="1579" width="11.25" style="942" customWidth="1"/>
    <col min="1580" max="1580" width="14.75" style="942" customWidth="1"/>
    <col min="1581" max="1581" width="12" style="942" customWidth="1"/>
    <col min="1582" max="1582" width="18.375" style="942" customWidth="1"/>
    <col min="1583" max="1583" width="7.625" style="942" customWidth="1"/>
    <col min="1584" max="1584" width="27.125" style="942" customWidth="1"/>
    <col min="1585" max="1585" width="24.125" style="942" customWidth="1"/>
    <col min="1586" max="1586" width="18.5" style="942" customWidth="1"/>
    <col min="1587" max="1587" width="46" style="942" customWidth="1"/>
    <col min="1588" max="1588" width="25.25" style="942" customWidth="1"/>
    <col min="1589" max="1589" width="7.75" style="942" customWidth="1"/>
    <col min="1590" max="1590" width="11.875" style="942" customWidth="1"/>
    <col min="1591" max="1591" width="15" style="942" customWidth="1"/>
    <col min="1592" max="1592" width="18.75" style="942" customWidth="1"/>
    <col min="1593" max="1593" width="22.75" style="942" customWidth="1"/>
    <col min="1594" max="1594" width="19.625" style="942" customWidth="1"/>
    <col min="1595" max="1792" width="8.75" style="942"/>
    <col min="1793" max="1793" width="1.375" style="942" customWidth="1"/>
    <col min="1794" max="1794" width="31.875" style="942" customWidth="1"/>
    <col min="1795" max="1795" width="1.625" style="942" customWidth="1"/>
    <col min="1796" max="1796" width="8.75" style="942" customWidth="1"/>
    <col min="1797" max="1797" width="10.625" style="942" customWidth="1"/>
    <col min="1798" max="1798" width="2" style="942" customWidth="1"/>
    <col min="1799" max="1799" width="8.75" style="942" customWidth="1"/>
    <col min="1800" max="1800" width="30.375" style="942" customWidth="1"/>
    <col min="1801" max="1801" width="1.375" style="942" customWidth="1"/>
    <col min="1802" max="1802" width="11.875" style="942" customWidth="1"/>
    <col min="1803" max="1803" width="12.5" style="942" customWidth="1"/>
    <col min="1804" max="1804" width="9.5" style="942" customWidth="1"/>
    <col min="1805" max="1805" width="8.625" style="942" customWidth="1"/>
    <col min="1806" max="1806" width="8.5" style="942" customWidth="1"/>
    <col min="1807" max="1807" width="8" style="942" customWidth="1"/>
    <col min="1808" max="1809" width="9.5" style="942" customWidth="1"/>
    <col min="1810" max="1811" width="8.75" style="942" customWidth="1"/>
    <col min="1812" max="1812" width="7.625" style="942" customWidth="1"/>
    <col min="1813" max="1813" width="10.625" style="942" customWidth="1"/>
    <col min="1814" max="1814" width="13.125" style="942" customWidth="1"/>
    <col min="1815" max="1815" width="12" style="942" customWidth="1"/>
    <col min="1816" max="1818" width="8.75" style="942" customWidth="1"/>
    <col min="1819" max="1819" width="9.25" style="942" customWidth="1"/>
    <col min="1820" max="1820" width="6.25" style="942" customWidth="1"/>
    <col min="1821" max="1821" width="31.125" style="942" customWidth="1"/>
    <col min="1822" max="1822" width="12.25" style="942" customWidth="1"/>
    <col min="1823" max="1823" width="3.25" style="942" customWidth="1"/>
    <col min="1824" max="1824" width="10.375" style="942" customWidth="1"/>
    <col min="1825" max="1825" width="19.5" style="942" customWidth="1"/>
    <col min="1826" max="1826" width="10.375" style="942" customWidth="1"/>
    <col min="1827" max="1828" width="8.75" style="942" customWidth="1"/>
    <col min="1829" max="1829" width="9.75" style="942" customWidth="1"/>
    <col min="1830" max="1830" width="21.625" style="942" customWidth="1"/>
    <col min="1831" max="1831" width="25.625" style="942" customWidth="1"/>
    <col min="1832" max="1832" width="53.875" style="942" customWidth="1"/>
    <col min="1833" max="1833" width="19.5" style="942" customWidth="1"/>
    <col min="1834" max="1834" width="28.5" style="942" customWidth="1"/>
    <col min="1835" max="1835" width="11.25" style="942" customWidth="1"/>
    <col min="1836" max="1836" width="14.75" style="942" customWidth="1"/>
    <col min="1837" max="1837" width="12" style="942" customWidth="1"/>
    <col min="1838" max="1838" width="18.375" style="942" customWidth="1"/>
    <col min="1839" max="1839" width="7.625" style="942" customWidth="1"/>
    <col min="1840" max="1840" width="27.125" style="942" customWidth="1"/>
    <col min="1841" max="1841" width="24.125" style="942" customWidth="1"/>
    <col min="1842" max="1842" width="18.5" style="942" customWidth="1"/>
    <col min="1843" max="1843" width="46" style="942" customWidth="1"/>
    <col min="1844" max="1844" width="25.25" style="942" customWidth="1"/>
    <col min="1845" max="1845" width="7.75" style="942" customWidth="1"/>
    <col min="1846" max="1846" width="11.875" style="942" customWidth="1"/>
    <col min="1847" max="1847" width="15" style="942" customWidth="1"/>
    <col min="1848" max="1848" width="18.75" style="942" customWidth="1"/>
    <col min="1849" max="1849" width="22.75" style="942" customWidth="1"/>
    <col min="1850" max="1850" width="19.625" style="942" customWidth="1"/>
    <col min="1851" max="2048" width="8.75" style="942"/>
    <col min="2049" max="2049" width="1.375" style="942" customWidth="1"/>
    <col min="2050" max="2050" width="31.875" style="942" customWidth="1"/>
    <col min="2051" max="2051" width="1.625" style="942" customWidth="1"/>
    <col min="2052" max="2052" width="8.75" style="942" customWidth="1"/>
    <col min="2053" max="2053" width="10.625" style="942" customWidth="1"/>
    <col min="2054" max="2054" width="2" style="942" customWidth="1"/>
    <col min="2055" max="2055" width="8.75" style="942" customWidth="1"/>
    <col min="2056" max="2056" width="30.375" style="942" customWidth="1"/>
    <col min="2057" max="2057" width="1.375" style="942" customWidth="1"/>
    <col min="2058" max="2058" width="11.875" style="942" customWidth="1"/>
    <col min="2059" max="2059" width="12.5" style="942" customWidth="1"/>
    <col min="2060" max="2060" width="9.5" style="942" customWidth="1"/>
    <col min="2061" max="2061" width="8.625" style="942" customWidth="1"/>
    <col min="2062" max="2062" width="8.5" style="942" customWidth="1"/>
    <col min="2063" max="2063" width="8" style="942" customWidth="1"/>
    <col min="2064" max="2065" width="9.5" style="942" customWidth="1"/>
    <col min="2066" max="2067" width="8.75" style="942" customWidth="1"/>
    <col min="2068" max="2068" width="7.625" style="942" customWidth="1"/>
    <col min="2069" max="2069" width="10.625" style="942" customWidth="1"/>
    <col min="2070" max="2070" width="13.125" style="942" customWidth="1"/>
    <col min="2071" max="2071" width="12" style="942" customWidth="1"/>
    <col min="2072" max="2074" width="8.75" style="942" customWidth="1"/>
    <col min="2075" max="2075" width="9.25" style="942" customWidth="1"/>
    <col min="2076" max="2076" width="6.25" style="942" customWidth="1"/>
    <col min="2077" max="2077" width="31.125" style="942" customWidth="1"/>
    <col min="2078" max="2078" width="12.25" style="942" customWidth="1"/>
    <col min="2079" max="2079" width="3.25" style="942" customWidth="1"/>
    <col min="2080" max="2080" width="10.375" style="942" customWidth="1"/>
    <col min="2081" max="2081" width="19.5" style="942" customWidth="1"/>
    <col min="2082" max="2082" width="10.375" style="942" customWidth="1"/>
    <col min="2083" max="2084" width="8.75" style="942" customWidth="1"/>
    <col min="2085" max="2085" width="9.75" style="942" customWidth="1"/>
    <col min="2086" max="2086" width="21.625" style="942" customWidth="1"/>
    <col min="2087" max="2087" width="25.625" style="942" customWidth="1"/>
    <col min="2088" max="2088" width="53.875" style="942" customWidth="1"/>
    <col min="2089" max="2089" width="19.5" style="942" customWidth="1"/>
    <col min="2090" max="2090" width="28.5" style="942" customWidth="1"/>
    <col min="2091" max="2091" width="11.25" style="942" customWidth="1"/>
    <col min="2092" max="2092" width="14.75" style="942" customWidth="1"/>
    <col min="2093" max="2093" width="12" style="942" customWidth="1"/>
    <col min="2094" max="2094" width="18.375" style="942" customWidth="1"/>
    <col min="2095" max="2095" width="7.625" style="942" customWidth="1"/>
    <col min="2096" max="2096" width="27.125" style="942" customWidth="1"/>
    <col min="2097" max="2097" width="24.125" style="942" customWidth="1"/>
    <col min="2098" max="2098" width="18.5" style="942" customWidth="1"/>
    <col min="2099" max="2099" width="46" style="942" customWidth="1"/>
    <col min="2100" max="2100" width="25.25" style="942" customWidth="1"/>
    <col min="2101" max="2101" width="7.75" style="942" customWidth="1"/>
    <col min="2102" max="2102" width="11.875" style="942" customWidth="1"/>
    <col min="2103" max="2103" width="15" style="942" customWidth="1"/>
    <col min="2104" max="2104" width="18.75" style="942" customWidth="1"/>
    <col min="2105" max="2105" width="22.75" style="942" customWidth="1"/>
    <col min="2106" max="2106" width="19.625" style="942" customWidth="1"/>
    <col min="2107" max="2304" width="8.75" style="942"/>
    <col min="2305" max="2305" width="1.375" style="942" customWidth="1"/>
    <col min="2306" max="2306" width="31.875" style="942" customWidth="1"/>
    <col min="2307" max="2307" width="1.625" style="942" customWidth="1"/>
    <col min="2308" max="2308" width="8.75" style="942" customWidth="1"/>
    <col min="2309" max="2309" width="10.625" style="942" customWidth="1"/>
    <col min="2310" max="2310" width="2" style="942" customWidth="1"/>
    <col min="2311" max="2311" width="8.75" style="942" customWidth="1"/>
    <col min="2312" max="2312" width="30.375" style="942" customWidth="1"/>
    <col min="2313" max="2313" width="1.375" style="942" customWidth="1"/>
    <col min="2314" max="2314" width="11.875" style="942" customWidth="1"/>
    <col min="2315" max="2315" width="12.5" style="942" customWidth="1"/>
    <col min="2316" max="2316" width="9.5" style="942" customWidth="1"/>
    <col min="2317" max="2317" width="8.625" style="942" customWidth="1"/>
    <col min="2318" max="2318" width="8.5" style="942" customWidth="1"/>
    <col min="2319" max="2319" width="8" style="942" customWidth="1"/>
    <col min="2320" max="2321" width="9.5" style="942" customWidth="1"/>
    <col min="2322" max="2323" width="8.75" style="942" customWidth="1"/>
    <col min="2324" max="2324" width="7.625" style="942" customWidth="1"/>
    <col min="2325" max="2325" width="10.625" style="942" customWidth="1"/>
    <col min="2326" max="2326" width="13.125" style="942" customWidth="1"/>
    <col min="2327" max="2327" width="12" style="942" customWidth="1"/>
    <col min="2328" max="2330" width="8.75" style="942" customWidth="1"/>
    <col min="2331" max="2331" width="9.25" style="942" customWidth="1"/>
    <col min="2332" max="2332" width="6.25" style="942" customWidth="1"/>
    <col min="2333" max="2333" width="31.125" style="942" customWidth="1"/>
    <col min="2334" max="2334" width="12.25" style="942" customWidth="1"/>
    <col min="2335" max="2335" width="3.25" style="942" customWidth="1"/>
    <col min="2336" max="2336" width="10.375" style="942" customWidth="1"/>
    <col min="2337" max="2337" width="19.5" style="942" customWidth="1"/>
    <col min="2338" max="2338" width="10.375" style="942" customWidth="1"/>
    <col min="2339" max="2340" width="8.75" style="942" customWidth="1"/>
    <col min="2341" max="2341" width="9.75" style="942" customWidth="1"/>
    <col min="2342" max="2342" width="21.625" style="942" customWidth="1"/>
    <col min="2343" max="2343" width="25.625" style="942" customWidth="1"/>
    <col min="2344" max="2344" width="53.875" style="942" customWidth="1"/>
    <col min="2345" max="2345" width="19.5" style="942" customWidth="1"/>
    <col min="2346" max="2346" width="28.5" style="942" customWidth="1"/>
    <col min="2347" max="2347" width="11.25" style="942" customWidth="1"/>
    <col min="2348" max="2348" width="14.75" style="942" customWidth="1"/>
    <col min="2349" max="2349" width="12" style="942" customWidth="1"/>
    <col min="2350" max="2350" width="18.375" style="942" customWidth="1"/>
    <col min="2351" max="2351" width="7.625" style="942" customWidth="1"/>
    <col min="2352" max="2352" width="27.125" style="942" customWidth="1"/>
    <col min="2353" max="2353" width="24.125" style="942" customWidth="1"/>
    <col min="2354" max="2354" width="18.5" style="942" customWidth="1"/>
    <col min="2355" max="2355" width="46" style="942" customWidth="1"/>
    <col min="2356" max="2356" width="25.25" style="942" customWidth="1"/>
    <col min="2357" max="2357" width="7.75" style="942" customWidth="1"/>
    <col min="2358" max="2358" width="11.875" style="942" customWidth="1"/>
    <col min="2359" max="2359" width="15" style="942" customWidth="1"/>
    <col min="2360" max="2360" width="18.75" style="942" customWidth="1"/>
    <col min="2361" max="2361" width="22.75" style="942" customWidth="1"/>
    <col min="2362" max="2362" width="19.625" style="942" customWidth="1"/>
    <col min="2363" max="2560" width="8.75" style="942"/>
    <col min="2561" max="2561" width="1.375" style="942" customWidth="1"/>
    <col min="2562" max="2562" width="31.875" style="942" customWidth="1"/>
    <col min="2563" max="2563" width="1.625" style="942" customWidth="1"/>
    <col min="2564" max="2564" width="8.75" style="942" customWidth="1"/>
    <col min="2565" max="2565" width="10.625" style="942" customWidth="1"/>
    <col min="2566" max="2566" width="2" style="942" customWidth="1"/>
    <col min="2567" max="2567" width="8.75" style="942" customWidth="1"/>
    <col min="2568" max="2568" width="30.375" style="942" customWidth="1"/>
    <col min="2569" max="2569" width="1.375" style="942" customWidth="1"/>
    <col min="2570" max="2570" width="11.875" style="942" customWidth="1"/>
    <col min="2571" max="2571" width="12.5" style="942" customWidth="1"/>
    <col min="2572" max="2572" width="9.5" style="942" customWidth="1"/>
    <col min="2573" max="2573" width="8.625" style="942" customWidth="1"/>
    <col min="2574" max="2574" width="8.5" style="942" customWidth="1"/>
    <col min="2575" max="2575" width="8" style="942" customWidth="1"/>
    <col min="2576" max="2577" width="9.5" style="942" customWidth="1"/>
    <col min="2578" max="2579" width="8.75" style="942" customWidth="1"/>
    <col min="2580" max="2580" width="7.625" style="942" customWidth="1"/>
    <col min="2581" max="2581" width="10.625" style="942" customWidth="1"/>
    <col min="2582" max="2582" width="13.125" style="942" customWidth="1"/>
    <col min="2583" max="2583" width="12" style="942" customWidth="1"/>
    <col min="2584" max="2586" width="8.75" style="942" customWidth="1"/>
    <col min="2587" max="2587" width="9.25" style="942" customWidth="1"/>
    <col min="2588" max="2588" width="6.25" style="942" customWidth="1"/>
    <col min="2589" max="2589" width="31.125" style="942" customWidth="1"/>
    <col min="2590" max="2590" width="12.25" style="942" customWidth="1"/>
    <col min="2591" max="2591" width="3.25" style="942" customWidth="1"/>
    <col min="2592" max="2592" width="10.375" style="942" customWidth="1"/>
    <col min="2593" max="2593" width="19.5" style="942" customWidth="1"/>
    <col min="2594" max="2594" width="10.375" style="942" customWidth="1"/>
    <col min="2595" max="2596" width="8.75" style="942" customWidth="1"/>
    <col min="2597" max="2597" width="9.75" style="942" customWidth="1"/>
    <col min="2598" max="2598" width="21.625" style="942" customWidth="1"/>
    <col min="2599" max="2599" width="25.625" style="942" customWidth="1"/>
    <col min="2600" max="2600" width="53.875" style="942" customWidth="1"/>
    <col min="2601" max="2601" width="19.5" style="942" customWidth="1"/>
    <col min="2602" max="2602" width="28.5" style="942" customWidth="1"/>
    <col min="2603" max="2603" width="11.25" style="942" customWidth="1"/>
    <col min="2604" max="2604" width="14.75" style="942" customWidth="1"/>
    <col min="2605" max="2605" width="12" style="942" customWidth="1"/>
    <col min="2606" max="2606" width="18.375" style="942" customWidth="1"/>
    <col min="2607" max="2607" width="7.625" style="942" customWidth="1"/>
    <col min="2608" max="2608" width="27.125" style="942" customWidth="1"/>
    <col min="2609" max="2609" width="24.125" style="942" customWidth="1"/>
    <col min="2610" max="2610" width="18.5" style="942" customWidth="1"/>
    <col min="2611" max="2611" width="46" style="942" customWidth="1"/>
    <col min="2612" max="2612" width="25.25" style="942" customWidth="1"/>
    <col min="2613" max="2613" width="7.75" style="942" customWidth="1"/>
    <col min="2614" max="2614" width="11.875" style="942" customWidth="1"/>
    <col min="2615" max="2615" width="15" style="942" customWidth="1"/>
    <col min="2616" max="2616" width="18.75" style="942" customWidth="1"/>
    <col min="2617" max="2617" width="22.75" style="942" customWidth="1"/>
    <col min="2618" max="2618" width="19.625" style="942" customWidth="1"/>
    <col min="2619" max="2816" width="8.75" style="942"/>
    <col min="2817" max="2817" width="1.375" style="942" customWidth="1"/>
    <col min="2818" max="2818" width="31.875" style="942" customWidth="1"/>
    <col min="2819" max="2819" width="1.625" style="942" customWidth="1"/>
    <col min="2820" max="2820" width="8.75" style="942" customWidth="1"/>
    <col min="2821" max="2821" width="10.625" style="942" customWidth="1"/>
    <col min="2822" max="2822" width="2" style="942" customWidth="1"/>
    <col min="2823" max="2823" width="8.75" style="942" customWidth="1"/>
    <col min="2824" max="2824" width="30.375" style="942" customWidth="1"/>
    <col min="2825" max="2825" width="1.375" style="942" customWidth="1"/>
    <col min="2826" max="2826" width="11.875" style="942" customWidth="1"/>
    <col min="2827" max="2827" width="12.5" style="942" customWidth="1"/>
    <col min="2828" max="2828" width="9.5" style="942" customWidth="1"/>
    <col min="2829" max="2829" width="8.625" style="942" customWidth="1"/>
    <col min="2830" max="2830" width="8.5" style="942" customWidth="1"/>
    <col min="2831" max="2831" width="8" style="942" customWidth="1"/>
    <col min="2832" max="2833" width="9.5" style="942" customWidth="1"/>
    <col min="2834" max="2835" width="8.75" style="942" customWidth="1"/>
    <col min="2836" max="2836" width="7.625" style="942" customWidth="1"/>
    <col min="2837" max="2837" width="10.625" style="942" customWidth="1"/>
    <col min="2838" max="2838" width="13.125" style="942" customWidth="1"/>
    <col min="2839" max="2839" width="12" style="942" customWidth="1"/>
    <col min="2840" max="2842" width="8.75" style="942" customWidth="1"/>
    <col min="2843" max="2843" width="9.25" style="942" customWidth="1"/>
    <col min="2844" max="2844" width="6.25" style="942" customWidth="1"/>
    <col min="2845" max="2845" width="31.125" style="942" customWidth="1"/>
    <col min="2846" max="2846" width="12.25" style="942" customWidth="1"/>
    <col min="2847" max="2847" width="3.25" style="942" customWidth="1"/>
    <col min="2848" max="2848" width="10.375" style="942" customWidth="1"/>
    <col min="2849" max="2849" width="19.5" style="942" customWidth="1"/>
    <col min="2850" max="2850" width="10.375" style="942" customWidth="1"/>
    <col min="2851" max="2852" width="8.75" style="942" customWidth="1"/>
    <col min="2853" max="2853" width="9.75" style="942" customWidth="1"/>
    <col min="2854" max="2854" width="21.625" style="942" customWidth="1"/>
    <col min="2855" max="2855" width="25.625" style="942" customWidth="1"/>
    <col min="2856" max="2856" width="53.875" style="942" customWidth="1"/>
    <col min="2857" max="2857" width="19.5" style="942" customWidth="1"/>
    <col min="2858" max="2858" width="28.5" style="942" customWidth="1"/>
    <col min="2859" max="2859" width="11.25" style="942" customWidth="1"/>
    <col min="2860" max="2860" width="14.75" style="942" customWidth="1"/>
    <col min="2861" max="2861" width="12" style="942" customWidth="1"/>
    <col min="2862" max="2862" width="18.375" style="942" customWidth="1"/>
    <col min="2863" max="2863" width="7.625" style="942" customWidth="1"/>
    <col min="2864" max="2864" width="27.125" style="942" customWidth="1"/>
    <col min="2865" max="2865" width="24.125" style="942" customWidth="1"/>
    <col min="2866" max="2866" width="18.5" style="942" customWidth="1"/>
    <col min="2867" max="2867" width="46" style="942" customWidth="1"/>
    <col min="2868" max="2868" width="25.25" style="942" customWidth="1"/>
    <col min="2869" max="2869" width="7.75" style="942" customWidth="1"/>
    <col min="2870" max="2870" width="11.875" style="942" customWidth="1"/>
    <col min="2871" max="2871" width="15" style="942" customWidth="1"/>
    <col min="2872" max="2872" width="18.75" style="942" customWidth="1"/>
    <col min="2873" max="2873" width="22.75" style="942" customWidth="1"/>
    <col min="2874" max="2874" width="19.625" style="942" customWidth="1"/>
    <col min="2875" max="3072" width="8.75" style="942"/>
    <col min="3073" max="3073" width="1.375" style="942" customWidth="1"/>
    <col min="3074" max="3074" width="31.875" style="942" customWidth="1"/>
    <col min="3075" max="3075" width="1.625" style="942" customWidth="1"/>
    <col min="3076" max="3076" width="8.75" style="942" customWidth="1"/>
    <col min="3077" max="3077" width="10.625" style="942" customWidth="1"/>
    <col min="3078" max="3078" width="2" style="942" customWidth="1"/>
    <col min="3079" max="3079" width="8.75" style="942" customWidth="1"/>
    <col min="3080" max="3080" width="30.375" style="942" customWidth="1"/>
    <col min="3081" max="3081" width="1.375" style="942" customWidth="1"/>
    <col min="3082" max="3082" width="11.875" style="942" customWidth="1"/>
    <col min="3083" max="3083" width="12.5" style="942" customWidth="1"/>
    <col min="3084" max="3084" width="9.5" style="942" customWidth="1"/>
    <col min="3085" max="3085" width="8.625" style="942" customWidth="1"/>
    <col min="3086" max="3086" width="8.5" style="942" customWidth="1"/>
    <col min="3087" max="3087" width="8" style="942" customWidth="1"/>
    <col min="3088" max="3089" width="9.5" style="942" customWidth="1"/>
    <col min="3090" max="3091" width="8.75" style="942" customWidth="1"/>
    <col min="3092" max="3092" width="7.625" style="942" customWidth="1"/>
    <col min="3093" max="3093" width="10.625" style="942" customWidth="1"/>
    <col min="3094" max="3094" width="13.125" style="942" customWidth="1"/>
    <col min="3095" max="3095" width="12" style="942" customWidth="1"/>
    <col min="3096" max="3098" width="8.75" style="942" customWidth="1"/>
    <col min="3099" max="3099" width="9.25" style="942" customWidth="1"/>
    <col min="3100" max="3100" width="6.25" style="942" customWidth="1"/>
    <col min="3101" max="3101" width="31.125" style="942" customWidth="1"/>
    <col min="3102" max="3102" width="12.25" style="942" customWidth="1"/>
    <col min="3103" max="3103" width="3.25" style="942" customWidth="1"/>
    <col min="3104" max="3104" width="10.375" style="942" customWidth="1"/>
    <col min="3105" max="3105" width="19.5" style="942" customWidth="1"/>
    <col min="3106" max="3106" width="10.375" style="942" customWidth="1"/>
    <col min="3107" max="3108" width="8.75" style="942" customWidth="1"/>
    <col min="3109" max="3109" width="9.75" style="942" customWidth="1"/>
    <col min="3110" max="3110" width="21.625" style="942" customWidth="1"/>
    <col min="3111" max="3111" width="25.625" style="942" customWidth="1"/>
    <col min="3112" max="3112" width="53.875" style="942" customWidth="1"/>
    <col min="3113" max="3113" width="19.5" style="942" customWidth="1"/>
    <col min="3114" max="3114" width="28.5" style="942" customWidth="1"/>
    <col min="3115" max="3115" width="11.25" style="942" customWidth="1"/>
    <col min="3116" max="3116" width="14.75" style="942" customWidth="1"/>
    <col min="3117" max="3117" width="12" style="942" customWidth="1"/>
    <col min="3118" max="3118" width="18.375" style="942" customWidth="1"/>
    <col min="3119" max="3119" width="7.625" style="942" customWidth="1"/>
    <col min="3120" max="3120" width="27.125" style="942" customWidth="1"/>
    <col min="3121" max="3121" width="24.125" style="942" customWidth="1"/>
    <col min="3122" max="3122" width="18.5" style="942" customWidth="1"/>
    <col min="3123" max="3123" width="46" style="942" customWidth="1"/>
    <col min="3124" max="3124" width="25.25" style="942" customWidth="1"/>
    <col min="3125" max="3125" width="7.75" style="942" customWidth="1"/>
    <col min="3126" max="3126" width="11.875" style="942" customWidth="1"/>
    <col min="3127" max="3127" width="15" style="942" customWidth="1"/>
    <col min="3128" max="3128" width="18.75" style="942" customWidth="1"/>
    <col min="3129" max="3129" width="22.75" style="942" customWidth="1"/>
    <col min="3130" max="3130" width="19.625" style="942" customWidth="1"/>
    <col min="3131" max="3328" width="8.75" style="942"/>
    <col min="3329" max="3329" width="1.375" style="942" customWidth="1"/>
    <col min="3330" max="3330" width="31.875" style="942" customWidth="1"/>
    <col min="3331" max="3331" width="1.625" style="942" customWidth="1"/>
    <col min="3332" max="3332" width="8.75" style="942" customWidth="1"/>
    <col min="3333" max="3333" width="10.625" style="942" customWidth="1"/>
    <col min="3334" max="3334" width="2" style="942" customWidth="1"/>
    <col min="3335" max="3335" width="8.75" style="942" customWidth="1"/>
    <col min="3336" max="3336" width="30.375" style="942" customWidth="1"/>
    <col min="3337" max="3337" width="1.375" style="942" customWidth="1"/>
    <col min="3338" max="3338" width="11.875" style="942" customWidth="1"/>
    <col min="3339" max="3339" width="12.5" style="942" customWidth="1"/>
    <col min="3340" max="3340" width="9.5" style="942" customWidth="1"/>
    <col min="3341" max="3341" width="8.625" style="942" customWidth="1"/>
    <col min="3342" max="3342" width="8.5" style="942" customWidth="1"/>
    <col min="3343" max="3343" width="8" style="942" customWidth="1"/>
    <col min="3344" max="3345" width="9.5" style="942" customWidth="1"/>
    <col min="3346" max="3347" width="8.75" style="942" customWidth="1"/>
    <col min="3348" max="3348" width="7.625" style="942" customWidth="1"/>
    <col min="3349" max="3349" width="10.625" style="942" customWidth="1"/>
    <col min="3350" max="3350" width="13.125" style="942" customWidth="1"/>
    <col min="3351" max="3351" width="12" style="942" customWidth="1"/>
    <col min="3352" max="3354" width="8.75" style="942" customWidth="1"/>
    <col min="3355" max="3355" width="9.25" style="942" customWidth="1"/>
    <col min="3356" max="3356" width="6.25" style="942" customWidth="1"/>
    <col min="3357" max="3357" width="31.125" style="942" customWidth="1"/>
    <col min="3358" max="3358" width="12.25" style="942" customWidth="1"/>
    <col min="3359" max="3359" width="3.25" style="942" customWidth="1"/>
    <col min="3360" max="3360" width="10.375" style="942" customWidth="1"/>
    <col min="3361" max="3361" width="19.5" style="942" customWidth="1"/>
    <col min="3362" max="3362" width="10.375" style="942" customWidth="1"/>
    <col min="3363" max="3364" width="8.75" style="942" customWidth="1"/>
    <col min="3365" max="3365" width="9.75" style="942" customWidth="1"/>
    <col min="3366" max="3366" width="21.625" style="942" customWidth="1"/>
    <col min="3367" max="3367" width="25.625" style="942" customWidth="1"/>
    <col min="3368" max="3368" width="53.875" style="942" customWidth="1"/>
    <col min="3369" max="3369" width="19.5" style="942" customWidth="1"/>
    <col min="3370" max="3370" width="28.5" style="942" customWidth="1"/>
    <col min="3371" max="3371" width="11.25" style="942" customWidth="1"/>
    <col min="3372" max="3372" width="14.75" style="942" customWidth="1"/>
    <col min="3373" max="3373" width="12" style="942" customWidth="1"/>
    <col min="3374" max="3374" width="18.375" style="942" customWidth="1"/>
    <col min="3375" max="3375" width="7.625" style="942" customWidth="1"/>
    <col min="3376" max="3376" width="27.125" style="942" customWidth="1"/>
    <col min="3377" max="3377" width="24.125" style="942" customWidth="1"/>
    <col min="3378" max="3378" width="18.5" style="942" customWidth="1"/>
    <col min="3379" max="3379" width="46" style="942" customWidth="1"/>
    <col min="3380" max="3380" width="25.25" style="942" customWidth="1"/>
    <col min="3381" max="3381" width="7.75" style="942" customWidth="1"/>
    <col min="3382" max="3382" width="11.875" style="942" customWidth="1"/>
    <col min="3383" max="3383" width="15" style="942" customWidth="1"/>
    <col min="3384" max="3384" width="18.75" style="942" customWidth="1"/>
    <col min="3385" max="3385" width="22.75" style="942" customWidth="1"/>
    <col min="3386" max="3386" width="19.625" style="942" customWidth="1"/>
    <col min="3387" max="3584" width="8.75" style="942"/>
    <col min="3585" max="3585" width="1.375" style="942" customWidth="1"/>
    <col min="3586" max="3586" width="31.875" style="942" customWidth="1"/>
    <col min="3587" max="3587" width="1.625" style="942" customWidth="1"/>
    <col min="3588" max="3588" width="8.75" style="942" customWidth="1"/>
    <col min="3589" max="3589" width="10.625" style="942" customWidth="1"/>
    <col min="3590" max="3590" width="2" style="942" customWidth="1"/>
    <col min="3591" max="3591" width="8.75" style="942" customWidth="1"/>
    <col min="3592" max="3592" width="30.375" style="942" customWidth="1"/>
    <col min="3593" max="3593" width="1.375" style="942" customWidth="1"/>
    <col min="3594" max="3594" width="11.875" style="942" customWidth="1"/>
    <col min="3595" max="3595" width="12.5" style="942" customWidth="1"/>
    <col min="3596" max="3596" width="9.5" style="942" customWidth="1"/>
    <col min="3597" max="3597" width="8.625" style="942" customWidth="1"/>
    <col min="3598" max="3598" width="8.5" style="942" customWidth="1"/>
    <col min="3599" max="3599" width="8" style="942" customWidth="1"/>
    <col min="3600" max="3601" width="9.5" style="942" customWidth="1"/>
    <col min="3602" max="3603" width="8.75" style="942" customWidth="1"/>
    <col min="3604" max="3604" width="7.625" style="942" customWidth="1"/>
    <col min="3605" max="3605" width="10.625" style="942" customWidth="1"/>
    <col min="3606" max="3606" width="13.125" style="942" customWidth="1"/>
    <col min="3607" max="3607" width="12" style="942" customWidth="1"/>
    <col min="3608" max="3610" width="8.75" style="942" customWidth="1"/>
    <col min="3611" max="3611" width="9.25" style="942" customWidth="1"/>
    <col min="3612" max="3612" width="6.25" style="942" customWidth="1"/>
    <col min="3613" max="3613" width="31.125" style="942" customWidth="1"/>
    <col min="3614" max="3614" width="12.25" style="942" customWidth="1"/>
    <col min="3615" max="3615" width="3.25" style="942" customWidth="1"/>
    <col min="3616" max="3616" width="10.375" style="942" customWidth="1"/>
    <col min="3617" max="3617" width="19.5" style="942" customWidth="1"/>
    <col min="3618" max="3618" width="10.375" style="942" customWidth="1"/>
    <col min="3619" max="3620" width="8.75" style="942" customWidth="1"/>
    <col min="3621" max="3621" width="9.75" style="942" customWidth="1"/>
    <col min="3622" max="3622" width="21.625" style="942" customWidth="1"/>
    <col min="3623" max="3623" width="25.625" style="942" customWidth="1"/>
    <col min="3624" max="3624" width="53.875" style="942" customWidth="1"/>
    <col min="3625" max="3625" width="19.5" style="942" customWidth="1"/>
    <col min="3626" max="3626" width="28.5" style="942" customWidth="1"/>
    <col min="3627" max="3627" width="11.25" style="942" customWidth="1"/>
    <col min="3628" max="3628" width="14.75" style="942" customWidth="1"/>
    <col min="3629" max="3629" width="12" style="942" customWidth="1"/>
    <col min="3630" max="3630" width="18.375" style="942" customWidth="1"/>
    <col min="3631" max="3631" width="7.625" style="942" customWidth="1"/>
    <col min="3632" max="3632" width="27.125" style="942" customWidth="1"/>
    <col min="3633" max="3633" width="24.125" style="942" customWidth="1"/>
    <col min="3634" max="3634" width="18.5" style="942" customWidth="1"/>
    <col min="3635" max="3635" width="46" style="942" customWidth="1"/>
    <col min="3636" max="3636" width="25.25" style="942" customWidth="1"/>
    <col min="3637" max="3637" width="7.75" style="942" customWidth="1"/>
    <col min="3638" max="3638" width="11.875" style="942" customWidth="1"/>
    <col min="3639" max="3639" width="15" style="942" customWidth="1"/>
    <col min="3640" max="3640" width="18.75" style="942" customWidth="1"/>
    <col min="3641" max="3641" width="22.75" style="942" customWidth="1"/>
    <col min="3642" max="3642" width="19.625" style="942" customWidth="1"/>
    <col min="3643" max="3840" width="8.75" style="942"/>
    <col min="3841" max="3841" width="1.375" style="942" customWidth="1"/>
    <col min="3842" max="3842" width="31.875" style="942" customWidth="1"/>
    <col min="3843" max="3843" width="1.625" style="942" customWidth="1"/>
    <col min="3844" max="3844" width="8.75" style="942" customWidth="1"/>
    <col min="3845" max="3845" width="10.625" style="942" customWidth="1"/>
    <col min="3846" max="3846" width="2" style="942" customWidth="1"/>
    <col min="3847" max="3847" width="8.75" style="942" customWidth="1"/>
    <col min="3848" max="3848" width="30.375" style="942" customWidth="1"/>
    <col min="3849" max="3849" width="1.375" style="942" customWidth="1"/>
    <col min="3850" max="3850" width="11.875" style="942" customWidth="1"/>
    <col min="3851" max="3851" width="12.5" style="942" customWidth="1"/>
    <col min="3852" max="3852" width="9.5" style="942" customWidth="1"/>
    <col min="3853" max="3853" width="8.625" style="942" customWidth="1"/>
    <col min="3854" max="3854" width="8.5" style="942" customWidth="1"/>
    <col min="3855" max="3855" width="8" style="942" customWidth="1"/>
    <col min="3856" max="3857" width="9.5" style="942" customWidth="1"/>
    <col min="3858" max="3859" width="8.75" style="942" customWidth="1"/>
    <col min="3860" max="3860" width="7.625" style="942" customWidth="1"/>
    <col min="3861" max="3861" width="10.625" style="942" customWidth="1"/>
    <col min="3862" max="3862" width="13.125" style="942" customWidth="1"/>
    <col min="3863" max="3863" width="12" style="942" customWidth="1"/>
    <col min="3864" max="3866" width="8.75" style="942" customWidth="1"/>
    <col min="3867" max="3867" width="9.25" style="942" customWidth="1"/>
    <col min="3868" max="3868" width="6.25" style="942" customWidth="1"/>
    <col min="3869" max="3869" width="31.125" style="942" customWidth="1"/>
    <col min="3870" max="3870" width="12.25" style="942" customWidth="1"/>
    <col min="3871" max="3871" width="3.25" style="942" customWidth="1"/>
    <col min="3872" max="3872" width="10.375" style="942" customWidth="1"/>
    <col min="3873" max="3873" width="19.5" style="942" customWidth="1"/>
    <col min="3874" max="3874" width="10.375" style="942" customWidth="1"/>
    <col min="3875" max="3876" width="8.75" style="942" customWidth="1"/>
    <col min="3877" max="3877" width="9.75" style="942" customWidth="1"/>
    <col min="3878" max="3878" width="21.625" style="942" customWidth="1"/>
    <col min="3879" max="3879" width="25.625" style="942" customWidth="1"/>
    <col min="3880" max="3880" width="53.875" style="942" customWidth="1"/>
    <col min="3881" max="3881" width="19.5" style="942" customWidth="1"/>
    <col min="3882" max="3882" width="28.5" style="942" customWidth="1"/>
    <col min="3883" max="3883" width="11.25" style="942" customWidth="1"/>
    <col min="3884" max="3884" width="14.75" style="942" customWidth="1"/>
    <col min="3885" max="3885" width="12" style="942" customWidth="1"/>
    <col min="3886" max="3886" width="18.375" style="942" customWidth="1"/>
    <col min="3887" max="3887" width="7.625" style="942" customWidth="1"/>
    <col min="3888" max="3888" width="27.125" style="942" customWidth="1"/>
    <col min="3889" max="3889" width="24.125" style="942" customWidth="1"/>
    <col min="3890" max="3890" width="18.5" style="942" customWidth="1"/>
    <col min="3891" max="3891" width="46" style="942" customWidth="1"/>
    <col min="3892" max="3892" width="25.25" style="942" customWidth="1"/>
    <col min="3893" max="3893" width="7.75" style="942" customWidth="1"/>
    <col min="3894" max="3894" width="11.875" style="942" customWidth="1"/>
    <col min="3895" max="3895" width="15" style="942" customWidth="1"/>
    <col min="3896" max="3896" width="18.75" style="942" customWidth="1"/>
    <col min="3897" max="3897" width="22.75" style="942" customWidth="1"/>
    <col min="3898" max="3898" width="19.625" style="942" customWidth="1"/>
    <col min="3899" max="4096" width="8.75" style="942"/>
    <col min="4097" max="4097" width="1.375" style="942" customWidth="1"/>
    <col min="4098" max="4098" width="31.875" style="942" customWidth="1"/>
    <col min="4099" max="4099" width="1.625" style="942" customWidth="1"/>
    <col min="4100" max="4100" width="8.75" style="942" customWidth="1"/>
    <col min="4101" max="4101" width="10.625" style="942" customWidth="1"/>
    <col min="4102" max="4102" width="2" style="942" customWidth="1"/>
    <col min="4103" max="4103" width="8.75" style="942" customWidth="1"/>
    <col min="4104" max="4104" width="30.375" style="942" customWidth="1"/>
    <col min="4105" max="4105" width="1.375" style="942" customWidth="1"/>
    <col min="4106" max="4106" width="11.875" style="942" customWidth="1"/>
    <col min="4107" max="4107" width="12.5" style="942" customWidth="1"/>
    <col min="4108" max="4108" width="9.5" style="942" customWidth="1"/>
    <col min="4109" max="4109" width="8.625" style="942" customWidth="1"/>
    <col min="4110" max="4110" width="8.5" style="942" customWidth="1"/>
    <col min="4111" max="4111" width="8" style="942" customWidth="1"/>
    <col min="4112" max="4113" width="9.5" style="942" customWidth="1"/>
    <col min="4114" max="4115" width="8.75" style="942" customWidth="1"/>
    <col min="4116" max="4116" width="7.625" style="942" customWidth="1"/>
    <col min="4117" max="4117" width="10.625" style="942" customWidth="1"/>
    <col min="4118" max="4118" width="13.125" style="942" customWidth="1"/>
    <col min="4119" max="4119" width="12" style="942" customWidth="1"/>
    <col min="4120" max="4122" width="8.75" style="942" customWidth="1"/>
    <col min="4123" max="4123" width="9.25" style="942" customWidth="1"/>
    <col min="4124" max="4124" width="6.25" style="942" customWidth="1"/>
    <col min="4125" max="4125" width="31.125" style="942" customWidth="1"/>
    <col min="4126" max="4126" width="12.25" style="942" customWidth="1"/>
    <col min="4127" max="4127" width="3.25" style="942" customWidth="1"/>
    <col min="4128" max="4128" width="10.375" style="942" customWidth="1"/>
    <col min="4129" max="4129" width="19.5" style="942" customWidth="1"/>
    <col min="4130" max="4130" width="10.375" style="942" customWidth="1"/>
    <col min="4131" max="4132" width="8.75" style="942" customWidth="1"/>
    <col min="4133" max="4133" width="9.75" style="942" customWidth="1"/>
    <col min="4134" max="4134" width="21.625" style="942" customWidth="1"/>
    <col min="4135" max="4135" width="25.625" style="942" customWidth="1"/>
    <col min="4136" max="4136" width="53.875" style="942" customWidth="1"/>
    <col min="4137" max="4137" width="19.5" style="942" customWidth="1"/>
    <col min="4138" max="4138" width="28.5" style="942" customWidth="1"/>
    <col min="4139" max="4139" width="11.25" style="942" customWidth="1"/>
    <col min="4140" max="4140" width="14.75" style="942" customWidth="1"/>
    <col min="4141" max="4141" width="12" style="942" customWidth="1"/>
    <col min="4142" max="4142" width="18.375" style="942" customWidth="1"/>
    <col min="4143" max="4143" width="7.625" style="942" customWidth="1"/>
    <col min="4144" max="4144" width="27.125" style="942" customWidth="1"/>
    <col min="4145" max="4145" width="24.125" style="942" customWidth="1"/>
    <col min="4146" max="4146" width="18.5" style="942" customWidth="1"/>
    <col min="4147" max="4147" width="46" style="942" customWidth="1"/>
    <col min="4148" max="4148" width="25.25" style="942" customWidth="1"/>
    <col min="4149" max="4149" width="7.75" style="942" customWidth="1"/>
    <col min="4150" max="4150" width="11.875" style="942" customWidth="1"/>
    <col min="4151" max="4151" width="15" style="942" customWidth="1"/>
    <col min="4152" max="4152" width="18.75" style="942" customWidth="1"/>
    <col min="4153" max="4153" width="22.75" style="942" customWidth="1"/>
    <col min="4154" max="4154" width="19.625" style="942" customWidth="1"/>
    <col min="4155" max="4352" width="8.75" style="942"/>
    <col min="4353" max="4353" width="1.375" style="942" customWidth="1"/>
    <col min="4354" max="4354" width="31.875" style="942" customWidth="1"/>
    <col min="4355" max="4355" width="1.625" style="942" customWidth="1"/>
    <col min="4356" max="4356" width="8.75" style="942" customWidth="1"/>
    <col min="4357" max="4357" width="10.625" style="942" customWidth="1"/>
    <col min="4358" max="4358" width="2" style="942" customWidth="1"/>
    <col min="4359" max="4359" width="8.75" style="942" customWidth="1"/>
    <col min="4360" max="4360" width="30.375" style="942" customWidth="1"/>
    <col min="4361" max="4361" width="1.375" style="942" customWidth="1"/>
    <col min="4362" max="4362" width="11.875" style="942" customWidth="1"/>
    <col min="4363" max="4363" width="12.5" style="942" customWidth="1"/>
    <col min="4364" max="4364" width="9.5" style="942" customWidth="1"/>
    <col min="4365" max="4365" width="8.625" style="942" customWidth="1"/>
    <col min="4366" max="4366" width="8.5" style="942" customWidth="1"/>
    <col min="4367" max="4367" width="8" style="942" customWidth="1"/>
    <col min="4368" max="4369" width="9.5" style="942" customWidth="1"/>
    <col min="4370" max="4371" width="8.75" style="942" customWidth="1"/>
    <col min="4372" max="4372" width="7.625" style="942" customWidth="1"/>
    <col min="4373" max="4373" width="10.625" style="942" customWidth="1"/>
    <col min="4374" max="4374" width="13.125" style="942" customWidth="1"/>
    <col min="4375" max="4375" width="12" style="942" customWidth="1"/>
    <col min="4376" max="4378" width="8.75" style="942" customWidth="1"/>
    <col min="4379" max="4379" width="9.25" style="942" customWidth="1"/>
    <col min="4380" max="4380" width="6.25" style="942" customWidth="1"/>
    <col min="4381" max="4381" width="31.125" style="942" customWidth="1"/>
    <col min="4382" max="4382" width="12.25" style="942" customWidth="1"/>
    <col min="4383" max="4383" width="3.25" style="942" customWidth="1"/>
    <col min="4384" max="4384" width="10.375" style="942" customWidth="1"/>
    <col min="4385" max="4385" width="19.5" style="942" customWidth="1"/>
    <col min="4386" max="4386" width="10.375" style="942" customWidth="1"/>
    <col min="4387" max="4388" width="8.75" style="942" customWidth="1"/>
    <col min="4389" max="4389" width="9.75" style="942" customWidth="1"/>
    <col min="4390" max="4390" width="21.625" style="942" customWidth="1"/>
    <col min="4391" max="4391" width="25.625" style="942" customWidth="1"/>
    <col min="4392" max="4392" width="53.875" style="942" customWidth="1"/>
    <col min="4393" max="4393" width="19.5" style="942" customWidth="1"/>
    <col min="4394" max="4394" width="28.5" style="942" customWidth="1"/>
    <col min="4395" max="4395" width="11.25" style="942" customWidth="1"/>
    <col min="4396" max="4396" width="14.75" style="942" customWidth="1"/>
    <col min="4397" max="4397" width="12" style="942" customWidth="1"/>
    <col min="4398" max="4398" width="18.375" style="942" customWidth="1"/>
    <col min="4399" max="4399" width="7.625" style="942" customWidth="1"/>
    <col min="4400" max="4400" width="27.125" style="942" customWidth="1"/>
    <col min="4401" max="4401" width="24.125" style="942" customWidth="1"/>
    <col min="4402" max="4402" width="18.5" style="942" customWidth="1"/>
    <col min="4403" max="4403" width="46" style="942" customWidth="1"/>
    <col min="4404" max="4404" width="25.25" style="942" customWidth="1"/>
    <col min="4405" max="4405" width="7.75" style="942" customWidth="1"/>
    <col min="4406" max="4406" width="11.875" style="942" customWidth="1"/>
    <col min="4407" max="4407" width="15" style="942" customWidth="1"/>
    <col min="4408" max="4408" width="18.75" style="942" customWidth="1"/>
    <col min="4409" max="4409" width="22.75" style="942" customWidth="1"/>
    <col min="4410" max="4410" width="19.625" style="942" customWidth="1"/>
    <col min="4411" max="4608" width="8.75" style="942"/>
    <col min="4609" max="4609" width="1.375" style="942" customWidth="1"/>
    <col min="4610" max="4610" width="31.875" style="942" customWidth="1"/>
    <col min="4611" max="4611" width="1.625" style="942" customWidth="1"/>
    <col min="4612" max="4612" width="8.75" style="942" customWidth="1"/>
    <col min="4613" max="4613" width="10.625" style="942" customWidth="1"/>
    <col min="4614" max="4614" width="2" style="942" customWidth="1"/>
    <col min="4615" max="4615" width="8.75" style="942" customWidth="1"/>
    <col min="4616" max="4616" width="30.375" style="942" customWidth="1"/>
    <col min="4617" max="4617" width="1.375" style="942" customWidth="1"/>
    <col min="4618" max="4618" width="11.875" style="942" customWidth="1"/>
    <col min="4619" max="4619" width="12.5" style="942" customWidth="1"/>
    <col min="4620" max="4620" width="9.5" style="942" customWidth="1"/>
    <col min="4621" max="4621" width="8.625" style="942" customWidth="1"/>
    <col min="4622" max="4622" width="8.5" style="942" customWidth="1"/>
    <col min="4623" max="4623" width="8" style="942" customWidth="1"/>
    <col min="4624" max="4625" width="9.5" style="942" customWidth="1"/>
    <col min="4626" max="4627" width="8.75" style="942" customWidth="1"/>
    <col min="4628" max="4628" width="7.625" style="942" customWidth="1"/>
    <col min="4629" max="4629" width="10.625" style="942" customWidth="1"/>
    <col min="4630" max="4630" width="13.125" style="942" customWidth="1"/>
    <col min="4631" max="4631" width="12" style="942" customWidth="1"/>
    <col min="4632" max="4634" width="8.75" style="942" customWidth="1"/>
    <col min="4635" max="4635" width="9.25" style="942" customWidth="1"/>
    <col min="4636" max="4636" width="6.25" style="942" customWidth="1"/>
    <col min="4637" max="4637" width="31.125" style="942" customWidth="1"/>
    <col min="4638" max="4638" width="12.25" style="942" customWidth="1"/>
    <col min="4639" max="4639" width="3.25" style="942" customWidth="1"/>
    <col min="4640" max="4640" width="10.375" style="942" customWidth="1"/>
    <col min="4641" max="4641" width="19.5" style="942" customWidth="1"/>
    <col min="4642" max="4642" width="10.375" style="942" customWidth="1"/>
    <col min="4643" max="4644" width="8.75" style="942" customWidth="1"/>
    <col min="4645" max="4645" width="9.75" style="942" customWidth="1"/>
    <col min="4646" max="4646" width="21.625" style="942" customWidth="1"/>
    <col min="4647" max="4647" width="25.625" style="942" customWidth="1"/>
    <col min="4648" max="4648" width="53.875" style="942" customWidth="1"/>
    <col min="4649" max="4649" width="19.5" style="942" customWidth="1"/>
    <col min="4650" max="4650" width="28.5" style="942" customWidth="1"/>
    <col min="4651" max="4651" width="11.25" style="942" customWidth="1"/>
    <col min="4652" max="4652" width="14.75" style="942" customWidth="1"/>
    <col min="4653" max="4653" width="12" style="942" customWidth="1"/>
    <col min="4654" max="4654" width="18.375" style="942" customWidth="1"/>
    <col min="4655" max="4655" width="7.625" style="942" customWidth="1"/>
    <col min="4656" max="4656" width="27.125" style="942" customWidth="1"/>
    <col min="4657" max="4657" width="24.125" style="942" customWidth="1"/>
    <col min="4658" max="4658" width="18.5" style="942" customWidth="1"/>
    <col min="4659" max="4659" width="46" style="942" customWidth="1"/>
    <col min="4660" max="4660" width="25.25" style="942" customWidth="1"/>
    <col min="4661" max="4661" width="7.75" style="942" customWidth="1"/>
    <col min="4662" max="4662" width="11.875" style="942" customWidth="1"/>
    <col min="4663" max="4663" width="15" style="942" customWidth="1"/>
    <col min="4664" max="4664" width="18.75" style="942" customWidth="1"/>
    <col min="4665" max="4665" width="22.75" style="942" customWidth="1"/>
    <col min="4666" max="4666" width="19.625" style="942" customWidth="1"/>
    <col min="4667" max="4864" width="8.75" style="942"/>
    <col min="4865" max="4865" width="1.375" style="942" customWidth="1"/>
    <col min="4866" max="4866" width="31.875" style="942" customWidth="1"/>
    <col min="4867" max="4867" width="1.625" style="942" customWidth="1"/>
    <col min="4868" max="4868" width="8.75" style="942" customWidth="1"/>
    <col min="4869" max="4869" width="10.625" style="942" customWidth="1"/>
    <col min="4870" max="4870" width="2" style="942" customWidth="1"/>
    <col min="4871" max="4871" width="8.75" style="942" customWidth="1"/>
    <col min="4872" max="4872" width="30.375" style="942" customWidth="1"/>
    <col min="4873" max="4873" width="1.375" style="942" customWidth="1"/>
    <col min="4874" max="4874" width="11.875" style="942" customWidth="1"/>
    <col min="4875" max="4875" width="12.5" style="942" customWidth="1"/>
    <col min="4876" max="4876" width="9.5" style="942" customWidth="1"/>
    <col min="4877" max="4877" width="8.625" style="942" customWidth="1"/>
    <col min="4878" max="4878" width="8.5" style="942" customWidth="1"/>
    <col min="4879" max="4879" width="8" style="942" customWidth="1"/>
    <col min="4880" max="4881" width="9.5" style="942" customWidth="1"/>
    <col min="4882" max="4883" width="8.75" style="942" customWidth="1"/>
    <col min="4884" max="4884" width="7.625" style="942" customWidth="1"/>
    <col min="4885" max="4885" width="10.625" style="942" customWidth="1"/>
    <col min="4886" max="4886" width="13.125" style="942" customWidth="1"/>
    <col min="4887" max="4887" width="12" style="942" customWidth="1"/>
    <col min="4888" max="4890" width="8.75" style="942" customWidth="1"/>
    <col min="4891" max="4891" width="9.25" style="942" customWidth="1"/>
    <col min="4892" max="4892" width="6.25" style="942" customWidth="1"/>
    <col min="4893" max="4893" width="31.125" style="942" customWidth="1"/>
    <col min="4894" max="4894" width="12.25" style="942" customWidth="1"/>
    <col min="4895" max="4895" width="3.25" style="942" customWidth="1"/>
    <col min="4896" max="4896" width="10.375" style="942" customWidth="1"/>
    <col min="4897" max="4897" width="19.5" style="942" customWidth="1"/>
    <col min="4898" max="4898" width="10.375" style="942" customWidth="1"/>
    <col min="4899" max="4900" width="8.75" style="942" customWidth="1"/>
    <col min="4901" max="4901" width="9.75" style="942" customWidth="1"/>
    <col min="4902" max="4902" width="21.625" style="942" customWidth="1"/>
    <col min="4903" max="4903" width="25.625" style="942" customWidth="1"/>
    <col min="4904" max="4904" width="53.875" style="942" customWidth="1"/>
    <col min="4905" max="4905" width="19.5" style="942" customWidth="1"/>
    <col min="4906" max="4906" width="28.5" style="942" customWidth="1"/>
    <col min="4907" max="4907" width="11.25" style="942" customWidth="1"/>
    <col min="4908" max="4908" width="14.75" style="942" customWidth="1"/>
    <col min="4909" max="4909" width="12" style="942" customWidth="1"/>
    <col min="4910" max="4910" width="18.375" style="942" customWidth="1"/>
    <col min="4911" max="4911" width="7.625" style="942" customWidth="1"/>
    <col min="4912" max="4912" width="27.125" style="942" customWidth="1"/>
    <col min="4913" max="4913" width="24.125" style="942" customWidth="1"/>
    <col min="4914" max="4914" width="18.5" style="942" customWidth="1"/>
    <col min="4915" max="4915" width="46" style="942" customWidth="1"/>
    <col min="4916" max="4916" width="25.25" style="942" customWidth="1"/>
    <col min="4917" max="4917" width="7.75" style="942" customWidth="1"/>
    <col min="4918" max="4918" width="11.875" style="942" customWidth="1"/>
    <col min="4919" max="4919" width="15" style="942" customWidth="1"/>
    <col min="4920" max="4920" width="18.75" style="942" customWidth="1"/>
    <col min="4921" max="4921" width="22.75" style="942" customWidth="1"/>
    <col min="4922" max="4922" width="19.625" style="942" customWidth="1"/>
    <col min="4923" max="5120" width="8.75" style="942"/>
    <col min="5121" max="5121" width="1.375" style="942" customWidth="1"/>
    <col min="5122" max="5122" width="31.875" style="942" customWidth="1"/>
    <col min="5123" max="5123" width="1.625" style="942" customWidth="1"/>
    <col min="5124" max="5124" width="8.75" style="942" customWidth="1"/>
    <col min="5125" max="5125" width="10.625" style="942" customWidth="1"/>
    <col min="5126" max="5126" width="2" style="942" customWidth="1"/>
    <col min="5127" max="5127" width="8.75" style="942" customWidth="1"/>
    <col min="5128" max="5128" width="30.375" style="942" customWidth="1"/>
    <col min="5129" max="5129" width="1.375" style="942" customWidth="1"/>
    <col min="5130" max="5130" width="11.875" style="942" customWidth="1"/>
    <col min="5131" max="5131" width="12.5" style="942" customWidth="1"/>
    <col min="5132" max="5132" width="9.5" style="942" customWidth="1"/>
    <col min="5133" max="5133" width="8.625" style="942" customWidth="1"/>
    <col min="5134" max="5134" width="8.5" style="942" customWidth="1"/>
    <col min="5135" max="5135" width="8" style="942" customWidth="1"/>
    <col min="5136" max="5137" width="9.5" style="942" customWidth="1"/>
    <col min="5138" max="5139" width="8.75" style="942" customWidth="1"/>
    <col min="5140" max="5140" width="7.625" style="942" customWidth="1"/>
    <col min="5141" max="5141" width="10.625" style="942" customWidth="1"/>
    <col min="5142" max="5142" width="13.125" style="942" customWidth="1"/>
    <col min="5143" max="5143" width="12" style="942" customWidth="1"/>
    <col min="5144" max="5146" width="8.75" style="942" customWidth="1"/>
    <col min="5147" max="5147" width="9.25" style="942" customWidth="1"/>
    <col min="5148" max="5148" width="6.25" style="942" customWidth="1"/>
    <col min="5149" max="5149" width="31.125" style="942" customWidth="1"/>
    <col min="5150" max="5150" width="12.25" style="942" customWidth="1"/>
    <col min="5151" max="5151" width="3.25" style="942" customWidth="1"/>
    <col min="5152" max="5152" width="10.375" style="942" customWidth="1"/>
    <col min="5153" max="5153" width="19.5" style="942" customWidth="1"/>
    <col min="5154" max="5154" width="10.375" style="942" customWidth="1"/>
    <col min="5155" max="5156" width="8.75" style="942" customWidth="1"/>
    <col min="5157" max="5157" width="9.75" style="942" customWidth="1"/>
    <col min="5158" max="5158" width="21.625" style="942" customWidth="1"/>
    <col min="5159" max="5159" width="25.625" style="942" customWidth="1"/>
    <col min="5160" max="5160" width="53.875" style="942" customWidth="1"/>
    <col min="5161" max="5161" width="19.5" style="942" customWidth="1"/>
    <col min="5162" max="5162" width="28.5" style="942" customWidth="1"/>
    <col min="5163" max="5163" width="11.25" style="942" customWidth="1"/>
    <col min="5164" max="5164" width="14.75" style="942" customWidth="1"/>
    <col min="5165" max="5165" width="12" style="942" customWidth="1"/>
    <col min="5166" max="5166" width="18.375" style="942" customWidth="1"/>
    <col min="5167" max="5167" width="7.625" style="942" customWidth="1"/>
    <col min="5168" max="5168" width="27.125" style="942" customWidth="1"/>
    <col min="5169" max="5169" width="24.125" style="942" customWidth="1"/>
    <col min="5170" max="5170" width="18.5" style="942" customWidth="1"/>
    <col min="5171" max="5171" width="46" style="942" customWidth="1"/>
    <col min="5172" max="5172" width="25.25" style="942" customWidth="1"/>
    <col min="5173" max="5173" width="7.75" style="942" customWidth="1"/>
    <col min="5174" max="5174" width="11.875" style="942" customWidth="1"/>
    <col min="5175" max="5175" width="15" style="942" customWidth="1"/>
    <col min="5176" max="5176" width="18.75" style="942" customWidth="1"/>
    <col min="5177" max="5177" width="22.75" style="942" customWidth="1"/>
    <col min="5178" max="5178" width="19.625" style="942" customWidth="1"/>
    <col min="5179" max="5376" width="8.75" style="942"/>
    <col min="5377" max="5377" width="1.375" style="942" customWidth="1"/>
    <col min="5378" max="5378" width="31.875" style="942" customWidth="1"/>
    <col min="5379" max="5379" width="1.625" style="942" customWidth="1"/>
    <col min="5380" max="5380" width="8.75" style="942" customWidth="1"/>
    <col min="5381" max="5381" width="10.625" style="942" customWidth="1"/>
    <col min="5382" max="5382" width="2" style="942" customWidth="1"/>
    <col min="5383" max="5383" width="8.75" style="942" customWidth="1"/>
    <col min="5384" max="5384" width="30.375" style="942" customWidth="1"/>
    <col min="5385" max="5385" width="1.375" style="942" customWidth="1"/>
    <col min="5386" max="5386" width="11.875" style="942" customWidth="1"/>
    <col min="5387" max="5387" width="12.5" style="942" customWidth="1"/>
    <col min="5388" max="5388" width="9.5" style="942" customWidth="1"/>
    <col min="5389" max="5389" width="8.625" style="942" customWidth="1"/>
    <col min="5390" max="5390" width="8.5" style="942" customWidth="1"/>
    <col min="5391" max="5391" width="8" style="942" customWidth="1"/>
    <col min="5392" max="5393" width="9.5" style="942" customWidth="1"/>
    <col min="5394" max="5395" width="8.75" style="942" customWidth="1"/>
    <col min="5396" max="5396" width="7.625" style="942" customWidth="1"/>
    <col min="5397" max="5397" width="10.625" style="942" customWidth="1"/>
    <col min="5398" max="5398" width="13.125" style="942" customWidth="1"/>
    <col min="5399" max="5399" width="12" style="942" customWidth="1"/>
    <col min="5400" max="5402" width="8.75" style="942" customWidth="1"/>
    <col min="5403" max="5403" width="9.25" style="942" customWidth="1"/>
    <col min="5404" max="5404" width="6.25" style="942" customWidth="1"/>
    <col min="5405" max="5405" width="31.125" style="942" customWidth="1"/>
    <col min="5406" max="5406" width="12.25" style="942" customWidth="1"/>
    <col min="5407" max="5407" width="3.25" style="942" customWidth="1"/>
    <col min="5408" max="5408" width="10.375" style="942" customWidth="1"/>
    <col min="5409" max="5409" width="19.5" style="942" customWidth="1"/>
    <col min="5410" max="5410" width="10.375" style="942" customWidth="1"/>
    <col min="5411" max="5412" width="8.75" style="942" customWidth="1"/>
    <col min="5413" max="5413" width="9.75" style="942" customWidth="1"/>
    <col min="5414" max="5414" width="21.625" style="942" customWidth="1"/>
    <col min="5415" max="5415" width="25.625" style="942" customWidth="1"/>
    <col min="5416" max="5416" width="53.875" style="942" customWidth="1"/>
    <col min="5417" max="5417" width="19.5" style="942" customWidth="1"/>
    <col min="5418" max="5418" width="28.5" style="942" customWidth="1"/>
    <col min="5419" max="5419" width="11.25" style="942" customWidth="1"/>
    <col min="5420" max="5420" width="14.75" style="942" customWidth="1"/>
    <col min="5421" max="5421" width="12" style="942" customWidth="1"/>
    <col min="5422" max="5422" width="18.375" style="942" customWidth="1"/>
    <col min="5423" max="5423" width="7.625" style="942" customWidth="1"/>
    <col min="5424" max="5424" width="27.125" style="942" customWidth="1"/>
    <col min="5425" max="5425" width="24.125" style="942" customWidth="1"/>
    <col min="5426" max="5426" width="18.5" style="942" customWidth="1"/>
    <col min="5427" max="5427" width="46" style="942" customWidth="1"/>
    <col min="5428" max="5428" width="25.25" style="942" customWidth="1"/>
    <col min="5429" max="5429" width="7.75" style="942" customWidth="1"/>
    <col min="5430" max="5430" width="11.875" style="942" customWidth="1"/>
    <col min="5431" max="5431" width="15" style="942" customWidth="1"/>
    <col min="5432" max="5432" width="18.75" style="942" customWidth="1"/>
    <col min="5433" max="5433" width="22.75" style="942" customWidth="1"/>
    <col min="5434" max="5434" width="19.625" style="942" customWidth="1"/>
    <col min="5435" max="5632" width="8.75" style="942"/>
    <col min="5633" max="5633" width="1.375" style="942" customWidth="1"/>
    <col min="5634" max="5634" width="31.875" style="942" customWidth="1"/>
    <col min="5635" max="5635" width="1.625" style="942" customWidth="1"/>
    <col min="5636" max="5636" width="8.75" style="942" customWidth="1"/>
    <col min="5637" max="5637" width="10.625" style="942" customWidth="1"/>
    <col min="5638" max="5638" width="2" style="942" customWidth="1"/>
    <col min="5639" max="5639" width="8.75" style="942" customWidth="1"/>
    <col min="5640" max="5640" width="30.375" style="942" customWidth="1"/>
    <col min="5641" max="5641" width="1.375" style="942" customWidth="1"/>
    <col min="5642" max="5642" width="11.875" style="942" customWidth="1"/>
    <col min="5643" max="5643" width="12.5" style="942" customWidth="1"/>
    <col min="5644" max="5644" width="9.5" style="942" customWidth="1"/>
    <col min="5645" max="5645" width="8.625" style="942" customWidth="1"/>
    <col min="5646" max="5646" width="8.5" style="942" customWidth="1"/>
    <col min="5647" max="5647" width="8" style="942" customWidth="1"/>
    <col min="5648" max="5649" width="9.5" style="942" customWidth="1"/>
    <col min="5650" max="5651" width="8.75" style="942" customWidth="1"/>
    <col min="5652" max="5652" width="7.625" style="942" customWidth="1"/>
    <col min="5653" max="5653" width="10.625" style="942" customWidth="1"/>
    <col min="5654" max="5654" width="13.125" style="942" customWidth="1"/>
    <col min="5655" max="5655" width="12" style="942" customWidth="1"/>
    <col min="5656" max="5658" width="8.75" style="942" customWidth="1"/>
    <col min="5659" max="5659" width="9.25" style="942" customWidth="1"/>
    <col min="5660" max="5660" width="6.25" style="942" customWidth="1"/>
    <col min="5661" max="5661" width="31.125" style="942" customWidth="1"/>
    <col min="5662" max="5662" width="12.25" style="942" customWidth="1"/>
    <col min="5663" max="5663" width="3.25" style="942" customWidth="1"/>
    <col min="5664" max="5664" width="10.375" style="942" customWidth="1"/>
    <col min="5665" max="5665" width="19.5" style="942" customWidth="1"/>
    <col min="5666" max="5666" width="10.375" style="942" customWidth="1"/>
    <col min="5667" max="5668" width="8.75" style="942" customWidth="1"/>
    <col min="5669" max="5669" width="9.75" style="942" customWidth="1"/>
    <col min="5670" max="5670" width="21.625" style="942" customWidth="1"/>
    <col min="5671" max="5671" width="25.625" style="942" customWidth="1"/>
    <col min="5672" max="5672" width="53.875" style="942" customWidth="1"/>
    <col min="5673" max="5673" width="19.5" style="942" customWidth="1"/>
    <col min="5674" max="5674" width="28.5" style="942" customWidth="1"/>
    <col min="5675" max="5675" width="11.25" style="942" customWidth="1"/>
    <col min="5676" max="5676" width="14.75" style="942" customWidth="1"/>
    <col min="5677" max="5677" width="12" style="942" customWidth="1"/>
    <col min="5678" max="5678" width="18.375" style="942" customWidth="1"/>
    <col min="5679" max="5679" width="7.625" style="942" customWidth="1"/>
    <col min="5680" max="5680" width="27.125" style="942" customWidth="1"/>
    <col min="5681" max="5681" width="24.125" style="942" customWidth="1"/>
    <col min="5682" max="5682" width="18.5" style="942" customWidth="1"/>
    <col min="5683" max="5683" width="46" style="942" customWidth="1"/>
    <col min="5684" max="5684" width="25.25" style="942" customWidth="1"/>
    <col min="5685" max="5685" width="7.75" style="942" customWidth="1"/>
    <col min="5686" max="5686" width="11.875" style="942" customWidth="1"/>
    <col min="5687" max="5687" width="15" style="942" customWidth="1"/>
    <col min="5688" max="5688" width="18.75" style="942" customWidth="1"/>
    <col min="5689" max="5689" width="22.75" style="942" customWidth="1"/>
    <col min="5690" max="5690" width="19.625" style="942" customWidth="1"/>
    <col min="5691" max="5888" width="8.75" style="942"/>
    <col min="5889" max="5889" width="1.375" style="942" customWidth="1"/>
    <col min="5890" max="5890" width="31.875" style="942" customWidth="1"/>
    <col min="5891" max="5891" width="1.625" style="942" customWidth="1"/>
    <col min="5892" max="5892" width="8.75" style="942" customWidth="1"/>
    <col min="5893" max="5893" width="10.625" style="942" customWidth="1"/>
    <col min="5894" max="5894" width="2" style="942" customWidth="1"/>
    <col min="5895" max="5895" width="8.75" style="942" customWidth="1"/>
    <col min="5896" max="5896" width="30.375" style="942" customWidth="1"/>
    <col min="5897" max="5897" width="1.375" style="942" customWidth="1"/>
    <col min="5898" max="5898" width="11.875" style="942" customWidth="1"/>
    <col min="5899" max="5899" width="12.5" style="942" customWidth="1"/>
    <col min="5900" max="5900" width="9.5" style="942" customWidth="1"/>
    <col min="5901" max="5901" width="8.625" style="942" customWidth="1"/>
    <col min="5902" max="5902" width="8.5" style="942" customWidth="1"/>
    <col min="5903" max="5903" width="8" style="942" customWidth="1"/>
    <col min="5904" max="5905" width="9.5" style="942" customWidth="1"/>
    <col min="5906" max="5907" width="8.75" style="942" customWidth="1"/>
    <col min="5908" max="5908" width="7.625" style="942" customWidth="1"/>
    <col min="5909" max="5909" width="10.625" style="942" customWidth="1"/>
    <col min="5910" max="5910" width="13.125" style="942" customWidth="1"/>
    <col min="5911" max="5911" width="12" style="942" customWidth="1"/>
    <col min="5912" max="5914" width="8.75" style="942" customWidth="1"/>
    <col min="5915" max="5915" width="9.25" style="942" customWidth="1"/>
    <col min="5916" max="5916" width="6.25" style="942" customWidth="1"/>
    <col min="5917" max="5917" width="31.125" style="942" customWidth="1"/>
    <col min="5918" max="5918" width="12.25" style="942" customWidth="1"/>
    <col min="5919" max="5919" width="3.25" style="942" customWidth="1"/>
    <col min="5920" max="5920" width="10.375" style="942" customWidth="1"/>
    <col min="5921" max="5921" width="19.5" style="942" customWidth="1"/>
    <col min="5922" max="5922" width="10.375" style="942" customWidth="1"/>
    <col min="5923" max="5924" width="8.75" style="942" customWidth="1"/>
    <col min="5925" max="5925" width="9.75" style="942" customWidth="1"/>
    <col min="5926" max="5926" width="21.625" style="942" customWidth="1"/>
    <col min="5927" max="5927" width="25.625" style="942" customWidth="1"/>
    <col min="5928" max="5928" width="53.875" style="942" customWidth="1"/>
    <col min="5929" max="5929" width="19.5" style="942" customWidth="1"/>
    <col min="5930" max="5930" width="28.5" style="942" customWidth="1"/>
    <col min="5931" max="5931" width="11.25" style="942" customWidth="1"/>
    <col min="5932" max="5932" width="14.75" style="942" customWidth="1"/>
    <col min="5933" max="5933" width="12" style="942" customWidth="1"/>
    <col min="5934" max="5934" width="18.375" style="942" customWidth="1"/>
    <col min="5935" max="5935" width="7.625" style="942" customWidth="1"/>
    <col min="5936" max="5936" width="27.125" style="942" customWidth="1"/>
    <col min="5937" max="5937" width="24.125" style="942" customWidth="1"/>
    <col min="5938" max="5938" width="18.5" style="942" customWidth="1"/>
    <col min="5939" max="5939" width="46" style="942" customWidth="1"/>
    <col min="5940" max="5940" width="25.25" style="942" customWidth="1"/>
    <col min="5941" max="5941" width="7.75" style="942" customWidth="1"/>
    <col min="5942" max="5942" width="11.875" style="942" customWidth="1"/>
    <col min="5943" max="5943" width="15" style="942" customWidth="1"/>
    <col min="5944" max="5944" width="18.75" style="942" customWidth="1"/>
    <col min="5945" max="5945" width="22.75" style="942" customWidth="1"/>
    <col min="5946" max="5946" width="19.625" style="942" customWidth="1"/>
    <col min="5947" max="6144" width="8.75" style="942"/>
    <col min="6145" max="6145" width="1.375" style="942" customWidth="1"/>
    <col min="6146" max="6146" width="31.875" style="942" customWidth="1"/>
    <col min="6147" max="6147" width="1.625" style="942" customWidth="1"/>
    <col min="6148" max="6148" width="8.75" style="942" customWidth="1"/>
    <col min="6149" max="6149" width="10.625" style="942" customWidth="1"/>
    <col min="6150" max="6150" width="2" style="942" customWidth="1"/>
    <col min="6151" max="6151" width="8.75" style="942" customWidth="1"/>
    <col min="6152" max="6152" width="30.375" style="942" customWidth="1"/>
    <col min="6153" max="6153" width="1.375" style="942" customWidth="1"/>
    <col min="6154" max="6154" width="11.875" style="942" customWidth="1"/>
    <col min="6155" max="6155" width="12.5" style="942" customWidth="1"/>
    <col min="6156" max="6156" width="9.5" style="942" customWidth="1"/>
    <col min="6157" max="6157" width="8.625" style="942" customWidth="1"/>
    <col min="6158" max="6158" width="8.5" style="942" customWidth="1"/>
    <col min="6159" max="6159" width="8" style="942" customWidth="1"/>
    <col min="6160" max="6161" width="9.5" style="942" customWidth="1"/>
    <col min="6162" max="6163" width="8.75" style="942" customWidth="1"/>
    <col min="6164" max="6164" width="7.625" style="942" customWidth="1"/>
    <col min="6165" max="6165" width="10.625" style="942" customWidth="1"/>
    <col min="6166" max="6166" width="13.125" style="942" customWidth="1"/>
    <col min="6167" max="6167" width="12" style="942" customWidth="1"/>
    <col min="6168" max="6170" width="8.75" style="942" customWidth="1"/>
    <col min="6171" max="6171" width="9.25" style="942" customWidth="1"/>
    <col min="6172" max="6172" width="6.25" style="942" customWidth="1"/>
    <col min="6173" max="6173" width="31.125" style="942" customWidth="1"/>
    <col min="6174" max="6174" width="12.25" style="942" customWidth="1"/>
    <col min="6175" max="6175" width="3.25" style="942" customWidth="1"/>
    <col min="6176" max="6176" width="10.375" style="942" customWidth="1"/>
    <col min="6177" max="6177" width="19.5" style="942" customWidth="1"/>
    <col min="6178" max="6178" width="10.375" style="942" customWidth="1"/>
    <col min="6179" max="6180" width="8.75" style="942" customWidth="1"/>
    <col min="6181" max="6181" width="9.75" style="942" customWidth="1"/>
    <col min="6182" max="6182" width="21.625" style="942" customWidth="1"/>
    <col min="6183" max="6183" width="25.625" style="942" customWidth="1"/>
    <col min="6184" max="6184" width="53.875" style="942" customWidth="1"/>
    <col min="6185" max="6185" width="19.5" style="942" customWidth="1"/>
    <col min="6186" max="6186" width="28.5" style="942" customWidth="1"/>
    <col min="6187" max="6187" width="11.25" style="942" customWidth="1"/>
    <col min="6188" max="6188" width="14.75" style="942" customWidth="1"/>
    <col min="6189" max="6189" width="12" style="942" customWidth="1"/>
    <col min="6190" max="6190" width="18.375" style="942" customWidth="1"/>
    <col min="6191" max="6191" width="7.625" style="942" customWidth="1"/>
    <col min="6192" max="6192" width="27.125" style="942" customWidth="1"/>
    <col min="6193" max="6193" width="24.125" style="942" customWidth="1"/>
    <col min="6194" max="6194" width="18.5" style="942" customWidth="1"/>
    <col min="6195" max="6195" width="46" style="942" customWidth="1"/>
    <col min="6196" max="6196" width="25.25" style="942" customWidth="1"/>
    <col min="6197" max="6197" width="7.75" style="942" customWidth="1"/>
    <col min="6198" max="6198" width="11.875" style="942" customWidth="1"/>
    <col min="6199" max="6199" width="15" style="942" customWidth="1"/>
    <col min="6200" max="6200" width="18.75" style="942" customWidth="1"/>
    <col min="6201" max="6201" width="22.75" style="942" customWidth="1"/>
    <col min="6202" max="6202" width="19.625" style="942" customWidth="1"/>
    <col min="6203" max="6400" width="8.75" style="942"/>
    <col min="6401" max="6401" width="1.375" style="942" customWidth="1"/>
    <col min="6402" max="6402" width="31.875" style="942" customWidth="1"/>
    <col min="6403" max="6403" width="1.625" style="942" customWidth="1"/>
    <col min="6404" max="6404" width="8.75" style="942" customWidth="1"/>
    <col min="6405" max="6405" width="10.625" style="942" customWidth="1"/>
    <col min="6406" max="6406" width="2" style="942" customWidth="1"/>
    <col min="6407" max="6407" width="8.75" style="942" customWidth="1"/>
    <col min="6408" max="6408" width="30.375" style="942" customWidth="1"/>
    <col min="6409" max="6409" width="1.375" style="942" customWidth="1"/>
    <col min="6410" max="6410" width="11.875" style="942" customWidth="1"/>
    <col min="6411" max="6411" width="12.5" style="942" customWidth="1"/>
    <col min="6412" max="6412" width="9.5" style="942" customWidth="1"/>
    <col min="6413" max="6413" width="8.625" style="942" customWidth="1"/>
    <col min="6414" max="6414" width="8.5" style="942" customWidth="1"/>
    <col min="6415" max="6415" width="8" style="942" customWidth="1"/>
    <col min="6416" max="6417" width="9.5" style="942" customWidth="1"/>
    <col min="6418" max="6419" width="8.75" style="942" customWidth="1"/>
    <col min="6420" max="6420" width="7.625" style="942" customWidth="1"/>
    <col min="6421" max="6421" width="10.625" style="942" customWidth="1"/>
    <col min="6422" max="6422" width="13.125" style="942" customWidth="1"/>
    <col min="6423" max="6423" width="12" style="942" customWidth="1"/>
    <col min="6424" max="6426" width="8.75" style="942" customWidth="1"/>
    <col min="6427" max="6427" width="9.25" style="942" customWidth="1"/>
    <col min="6428" max="6428" width="6.25" style="942" customWidth="1"/>
    <col min="6429" max="6429" width="31.125" style="942" customWidth="1"/>
    <col min="6430" max="6430" width="12.25" style="942" customWidth="1"/>
    <col min="6431" max="6431" width="3.25" style="942" customWidth="1"/>
    <col min="6432" max="6432" width="10.375" style="942" customWidth="1"/>
    <col min="6433" max="6433" width="19.5" style="942" customWidth="1"/>
    <col min="6434" max="6434" width="10.375" style="942" customWidth="1"/>
    <col min="6435" max="6436" width="8.75" style="942" customWidth="1"/>
    <col min="6437" max="6437" width="9.75" style="942" customWidth="1"/>
    <col min="6438" max="6438" width="21.625" style="942" customWidth="1"/>
    <col min="6439" max="6439" width="25.625" style="942" customWidth="1"/>
    <col min="6440" max="6440" width="53.875" style="942" customWidth="1"/>
    <col min="6441" max="6441" width="19.5" style="942" customWidth="1"/>
    <col min="6442" max="6442" width="28.5" style="942" customWidth="1"/>
    <col min="6443" max="6443" width="11.25" style="942" customWidth="1"/>
    <col min="6444" max="6444" width="14.75" style="942" customWidth="1"/>
    <col min="6445" max="6445" width="12" style="942" customWidth="1"/>
    <col min="6446" max="6446" width="18.375" style="942" customWidth="1"/>
    <col min="6447" max="6447" width="7.625" style="942" customWidth="1"/>
    <col min="6448" max="6448" width="27.125" style="942" customWidth="1"/>
    <col min="6449" max="6449" width="24.125" style="942" customWidth="1"/>
    <col min="6450" max="6450" width="18.5" style="942" customWidth="1"/>
    <col min="6451" max="6451" width="46" style="942" customWidth="1"/>
    <col min="6452" max="6452" width="25.25" style="942" customWidth="1"/>
    <col min="6453" max="6453" width="7.75" style="942" customWidth="1"/>
    <col min="6454" max="6454" width="11.875" style="942" customWidth="1"/>
    <col min="6455" max="6455" width="15" style="942" customWidth="1"/>
    <col min="6456" max="6456" width="18.75" style="942" customWidth="1"/>
    <col min="6457" max="6457" width="22.75" style="942" customWidth="1"/>
    <col min="6458" max="6458" width="19.625" style="942" customWidth="1"/>
    <col min="6459" max="6656" width="8.75" style="942"/>
    <col min="6657" max="6657" width="1.375" style="942" customWidth="1"/>
    <col min="6658" max="6658" width="31.875" style="942" customWidth="1"/>
    <col min="6659" max="6659" width="1.625" style="942" customWidth="1"/>
    <col min="6660" max="6660" width="8.75" style="942" customWidth="1"/>
    <col min="6661" max="6661" width="10.625" style="942" customWidth="1"/>
    <col min="6662" max="6662" width="2" style="942" customWidth="1"/>
    <col min="6663" max="6663" width="8.75" style="942" customWidth="1"/>
    <col min="6664" max="6664" width="30.375" style="942" customWidth="1"/>
    <col min="6665" max="6665" width="1.375" style="942" customWidth="1"/>
    <col min="6666" max="6666" width="11.875" style="942" customWidth="1"/>
    <col min="6667" max="6667" width="12.5" style="942" customWidth="1"/>
    <col min="6668" max="6668" width="9.5" style="942" customWidth="1"/>
    <col min="6669" max="6669" width="8.625" style="942" customWidth="1"/>
    <col min="6670" max="6670" width="8.5" style="942" customWidth="1"/>
    <col min="6671" max="6671" width="8" style="942" customWidth="1"/>
    <col min="6672" max="6673" width="9.5" style="942" customWidth="1"/>
    <col min="6674" max="6675" width="8.75" style="942" customWidth="1"/>
    <col min="6676" max="6676" width="7.625" style="942" customWidth="1"/>
    <col min="6677" max="6677" width="10.625" style="942" customWidth="1"/>
    <col min="6678" max="6678" width="13.125" style="942" customWidth="1"/>
    <col min="6679" max="6679" width="12" style="942" customWidth="1"/>
    <col min="6680" max="6682" width="8.75" style="942" customWidth="1"/>
    <col min="6683" max="6683" width="9.25" style="942" customWidth="1"/>
    <col min="6684" max="6684" width="6.25" style="942" customWidth="1"/>
    <col min="6685" max="6685" width="31.125" style="942" customWidth="1"/>
    <col min="6686" max="6686" width="12.25" style="942" customWidth="1"/>
    <col min="6687" max="6687" width="3.25" style="942" customWidth="1"/>
    <col min="6688" max="6688" width="10.375" style="942" customWidth="1"/>
    <col min="6689" max="6689" width="19.5" style="942" customWidth="1"/>
    <col min="6690" max="6690" width="10.375" style="942" customWidth="1"/>
    <col min="6691" max="6692" width="8.75" style="942" customWidth="1"/>
    <col min="6693" max="6693" width="9.75" style="942" customWidth="1"/>
    <col min="6694" max="6694" width="21.625" style="942" customWidth="1"/>
    <col min="6695" max="6695" width="25.625" style="942" customWidth="1"/>
    <col min="6696" max="6696" width="53.875" style="942" customWidth="1"/>
    <col min="6697" max="6697" width="19.5" style="942" customWidth="1"/>
    <col min="6698" max="6698" width="28.5" style="942" customWidth="1"/>
    <col min="6699" max="6699" width="11.25" style="942" customWidth="1"/>
    <col min="6700" max="6700" width="14.75" style="942" customWidth="1"/>
    <col min="6701" max="6701" width="12" style="942" customWidth="1"/>
    <col min="6702" max="6702" width="18.375" style="942" customWidth="1"/>
    <col min="6703" max="6703" width="7.625" style="942" customWidth="1"/>
    <col min="6704" max="6704" width="27.125" style="942" customWidth="1"/>
    <col min="6705" max="6705" width="24.125" style="942" customWidth="1"/>
    <col min="6706" max="6706" width="18.5" style="942" customWidth="1"/>
    <col min="6707" max="6707" width="46" style="942" customWidth="1"/>
    <col min="6708" max="6708" width="25.25" style="942" customWidth="1"/>
    <col min="6709" max="6709" width="7.75" style="942" customWidth="1"/>
    <col min="6710" max="6710" width="11.875" style="942" customWidth="1"/>
    <col min="6711" max="6711" width="15" style="942" customWidth="1"/>
    <col min="6712" max="6712" width="18.75" style="942" customWidth="1"/>
    <col min="6713" max="6713" width="22.75" style="942" customWidth="1"/>
    <col min="6714" max="6714" width="19.625" style="942" customWidth="1"/>
    <col min="6715" max="6912" width="8.75" style="942"/>
    <col min="6913" max="6913" width="1.375" style="942" customWidth="1"/>
    <col min="6914" max="6914" width="31.875" style="942" customWidth="1"/>
    <col min="6915" max="6915" width="1.625" style="942" customWidth="1"/>
    <col min="6916" max="6916" width="8.75" style="942" customWidth="1"/>
    <col min="6917" max="6917" width="10.625" style="942" customWidth="1"/>
    <col min="6918" max="6918" width="2" style="942" customWidth="1"/>
    <col min="6919" max="6919" width="8.75" style="942" customWidth="1"/>
    <col min="6920" max="6920" width="30.375" style="942" customWidth="1"/>
    <col min="6921" max="6921" width="1.375" style="942" customWidth="1"/>
    <col min="6922" max="6922" width="11.875" style="942" customWidth="1"/>
    <col min="6923" max="6923" width="12.5" style="942" customWidth="1"/>
    <col min="6924" max="6924" width="9.5" style="942" customWidth="1"/>
    <col min="6925" max="6925" width="8.625" style="942" customWidth="1"/>
    <col min="6926" max="6926" width="8.5" style="942" customWidth="1"/>
    <col min="6927" max="6927" width="8" style="942" customWidth="1"/>
    <col min="6928" max="6929" width="9.5" style="942" customWidth="1"/>
    <col min="6930" max="6931" width="8.75" style="942" customWidth="1"/>
    <col min="6932" max="6932" width="7.625" style="942" customWidth="1"/>
    <col min="6933" max="6933" width="10.625" style="942" customWidth="1"/>
    <col min="6934" max="6934" width="13.125" style="942" customWidth="1"/>
    <col min="6935" max="6935" width="12" style="942" customWidth="1"/>
    <col min="6936" max="6938" width="8.75" style="942" customWidth="1"/>
    <col min="6939" max="6939" width="9.25" style="942" customWidth="1"/>
    <col min="6940" max="6940" width="6.25" style="942" customWidth="1"/>
    <col min="6941" max="6941" width="31.125" style="942" customWidth="1"/>
    <col min="6942" max="6942" width="12.25" style="942" customWidth="1"/>
    <col min="6943" max="6943" width="3.25" style="942" customWidth="1"/>
    <col min="6944" max="6944" width="10.375" style="942" customWidth="1"/>
    <col min="6945" max="6945" width="19.5" style="942" customWidth="1"/>
    <col min="6946" max="6946" width="10.375" style="942" customWidth="1"/>
    <col min="6947" max="6948" width="8.75" style="942" customWidth="1"/>
    <col min="6949" max="6949" width="9.75" style="942" customWidth="1"/>
    <col min="6950" max="6950" width="21.625" style="942" customWidth="1"/>
    <col min="6951" max="6951" width="25.625" style="942" customWidth="1"/>
    <col min="6952" max="6952" width="53.875" style="942" customWidth="1"/>
    <col min="6953" max="6953" width="19.5" style="942" customWidth="1"/>
    <col min="6954" max="6954" width="28.5" style="942" customWidth="1"/>
    <col min="6955" max="6955" width="11.25" style="942" customWidth="1"/>
    <col min="6956" max="6956" width="14.75" style="942" customWidth="1"/>
    <col min="6957" max="6957" width="12" style="942" customWidth="1"/>
    <col min="6958" max="6958" width="18.375" style="942" customWidth="1"/>
    <col min="6959" max="6959" width="7.625" style="942" customWidth="1"/>
    <col min="6960" max="6960" width="27.125" style="942" customWidth="1"/>
    <col min="6961" max="6961" width="24.125" style="942" customWidth="1"/>
    <col min="6962" max="6962" width="18.5" style="942" customWidth="1"/>
    <col min="6963" max="6963" width="46" style="942" customWidth="1"/>
    <col min="6964" max="6964" width="25.25" style="942" customWidth="1"/>
    <col min="6965" max="6965" width="7.75" style="942" customWidth="1"/>
    <col min="6966" max="6966" width="11.875" style="942" customWidth="1"/>
    <col min="6967" max="6967" width="15" style="942" customWidth="1"/>
    <col min="6968" max="6968" width="18.75" style="942" customWidth="1"/>
    <col min="6969" max="6969" width="22.75" style="942" customWidth="1"/>
    <col min="6970" max="6970" width="19.625" style="942" customWidth="1"/>
    <col min="6971" max="7168" width="8.75" style="942"/>
    <col min="7169" max="7169" width="1.375" style="942" customWidth="1"/>
    <col min="7170" max="7170" width="31.875" style="942" customWidth="1"/>
    <col min="7171" max="7171" width="1.625" style="942" customWidth="1"/>
    <col min="7172" max="7172" width="8.75" style="942" customWidth="1"/>
    <col min="7173" max="7173" width="10.625" style="942" customWidth="1"/>
    <col min="7174" max="7174" width="2" style="942" customWidth="1"/>
    <col min="7175" max="7175" width="8.75" style="942" customWidth="1"/>
    <col min="7176" max="7176" width="30.375" style="942" customWidth="1"/>
    <col min="7177" max="7177" width="1.375" style="942" customWidth="1"/>
    <col min="7178" max="7178" width="11.875" style="942" customWidth="1"/>
    <col min="7179" max="7179" width="12.5" style="942" customWidth="1"/>
    <col min="7180" max="7180" width="9.5" style="942" customWidth="1"/>
    <col min="7181" max="7181" width="8.625" style="942" customWidth="1"/>
    <col min="7182" max="7182" width="8.5" style="942" customWidth="1"/>
    <col min="7183" max="7183" width="8" style="942" customWidth="1"/>
    <col min="7184" max="7185" width="9.5" style="942" customWidth="1"/>
    <col min="7186" max="7187" width="8.75" style="942" customWidth="1"/>
    <col min="7188" max="7188" width="7.625" style="942" customWidth="1"/>
    <col min="7189" max="7189" width="10.625" style="942" customWidth="1"/>
    <col min="7190" max="7190" width="13.125" style="942" customWidth="1"/>
    <col min="7191" max="7191" width="12" style="942" customWidth="1"/>
    <col min="7192" max="7194" width="8.75" style="942" customWidth="1"/>
    <col min="7195" max="7195" width="9.25" style="942" customWidth="1"/>
    <col min="7196" max="7196" width="6.25" style="942" customWidth="1"/>
    <col min="7197" max="7197" width="31.125" style="942" customWidth="1"/>
    <col min="7198" max="7198" width="12.25" style="942" customWidth="1"/>
    <col min="7199" max="7199" width="3.25" style="942" customWidth="1"/>
    <col min="7200" max="7200" width="10.375" style="942" customWidth="1"/>
    <col min="7201" max="7201" width="19.5" style="942" customWidth="1"/>
    <col min="7202" max="7202" width="10.375" style="942" customWidth="1"/>
    <col min="7203" max="7204" width="8.75" style="942" customWidth="1"/>
    <col min="7205" max="7205" width="9.75" style="942" customWidth="1"/>
    <col min="7206" max="7206" width="21.625" style="942" customWidth="1"/>
    <col min="7207" max="7207" width="25.625" style="942" customWidth="1"/>
    <col min="7208" max="7208" width="53.875" style="942" customWidth="1"/>
    <col min="7209" max="7209" width="19.5" style="942" customWidth="1"/>
    <col min="7210" max="7210" width="28.5" style="942" customWidth="1"/>
    <col min="7211" max="7211" width="11.25" style="942" customWidth="1"/>
    <col min="7212" max="7212" width="14.75" style="942" customWidth="1"/>
    <col min="7213" max="7213" width="12" style="942" customWidth="1"/>
    <col min="7214" max="7214" width="18.375" style="942" customWidth="1"/>
    <col min="7215" max="7215" width="7.625" style="942" customWidth="1"/>
    <col min="7216" max="7216" width="27.125" style="942" customWidth="1"/>
    <col min="7217" max="7217" width="24.125" style="942" customWidth="1"/>
    <col min="7218" max="7218" width="18.5" style="942" customWidth="1"/>
    <col min="7219" max="7219" width="46" style="942" customWidth="1"/>
    <col min="7220" max="7220" width="25.25" style="942" customWidth="1"/>
    <col min="7221" max="7221" width="7.75" style="942" customWidth="1"/>
    <col min="7222" max="7222" width="11.875" style="942" customWidth="1"/>
    <col min="7223" max="7223" width="15" style="942" customWidth="1"/>
    <col min="7224" max="7224" width="18.75" style="942" customWidth="1"/>
    <col min="7225" max="7225" width="22.75" style="942" customWidth="1"/>
    <col min="7226" max="7226" width="19.625" style="942" customWidth="1"/>
    <col min="7227" max="7424" width="8.75" style="942"/>
    <col min="7425" max="7425" width="1.375" style="942" customWidth="1"/>
    <col min="7426" max="7426" width="31.875" style="942" customWidth="1"/>
    <col min="7427" max="7427" width="1.625" style="942" customWidth="1"/>
    <col min="7428" max="7428" width="8.75" style="942" customWidth="1"/>
    <col min="7429" max="7429" width="10.625" style="942" customWidth="1"/>
    <col min="7430" max="7430" width="2" style="942" customWidth="1"/>
    <col min="7431" max="7431" width="8.75" style="942" customWidth="1"/>
    <col min="7432" max="7432" width="30.375" style="942" customWidth="1"/>
    <col min="7433" max="7433" width="1.375" style="942" customWidth="1"/>
    <col min="7434" max="7434" width="11.875" style="942" customWidth="1"/>
    <col min="7435" max="7435" width="12.5" style="942" customWidth="1"/>
    <col min="7436" max="7436" width="9.5" style="942" customWidth="1"/>
    <col min="7437" max="7437" width="8.625" style="942" customWidth="1"/>
    <col min="7438" max="7438" width="8.5" style="942" customWidth="1"/>
    <col min="7439" max="7439" width="8" style="942" customWidth="1"/>
    <col min="7440" max="7441" width="9.5" style="942" customWidth="1"/>
    <col min="7442" max="7443" width="8.75" style="942" customWidth="1"/>
    <col min="7444" max="7444" width="7.625" style="942" customWidth="1"/>
    <col min="7445" max="7445" width="10.625" style="942" customWidth="1"/>
    <col min="7446" max="7446" width="13.125" style="942" customWidth="1"/>
    <col min="7447" max="7447" width="12" style="942" customWidth="1"/>
    <col min="7448" max="7450" width="8.75" style="942" customWidth="1"/>
    <col min="7451" max="7451" width="9.25" style="942" customWidth="1"/>
    <col min="7452" max="7452" width="6.25" style="942" customWidth="1"/>
    <col min="7453" max="7453" width="31.125" style="942" customWidth="1"/>
    <col min="7454" max="7454" width="12.25" style="942" customWidth="1"/>
    <col min="7455" max="7455" width="3.25" style="942" customWidth="1"/>
    <col min="7456" max="7456" width="10.375" style="942" customWidth="1"/>
    <col min="7457" max="7457" width="19.5" style="942" customWidth="1"/>
    <col min="7458" max="7458" width="10.375" style="942" customWidth="1"/>
    <col min="7459" max="7460" width="8.75" style="942" customWidth="1"/>
    <col min="7461" max="7461" width="9.75" style="942" customWidth="1"/>
    <col min="7462" max="7462" width="21.625" style="942" customWidth="1"/>
    <col min="7463" max="7463" width="25.625" style="942" customWidth="1"/>
    <col min="7464" max="7464" width="53.875" style="942" customWidth="1"/>
    <col min="7465" max="7465" width="19.5" style="942" customWidth="1"/>
    <col min="7466" max="7466" width="28.5" style="942" customWidth="1"/>
    <col min="7467" max="7467" width="11.25" style="942" customWidth="1"/>
    <col min="7468" max="7468" width="14.75" style="942" customWidth="1"/>
    <col min="7469" max="7469" width="12" style="942" customWidth="1"/>
    <col min="7470" max="7470" width="18.375" style="942" customWidth="1"/>
    <col min="7471" max="7471" width="7.625" style="942" customWidth="1"/>
    <col min="7472" max="7472" width="27.125" style="942" customWidth="1"/>
    <col min="7473" max="7473" width="24.125" style="942" customWidth="1"/>
    <col min="7474" max="7474" width="18.5" style="942" customWidth="1"/>
    <col min="7475" max="7475" width="46" style="942" customWidth="1"/>
    <col min="7476" max="7476" width="25.25" style="942" customWidth="1"/>
    <col min="7477" max="7477" width="7.75" style="942" customWidth="1"/>
    <col min="7478" max="7478" width="11.875" style="942" customWidth="1"/>
    <col min="7479" max="7479" width="15" style="942" customWidth="1"/>
    <col min="7480" max="7480" width="18.75" style="942" customWidth="1"/>
    <col min="7481" max="7481" width="22.75" style="942" customWidth="1"/>
    <col min="7482" max="7482" width="19.625" style="942" customWidth="1"/>
    <col min="7483" max="7680" width="8.75" style="942"/>
    <col min="7681" max="7681" width="1.375" style="942" customWidth="1"/>
    <col min="7682" max="7682" width="31.875" style="942" customWidth="1"/>
    <col min="7683" max="7683" width="1.625" style="942" customWidth="1"/>
    <col min="7684" max="7684" width="8.75" style="942" customWidth="1"/>
    <col min="7685" max="7685" width="10.625" style="942" customWidth="1"/>
    <col min="7686" max="7686" width="2" style="942" customWidth="1"/>
    <col min="7687" max="7687" width="8.75" style="942" customWidth="1"/>
    <col min="7688" max="7688" width="30.375" style="942" customWidth="1"/>
    <col min="7689" max="7689" width="1.375" style="942" customWidth="1"/>
    <col min="7690" max="7690" width="11.875" style="942" customWidth="1"/>
    <col min="7691" max="7691" width="12.5" style="942" customWidth="1"/>
    <col min="7692" max="7692" width="9.5" style="942" customWidth="1"/>
    <col min="7693" max="7693" width="8.625" style="942" customWidth="1"/>
    <col min="7694" max="7694" width="8.5" style="942" customWidth="1"/>
    <col min="7695" max="7695" width="8" style="942" customWidth="1"/>
    <col min="7696" max="7697" width="9.5" style="942" customWidth="1"/>
    <col min="7698" max="7699" width="8.75" style="942" customWidth="1"/>
    <col min="7700" max="7700" width="7.625" style="942" customWidth="1"/>
    <col min="7701" max="7701" width="10.625" style="942" customWidth="1"/>
    <col min="7702" max="7702" width="13.125" style="942" customWidth="1"/>
    <col min="7703" max="7703" width="12" style="942" customWidth="1"/>
    <col min="7704" max="7706" width="8.75" style="942" customWidth="1"/>
    <col min="7707" max="7707" width="9.25" style="942" customWidth="1"/>
    <col min="7708" max="7708" width="6.25" style="942" customWidth="1"/>
    <col min="7709" max="7709" width="31.125" style="942" customWidth="1"/>
    <col min="7710" max="7710" width="12.25" style="942" customWidth="1"/>
    <col min="7711" max="7711" width="3.25" style="942" customWidth="1"/>
    <col min="7712" max="7712" width="10.375" style="942" customWidth="1"/>
    <col min="7713" max="7713" width="19.5" style="942" customWidth="1"/>
    <col min="7714" max="7714" width="10.375" style="942" customWidth="1"/>
    <col min="7715" max="7716" width="8.75" style="942" customWidth="1"/>
    <col min="7717" max="7717" width="9.75" style="942" customWidth="1"/>
    <col min="7718" max="7718" width="21.625" style="942" customWidth="1"/>
    <col min="7719" max="7719" width="25.625" style="942" customWidth="1"/>
    <col min="7720" max="7720" width="53.875" style="942" customWidth="1"/>
    <col min="7721" max="7721" width="19.5" style="942" customWidth="1"/>
    <col min="7722" max="7722" width="28.5" style="942" customWidth="1"/>
    <col min="7723" max="7723" width="11.25" style="942" customWidth="1"/>
    <col min="7724" max="7724" width="14.75" style="942" customWidth="1"/>
    <col min="7725" max="7725" width="12" style="942" customWidth="1"/>
    <col min="7726" max="7726" width="18.375" style="942" customWidth="1"/>
    <col min="7727" max="7727" width="7.625" style="942" customWidth="1"/>
    <col min="7728" max="7728" width="27.125" style="942" customWidth="1"/>
    <col min="7729" max="7729" width="24.125" style="942" customWidth="1"/>
    <col min="7730" max="7730" width="18.5" style="942" customWidth="1"/>
    <col min="7731" max="7731" width="46" style="942" customWidth="1"/>
    <col min="7732" max="7732" width="25.25" style="942" customWidth="1"/>
    <col min="7733" max="7733" width="7.75" style="942" customWidth="1"/>
    <col min="7734" max="7734" width="11.875" style="942" customWidth="1"/>
    <col min="7735" max="7735" width="15" style="942" customWidth="1"/>
    <col min="7736" max="7736" width="18.75" style="942" customWidth="1"/>
    <col min="7737" max="7737" width="22.75" style="942" customWidth="1"/>
    <col min="7738" max="7738" width="19.625" style="942" customWidth="1"/>
    <col min="7739" max="7936" width="8.75" style="942"/>
    <col min="7937" max="7937" width="1.375" style="942" customWidth="1"/>
    <col min="7938" max="7938" width="31.875" style="942" customWidth="1"/>
    <col min="7939" max="7939" width="1.625" style="942" customWidth="1"/>
    <col min="7940" max="7940" width="8.75" style="942" customWidth="1"/>
    <col min="7941" max="7941" width="10.625" style="942" customWidth="1"/>
    <col min="7942" max="7942" width="2" style="942" customWidth="1"/>
    <col min="7943" max="7943" width="8.75" style="942" customWidth="1"/>
    <col min="7944" max="7944" width="30.375" style="942" customWidth="1"/>
    <col min="7945" max="7945" width="1.375" style="942" customWidth="1"/>
    <col min="7946" max="7946" width="11.875" style="942" customWidth="1"/>
    <col min="7947" max="7947" width="12.5" style="942" customWidth="1"/>
    <col min="7948" max="7948" width="9.5" style="942" customWidth="1"/>
    <col min="7949" max="7949" width="8.625" style="942" customWidth="1"/>
    <col min="7950" max="7950" width="8.5" style="942" customWidth="1"/>
    <col min="7951" max="7951" width="8" style="942" customWidth="1"/>
    <col min="7952" max="7953" width="9.5" style="942" customWidth="1"/>
    <col min="7954" max="7955" width="8.75" style="942" customWidth="1"/>
    <col min="7956" max="7956" width="7.625" style="942" customWidth="1"/>
    <col min="7957" max="7957" width="10.625" style="942" customWidth="1"/>
    <col min="7958" max="7958" width="13.125" style="942" customWidth="1"/>
    <col min="7959" max="7959" width="12" style="942" customWidth="1"/>
    <col min="7960" max="7962" width="8.75" style="942" customWidth="1"/>
    <col min="7963" max="7963" width="9.25" style="942" customWidth="1"/>
    <col min="7964" max="7964" width="6.25" style="942" customWidth="1"/>
    <col min="7965" max="7965" width="31.125" style="942" customWidth="1"/>
    <col min="7966" max="7966" width="12.25" style="942" customWidth="1"/>
    <col min="7967" max="7967" width="3.25" style="942" customWidth="1"/>
    <col min="7968" max="7968" width="10.375" style="942" customWidth="1"/>
    <col min="7969" max="7969" width="19.5" style="942" customWidth="1"/>
    <col min="7970" max="7970" width="10.375" style="942" customWidth="1"/>
    <col min="7971" max="7972" width="8.75" style="942" customWidth="1"/>
    <col min="7973" max="7973" width="9.75" style="942" customWidth="1"/>
    <col min="7974" max="7974" width="21.625" style="942" customWidth="1"/>
    <col min="7975" max="7975" width="25.625" style="942" customWidth="1"/>
    <col min="7976" max="7976" width="53.875" style="942" customWidth="1"/>
    <col min="7977" max="7977" width="19.5" style="942" customWidth="1"/>
    <col min="7978" max="7978" width="28.5" style="942" customWidth="1"/>
    <col min="7979" max="7979" width="11.25" style="942" customWidth="1"/>
    <col min="7980" max="7980" width="14.75" style="942" customWidth="1"/>
    <col min="7981" max="7981" width="12" style="942" customWidth="1"/>
    <col min="7982" max="7982" width="18.375" style="942" customWidth="1"/>
    <col min="7983" max="7983" width="7.625" style="942" customWidth="1"/>
    <col min="7984" max="7984" width="27.125" style="942" customWidth="1"/>
    <col min="7985" max="7985" width="24.125" style="942" customWidth="1"/>
    <col min="7986" max="7986" width="18.5" style="942" customWidth="1"/>
    <col min="7987" max="7987" width="46" style="942" customWidth="1"/>
    <col min="7988" max="7988" width="25.25" style="942" customWidth="1"/>
    <col min="7989" max="7989" width="7.75" style="942" customWidth="1"/>
    <col min="7990" max="7990" width="11.875" style="942" customWidth="1"/>
    <col min="7991" max="7991" width="15" style="942" customWidth="1"/>
    <col min="7992" max="7992" width="18.75" style="942" customWidth="1"/>
    <col min="7993" max="7993" width="22.75" style="942" customWidth="1"/>
    <col min="7994" max="7994" width="19.625" style="942" customWidth="1"/>
    <col min="7995" max="8192" width="8.75" style="942"/>
    <col min="8193" max="8193" width="1.375" style="942" customWidth="1"/>
    <col min="8194" max="8194" width="31.875" style="942" customWidth="1"/>
    <col min="8195" max="8195" width="1.625" style="942" customWidth="1"/>
    <col min="8196" max="8196" width="8.75" style="942" customWidth="1"/>
    <col min="8197" max="8197" width="10.625" style="942" customWidth="1"/>
    <col min="8198" max="8198" width="2" style="942" customWidth="1"/>
    <col min="8199" max="8199" width="8.75" style="942" customWidth="1"/>
    <col min="8200" max="8200" width="30.375" style="942" customWidth="1"/>
    <col min="8201" max="8201" width="1.375" style="942" customWidth="1"/>
    <col min="8202" max="8202" width="11.875" style="942" customWidth="1"/>
    <col min="8203" max="8203" width="12.5" style="942" customWidth="1"/>
    <col min="8204" max="8204" width="9.5" style="942" customWidth="1"/>
    <col min="8205" max="8205" width="8.625" style="942" customWidth="1"/>
    <col min="8206" max="8206" width="8.5" style="942" customWidth="1"/>
    <col min="8207" max="8207" width="8" style="942" customWidth="1"/>
    <col min="8208" max="8209" width="9.5" style="942" customWidth="1"/>
    <col min="8210" max="8211" width="8.75" style="942" customWidth="1"/>
    <col min="8212" max="8212" width="7.625" style="942" customWidth="1"/>
    <col min="8213" max="8213" width="10.625" style="942" customWidth="1"/>
    <col min="8214" max="8214" width="13.125" style="942" customWidth="1"/>
    <col min="8215" max="8215" width="12" style="942" customWidth="1"/>
    <col min="8216" max="8218" width="8.75" style="942" customWidth="1"/>
    <col min="8219" max="8219" width="9.25" style="942" customWidth="1"/>
    <col min="8220" max="8220" width="6.25" style="942" customWidth="1"/>
    <col min="8221" max="8221" width="31.125" style="942" customWidth="1"/>
    <col min="8222" max="8222" width="12.25" style="942" customWidth="1"/>
    <col min="8223" max="8223" width="3.25" style="942" customWidth="1"/>
    <col min="8224" max="8224" width="10.375" style="942" customWidth="1"/>
    <col min="8225" max="8225" width="19.5" style="942" customWidth="1"/>
    <col min="8226" max="8226" width="10.375" style="942" customWidth="1"/>
    <col min="8227" max="8228" width="8.75" style="942" customWidth="1"/>
    <col min="8229" max="8229" width="9.75" style="942" customWidth="1"/>
    <col min="8230" max="8230" width="21.625" style="942" customWidth="1"/>
    <col min="8231" max="8231" width="25.625" style="942" customWidth="1"/>
    <col min="8232" max="8232" width="53.875" style="942" customWidth="1"/>
    <col min="8233" max="8233" width="19.5" style="942" customWidth="1"/>
    <col min="8234" max="8234" width="28.5" style="942" customWidth="1"/>
    <col min="8235" max="8235" width="11.25" style="942" customWidth="1"/>
    <col min="8236" max="8236" width="14.75" style="942" customWidth="1"/>
    <col min="8237" max="8237" width="12" style="942" customWidth="1"/>
    <col min="8238" max="8238" width="18.375" style="942" customWidth="1"/>
    <col min="8239" max="8239" width="7.625" style="942" customWidth="1"/>
    <col min="8240" max="8240" width="27.125" style="942" customWidth="1"/>
    <col min="8241" max="8241" width="24.125" style="942" customWidth="1"/>
    <col min="8242" max="8242" width="18.5" style="942" customWidth="1"/>
    <col min="8243" max="8243" width="46" style="942" customWidth="1"/>
    <col min="8244" max="8244" width="25.25" style="942" customWidth="1"/>
    <col min="8245" max="8245" width="7.75" style="942" customWidth="1"/>
    <col min="8246" max="8246" width="11.875" style="942" customWidth="1"/>
    <col min="8247" max="8247" width="15" style="942" customWidth="1"/>
    <col min="8248" max="8248" width="18.75" style="942" customWidth="1"/>
    <col min="8249" max="8249" width="22.75" style="942" customWidth="1"/>
    <col min="8250" max="8250" width="19.625" style="942" customWidth="1"/>
    <col min="8251" max="8448" width="8.75" style="942"/>
    <col min="8449" max="8449" width="1.375" style="942" customWidth="1"/>
    <col min="8450" max="8450" width="31.875" style="942" customWidth="1"/>
    <col min="8451" max="8451" width="1.625" style="942" customWidth="1"/>
    <col min="8452" max="8452" width="8.75" style="942" customWidth="1"/>
    <col min="8453" max="8453" width="10.625" style="942" customWidth="1"/>
    <col min="8454" max="8454" width="2" style="942" customWidth="1"/>
    <col min="8455" max="8455" width="8.75" style="942" customWidth="1"/>
    <col min="8456" max="8456" width="30.375" style="942" customWidth="1"/>
    <col min="8457" max="8457" width="1.375" style="942" customWidth="1"/>
    <col min="8458" max="8458" width="11.875" style="942" customWidth="1"/>
    <col min="8459" max="8459" width="12.5" style="942" customWidth="1"/>
    <col min="8460" max="8460" width="9.5" style="942" customWidth="1"/>
    <col min="8461" max="8461" width="8.625" style="942" customWidth="1"/>
    <col min="8462" max="8462" width="8.5" style="942" customWidth="1"/>
    <col min="8463" max="8463" width="8" style="942" customWidth="1"/>
    <col min="8464" max="8465" width="9.5" style="942" customWidth="1"/>
    <col min="8466" max="8467" width="8.75" style="942" customWidth="1"/>
    <col min="8468" max="8468" width="7.625" style="942" customWidth="1"/>
    <col min="8469" max="8469" width="10.625" style="942" customWidth="1"/>
    <col min="8470" max="8470" width="13.125" style="942" customWidth="1"/>
    <col min="8471" max="8471" width="12" style="942" customWidth="1"/>
    <col min="8472" max="8474" width="8.75" style="942" customWidth="1"/>
    <col min="8475" max="8475" width="9.25" style="942" customWidth="1"/>
    <col min="8476" max="8476" width="6.25" style="942" customWidth="1"/>
    <col min="8477" max="8477" width="31.125" style="942" customWidth="1"/>
    <col min="8478" max="8478" width="12.25" style="942" customWidth="1"/>
    <col min="8479" max="8479" width="3.25" style="942" customWidth="1"/>
    <col min="8480" max="8480" width="10.375" style="942" customWidth="1"/>
    <col min="8481" max="8481" width="19.5" style="942" customWidth="1"/>
    <col min="8482" max="8482" width="10.375" style="942" customWidth="1"/>
    <col min="8483" max="8484" width="8.75" style="942" customWidth="1"/>
    <col min="8485" max="8485" width="9.75" style="942" customWidth="1"/>
    <col min="8486" max="8486" width="21.625" style="942" customWidth="1"/>
    <col min="8487" max="8487" width="25.625" style="942" customWidth="1"/>
    <col min="8488" max="8488" width="53.875" style="942" customWidth="1"/>
    <col min="8489" max="8489" width="19.5" style="942" customWidth="1"/>
    <col min="8490" max="8490" width="28.5" style="942" customWidth="1"/>
    <col min="8491" max="8491" width="11.25" style="942" customWidth="1"/>
    <col min="8492" max="8492" width="14.75" style="942" customWidth="1"/>
    <col min="8493" max="8493" width="12" style="942" customWidth="1"/>
    <col min="8494" max="8494" width="18.375" style="942" customWidth="1"/>
    <col min="8495" max="8495" width="7.625" style="942" customWidth="1"/>
    <col min="8496" max="8496" width="27.125" style="942" customWidth="1"/>
    <col min="8497" max="8497" width="24.125" style="942" customWidth="1"/>
    <col min="8498" max="8498" width="18.5" style="942" customWidth="1"/>
    <col min="8499" max="8499" width="46" style="942" customWidth="1"/>
    <col min="8500" max="8500" width="25.25" style="942" customWidth="1"/>
    <col min="8501" max="8501" width="7.75" style="942" customWidth="1"/>
    <col min="8502" max="8502" width="11.875" style="942" customWidth="1"/>
    <col min="8503" max="8503" width="15" style="942" customWidth="1"/>
    <col min="8504" max="8504" width="18.75" style="942" customWidth="1"/>
    <col min="8505" max="8505" width="22.75" style="942" customWidth="1"/>
    <col min="8506" max="8506" width="19.625" style="942" customWidth="1"/>
    <col min="8507" max="8704" width="8.75" style="942"/>
    <col min="8705" max="8705" width="1.375" style="942" customWidth="1"/>
    <col min="8706" max="8706" width="31.875" style="942" customWidth="1"/>
    <col min="8707" max="8707" width="1.625" style="942" customWidth="1"/>
    <col min="8708" max="8708" width="8.75" style="942" customWidth="1"/>
    <col min="8709" max="8709" width="10.625" style="942" customWidth="1"/>
    <col min="8710" max="8710" width="2" style="942" customWidth="1"/>
    <col min="8711" max="8711" width="8.75" style="942" customWidth="1"/>
    <col min="8712" max="8712" width="30.375" style="942" customWidth="1"/>
    <col min="8713" max="8713" width="1.375" style="942" customWidth="1"/>
    <col min="8714" max="8714" width="11.875" style="942" customWidth="1"/>
    <col min="8715" max="8715" width="12.5" style="942" customWidth="1"/>
    <col min="8716" max="8716" width="9.5" style="942" customWidth="1"/>
    <col min="8717" max="8717" width="8.625" style="942" customWidth="1"/>
    <col min="8718" max="8718" width="8.5" style="942" customWidth="1"/>
    <col min="8719" max="8719" width="8" style="942" customWidth="1"/>
    <col min="8720" max="8721" width="9.5" style="942" customWidth="1"/>
    <col min="8722" max="8723" width="8.75" style="942" customWidth="1"/>
    <col min="8724" max="8724" width="7.625" style="942" customWidth="1"/>
    <col min="8725" max="8725" width="10.625" style="942" customWidth="1"/>
    <col min="8726" max="8726" width="13.125" style="942" customWidth="1"/>
    <col min="8727" max="8727" width="12" style="942" customWidth="1"/>
    <col min="8728" max="8730" width="8.75" style="942" customWidth="1"/>
    <col min="8731" max="8731" width="9.25" style="942" customWidth="1"/>
    <col min="8732" max="8732" width="6.25" style="942" customWidth="1"/>
    <col min="8733" max="8733" width="31.125" style="942" customWidth="1"/>
    <col min="8734" max="8734" width="12.25" style="942" customWidth="1"/>
    <col min="8735" max="8735" width="3.25" style="942" customWidth="1"/>
    <col min="8736" max="8736" width="10.375" style="942" customWidth="1"/>
    <col min="8737" max="8737" width="19.5" style="942" customWidth="1"/>
    <col min="8738" max="8738" width="10.375" style="942" customWidth="1"/>
    <col min="8739" max="8740" width="8.75" style="942" customWidth="1"/>
    <col min="8741" max="8741" width="9.75" style="942" customWidth="1"/>
    <col min="8742" max="8742" width="21.625" style="942" customWidth="1"/>
    <col min="8743" max="8743" width="25.625" style="942" customWidth="1"/>
    <col min="8744" max="8744" width="53.875" style="942" customWidth="1"/>
    <col min="8745" max="8745" width="19.5" style="942" customWidth="1"/>
    <col min="8746" max="8746" width="28.5" style="942" customWidth="1"/>
    <col min="8747" max="8747" width="11.25" style="942" customWidth="1"/>
    <col min="8748" max="8748" width="14.75" style="942" customWidth="1"/>
    <col min="8749" max="8749" width="12" style="942" customWidth="1"/>
    <col min="8750" max="8750" width="18.375" style="942" customWidth="1"/>
    <col min="8751" max="8751" width="7.625" style="942" customWidth="1"/>
    <col min="8752" max="8752" width="27.125" style="942" customWidth="1"/>
    <col min="8753" max="8753" width="24.125" style="942" customWidth="1"/>
    <col min="8754" max="8754" width="18.5" style="942" customWidth="1"/>
    <col min="8755" max="8755" width="46" style="942" customWidth="1"/>
    <col min="8756" max="8756" width="25.25" style="942" customWidth="1"/>
    <col min="8757" max="8757" width="7.75" style="942" customWidth="1"/>
    <col min="8758" max="8758" width="11.875" style="942" customWidth="1"/>
    <col min="8759" max="8759" width="15" style="942" customWidth="1"/>
    <col min="8760" max="8760" width="18.75" style="942" customWidth="1"/>
    <col min="8761" max="8761" width="22.75" style="942" customWidth="1"/>
    <col min="8762" max="8762" width="19.625" style="942" customWidth="1"/>
    <col min="8763" max="8960" width="8.75" style="942"/>
    <col min="8961" max="8961" width="1.375" style="942" customWidth="1"/>
    <col min="8962" max="8962" width="31.875" style="942" customWidth="1"/>
    <col min="8963" max="8963" width="1.625" style="942" customWidth="1"/>
    <col min="8964" max="8964" width="8.75" style="942" customWidth="1"/>
    <col min="8965" max="8965" width="10.625" style="942" customWidth="1"/>
    <col min="8966" max="8966" width="2" style="942" customWidth="1"/>
    <col min="8967" max="8967" width="8.75" style="942" customWidth="1"/>
    <col min="8968" max="8968" width="30.375" style="942" customWidth="1"/>
    <col min="8969" max="8969" width="1.375" style="942" customWidth="1"/>
    <col min="8970" max="8970" width="11.875" style="942" customWidth="1"/>
    <col min="8971" max="8971" width="12.5" style="942" customWidth="1"/>
    <col min="8972" max="8972" width="9.5" style="942" customWidth="1"/>
    <col min="8973" max="8973" width="8.625" style="942" customWidth="1"/>
    <col min="8974" max="8974" width="8.5" style="942" customWidth="1"/>
    <col min="8975" max="8975" width="8" style="942" customWidth="1"/>
    <col min="8976" max="8977" width="9.5" style="942" customWidth="1"/>
    <col min="8978" max="8979" width="8.75" style="942" customWidth="1"/>
    <col min="8980" max="8980" width="7.625" style="942" customWidth="1"/>
    <col min="8981" max="8981" width="10.625" style="942" customWidth="1"/>
    <col min="8982" max="8982" width="13.125" style="942" customWidth="1"/>
    <col min="8983" max="8983" width="12" style="942" customWidth="1"/>
    <col min="8984" max="8986" width="8.75" style="942" customWidth="1"/>
    <col min="8987" max="8987" width="9.25" style="942" customWidth="1"/>
    <col min="8988" max="8988" width="6.25" style="942" customWidth="1"/>
    <col min="8989" max="8989" width="31.125" style="942" customWidth="1"/>
    <col min="8990" max="8990" width="12.25" style="942" customWidth="1"/>
    <col min="8991" max="8991" width="3.25" style="942" customWidth="1"/>
    <col min="8992" max="8992" width="10.375" style="942" customWidth="1"/>
    <col min="8993" max="8993" width="19.5" style="942" customWidth="1"/>
    <col min="8994" max="8994" width="10.375" style="942" customWidth="1"/>
    <col min="8995" max="8996" width="8.75" style="942" customWidth="1"/>
    <col min="8997" max="8997" width="9.75" style="942" customWidth="1"/>
    <col min="8998" max="8998" width="21.625" style="942" customWidth="1"/>
    <col min="8999" max="8999" width="25.625" style="942" customWidth="1"/>
    <col min="9000" max="9000" width="53.875" style="942" customWidth="1"/>
    <col min="9001" max="9001" width="19.5" style="942" customWidth="1"/>
    <col min="9002" max="9002" width="28.5" style="942" customWidth="1"/>
    <col min="9003" max="9003" width="11.25" style="942" customWidth="1"/>
    <col min="9004" max="9004" width="14.75" style="942" customWidth="1"/>
    <col min="9005" max="9005" width="12" style="942" customWidth="1"/>
    <col min="9006" max="9006" width="18.375" style="942" customWidth="1"/>
    <col min="9007" max="9007" width="7.625" style="942" customWidth="1"/>
    <col min="9008" max="9008" width="27.125" style="942" customWidth="1"/>
    <col min="9009" max="9009" width="24.125" style="942" customWidth="1"/>
    <col min="9010" max="9010" width="18.5" style="942" customWidth="1"/>
    <col min="9011" max="9011" width="46" style="942" customWidth="1"/>
    <col min="9012" max="9012" width="25.25" style="942" customWidth="1"/>
    <col min="9013" max="9013" width="7.75" style="942" customWidth="1"/>
    <col min="9014" max="9014" width="11.875" style="942" customWidth="1"/>
    <col min="9015" max="9015" width="15" style="942" customWidth="1"/>
    <col min="9016" max="9016" width="18.75" style="942" customWidth="1"/>
    <col min="9017" max="9017" width="22.75" style="942" customWidth="1"/>
    <col min="9018" max="9018" width="19.625" style="942" customWidth="1"/>
    <col min="9019" max="9216" width="8.75" style="942"/>
    <col min="9217" max="9217" width="1.375" style="942" customWidth="1"/>
    <col min="9218" max="9218" width="31.875" style="942" customWidth="1"/>
    <col min="9219" max="9219" width="1.625" style="942" customWidth="1"/>
    <col min="9220" max="9220" width="8.75" style="942" customWidth="1"/>
    <col min="9221" max="9221" width="10.625" style="942" customWidth="1"/>
    <col min="9222" max="9222" width="2" style="942" customWidth="1"/>
    <col min="9223" max="9223" width="8.75" style="942" customWidth="1"/>
    <col min="9224" max="9224" width="30.375" style="942" customWidth="1"/>
    <col min="9225" max="9225" width="1.375" style="942" customWidth="1"/>
    <col min="9226" max="9226" width="11.875" style="942" customWidth="1"/>
    <col min="9227" max="9227" width="12.5" style="942" customWidth="1"/>
    <col min="9228" max="9228" width="9.5" style="942" customWidth="1"/>
    <col min="9229" max="9229" width="8.625" style="942" customWidth="1"/>
    <col min="9230" max="9230" width="8.5" style="942" customWidth="1"/>
    <col min="9231" max="9231" width="8" style="942" customWidth="1"/>
    <col min="9232" max="9233" width="9.5" style="942" customWidth="1"/>
    <col min="9234" max="9235" width="8.75" style="942" customWidth="1"/>
    <col min="9236" max="9236" width="7.625" style="942" customWidth="1"/>
    <col min="9237" max="9237" width="10.625" style="942" customWidth="1"/>
    <col min="9238" max="9238" width="13.125" style="942" customWidth="1"/>
    <col min="9239" max="9239" width="12" style="942" customWidth="1"/>
    <col min="9240" max="9242" width="8.75" style="942" customWidth="1"/>
    <col min="9243" max="9243" width="9.25" style="942" customWidth="1"/>
    <col min="9244" max="9244" width="6.25" style="942" customWidth="1"/>
    <col min="9245" max="9245" width="31.125" style="942" customWidth="1"/>
    <col min="9246" max="9246" width="12.25" style="942" customWidth="1"/>
    <col min="9247" max="9247" width="3.25" style="942" customWidth="1"/>
    <col min="9248" max="9248" width="10.375" style="942" customWidth="1"/>
    <col min="9249" max="9249" width="19.5" style="942" customWidth="1"/>
    <col min="9250" max="9250" width="10.375" style="942" customWidth="1"/>
    <col min="9251" max="9252" width="8.75" style="942" customWidth="1"/>
    <col min="9253" max="9253" width="9.75" style="942" customWidth="1"/>
    <col min="9254" max="9254" width="21.625" style="942" customWidth="1"/>
    <col min="9255" max="9255" width="25.625" style="942" customWidth="1"/>
    <col min="9256" max="9256" width="53.875" style="942" customWidth="1"/>
    <col min="9257" max="9257" width="19.5" style="942" customWidth="1"/>
    <col min="9258" max="9258" width="28.5" style="942" customWidth="1"/>
    <col min="9259" max="9259" width="11.25" style="942" customWidth="1"/>
    <col min="9260" max="9260" width="14.75" style="942" customWidth="1"/>
    <col min="9261" max="9261" width="12" style="942" customWidth="1"/>
    <col min="9262" max="9262" width="18.375" style="942" customWidth="1"/>
    <col min="9263" max="9263" width="7.625" style="942" customWidth="1"/>
    <col min="9264" max="9264" width="27.125" style="942" customWidth="1"/>
    <col min="9265" max="9265" width="24.125" style="942" customWidth="1"/>
    <col min="9266" max="9266" width="18.5" style="942" customWidth="1"/>
    <col min="9267" max="9267" width="46" style="942" customWidth="1"/>
    <col min="9268" max="9268" width="25.25" style="942" customWidth="1"/>
    <col min="9269" max="9269" width="7.75" style="942" customWidth="1"/>
    <col min="9270" max="9270" width="11.875" style="942" customWidth="1"/>
    <col min="9271" max="9271" width="15" style="942" customWidth="1"/>
    <col min="9272" max="9272" width="18.75" style="942" customWidth="1"/>
    <col min="9273" max="9273" width="22.75" style="942" customWidth="1"/>
    <col min="9274" max="9274" width="19.625" style="942" customWidth="1"/>
    <col min="9275" max="9472" width="8.75" style="942"/>
    <col min="9473" max="9473" width="1.375" style="942" customWidth="1"/>
    <col min="9474" max="9474" width="31.875" style="942" customWidth="1"/>
    <col min="9475" max="9475" width="1.625" style="942" customWidth="1"/>
    <col min="9476" max="9476" width="8.75" style="942" customWidth="1"/>
    <col min="9477" max="9477" width="10.625" style="942" customWidth="1"/>
    <col min="9478" max="9478" width="2" style="942" customWidth="1"/>
    <col min="9479" max="9479" width="8.75" style="942" customWidth="1"/>
    <col min="9480" max="9480" width="30.375" style="942" customWidth="1"/>
    <col min="9481" max="9481" width="1.375" style="942" customWidth="1"/>
    <col min="9482" max="9482" width="11.875" style="942" customWidth="1"/>
    <col min="9483" max="9483" width="12.5" style="942" customWidth="1"/>
    <col min="9484" max="9484" width="9.5" style="942" customWidth="1"/>
    <col min="9485" max="9485" width="8.625" style="942" customWidth="1"/>
    <col min="9486" max="9486" width="8.5" style="942" customWidth="1"/>
    <col min="9487" max="9487" width="8" style="942" customWidth="1"/>
    <col min="9488" max="9489" width="9.5" style="942" customWidth="1"/>
    <col min="9490" max="9491" width="8.75" style="942" customWidth="1"/>
    <col min="9492" max="9492" width="7.625" style="942" customWidth="1"/>
    <col min="9493" max="9493" width="10.625" style="942" customWidth="1"/>
    <col min="9494" max="9494" width="13.125" style="942" customWidth="1"/>
    <col min="9495" max="9495" width="12" style="942" customWidth="1"/>
    <col min="9496" max="9498" width="8.75" style="942" customWidth="1"/>
    <col min="9499" max="9499" width="9.25" style="942" customWidth="1"/>
    <col min="9500" max="9500" width="6.25" style="942" customWidth="1"/>
    <col min="9501" max="9501" width="31.125" style="942" customWidth="1"/>
    <col min="9502" max="9502" width="12.25" style="942" customWidth="1"/>
    <col min="9503" max="9503" width="3.25" style="942" customWidth="1"/>
    <col min="9504" max="9504" width="10.375" style="942" customWidth="1"/>
    <col min="9505" max="9505" width="19.5" style="942" customWidth="1"/>
    <col min="9506" max="9506" width="10.375" style="942" customWidth="1"/>
    <col min="9507" max="9508" width="8.75" style="942" customWidth="1"/>
    <col min="9509" max="9509" width="9.75" style="942" customWidth="1"/>
    <col min="9510" max="9510" width="21.625" style="942" customWidth="1"/>
    <col min="9511" max="9511" width="25.625" style="942" customWidth="1"/>
    <col min="9512" max="9512" width="53.875" style="942" customWidth="1"/>
    <col min="9513" max="9513" width="19.5" style="942" customWidth="1"/>
    <col min="9514" max="9514" width="28.5" style="942" customWidth="1"/>
    <col min="9515" max="9515" width="11.25" style="942" customWidth="1"/>
    <col min="9516" max="9516" width="14.75" style="942" customWidth="1"/>
    <col min="9517" max="9517" width="12" style="942" customWidth="1"/>
    <col min="9518" max="9518" width="18.375" style="942" customWidth="1"/>
    <col min="9519" max="9519" width="7.625" style="942" customWidth="1"/>
    <col min="9520" max="9520" width="27.125" style="942" customWidth="1"/>
    <col min="9521" max="9521" width="24.125" style="942" customWidth="1"/>
    <col min="9522" max="9522" width="18.5" style="942" customWidth="1"/>
    <col min="9523" max="9523" width="46" style="942" customWidth="1"/>
    <col min="9524" max="9524" width="25.25" style="942" customWidth="1"/>
    <col min="9525" max="9525" width="7.75" style="942" customWidth="1"/>
    <col min="9526" max="9526" width="11.875" style="942" customWidth="1"/>
    <col min="9527" max="9527" width="15" style="942" customWidth="1"/>
    <col min="9528" max="9528" width="18.75" style="942" customWidth="1"/>
    <col min="9529" max="9529" width="22.75" style="942" customWidth="1"/>
    <col min="9530" max="9530" width="19.625" style="942" customWidth="1"/>
    <col min="9531" max="9728" width="8.75" style="942"/>
    <col min="9729" max="9729" width="1.375" style="942" customWidth="1"/>
    <col min="9730" max="9730" width="31.875" style="942" customWidth="1"/>
    <col min="9731" max="9731" width="1.625" style="942" customWidth="1"/>
    <col min="9732" max="9732" width="8.75" style="942" customWidth="1"/>
    <col min="9733" max="9733" width="10.625" style="942" customWidth="1"/>
    <col min="9734" max="9734" width="2" style="942" customWidth="1"/>
    <col min="9735" max="9735" width="8.75" style="942" customWidth="1"/>
    <col min="9736" max="9736" width="30.375" style="942" customWidth="1"/>
    <col min="9737" max="9737" width="1.375" style="942" customWidth="1"/>
    <col min="9738" max="9738" width="11.875" style="942" customWidth="1"/>
    <col min="9739" max="9739" width="12.5" style="942" customWidth="1"/>
    <col min="9740" max="9740" width="9.5" style="942" customWidth="1"/>
    <col min="9741" max="9741" width="8.625" style="942" customWidth="1"/>
    <col min="9742" max="9742" width="8.5" style="942" customWidth="1"/>
    <col min="9743" max="9743" width="8" style="942" customWidth="1"/>
    <col min="9744" max="9745" width="9.5" style="942" customWidth="1"/>
    <col min="9746" max="9747" width="8.75" style="942" customWidth="1"/>
    <col min="9748" max="9748" width="7.625" style="942" customWidth="1"/>
    <col min="9749" max="9749" width="10.625" style="942" customWidth="1"/>
    <col min="9750" max="9750" width="13.125" style="942" customWidth="1"/>
    <col min="9751" max="9751" width="12" style="942" customWidth="1"/>
    <col min="9752" max="9754" width="8.75" style="942" customWidth="1"/>
    <col min="9755" max="9755" width="9.25" style="942" customWidth="1"/>
    <col min="9756" max="9756" width="6.25" style="942" customWidth="1"/>
    <col min="9757" max="9757" width="31.125" style="942" customWidth="1"/>
    <col min="9758" max="9758" width="12.25" style="942" customWidth="1"/>
    <col min="9759" max="9759" width="3.25" style="942" customWidth="1"/>
    <col min="9760" max="9760" width="10.375" style="942" customWidth="1"/>
    <col min="9761" max="9761" width="19.5" style="942" customWidth="1"/>
    <col min="9762" max="9762" width="10.375" style="942" customWidth="1"/>
    <col min="9763" max="9764" width="8.75" style="942" customWidth="1"/>
    <col min="9765" max="9765" width="9.75" style="942" customWidth="1"/>
    <col min="9766" max="9766" width="21.625" style="942" customWidth="1"/>
    <col min="9767" max="9767" width="25.625" style="942" customWidth="1"/>
    <col min="9768" max="9768" width="53.875" style="942" customWidth="1"/>
    <col min="9769" max="9769" width="19.5" style="942" customWidth="1"/>
    <col min="9770" max="9770" width="28.5" style="942" customWidth="1"/>
    <col min="9771" max="9771" width="11.25" style="942" customWidth="1"/>
    <col min="9772" max="9772" width="14.75" style="942" customWidth="1"/>
    <col min="9773" max="9773" width="12" style="942" customWidth="1"/>
    <col min="9774" max="9774" width="18.375" style="942" customWidth="1"/>
    <col min="9775" max="9775" width="7.625" style="942" customWidth="1"/>
    <col min="9776" max="9776" width="27.125" style="942" customWidth="1"/>
    <col min="9777" max="9777" width="24.125" style="942" customWidth="1"/>
    <col min="9778" max="9778" width="18.5" style="942" customWidth="1"/>
    <col min="9779" max="9779" width="46" style="942" customWidth="1"/>
    <col min="9780" max="9780" width="25.25" style="942" customWidth="1"/>
    <col min="9781" max="9781" width="7.75" style="942" customWidth="1"/>
    <col min="9782" max="9782" width="11.875" style="942" customWidth="1"/>
    <col min="9783" max="9783" width="15" style="942" customWidth="1"/>
    <col min="9784" max="9784" width="18.75" style="942" customWidth="1"/>
    <col min="9785" max="9785" width="22.75" style="942" customWidth="1"/>
    <col min="9786" max="9786" width="19.625" style="942" customWidth="1"/>
    <col min="9787" max="9984" width="8.75" style="942"/>
    <col min="9985" max="9985" width="1.375" style="942" customWidth="1"/>
    <col min="9986" max="9986" width="31.875" style="942" customWidth="1"/>
    <col min="9987" max="9987" width="1.625" style="942" customWidth="1"/>
    <col min="9988" max="9988" width="8.75" style="942" customWidth="1"/>
    <col min="9989" max="9989" width="10.625" style="942" customWidth="1"/>
    <col min="9990" max="9990" width="2" style="942" customWidth="1"/>
    <col min="9991" max="9991" width="8.75" style="942" customWidth="1"/>
    <col min="9992" max="9992" width="30.375" style="942" customWidth="1"/>
    <col min="9993" max="9993" width="1.375" style="942" customWidth="1"/>
    <col min="9994" max="9994" width="11.875" style="942" customWidth="1"/>
    <col min="9995" max="9995" width="12.5" style="942" customWidth="1"/>
    <col min="9996" max="9996" width="9.5" style="942" customWidth="1"/>
    <col min="9997" max="9997" width="8.625" style="942" customWidth="1"/>
    <col min="9998" max="9998" width="8.5" style="942" customWidth="1"/>
    <col min="9999" max="9999" width="8" style="942" customWidth="1"/>
    <col min="10000" max="10001" width="9.5" style="942" customWidth="1"/>
    <col min="10002" max="10003" width="8.75" style="942" customWidth="1"/>
    <col min="10004" max="10004" width="7.625" style="942" customWidth="1"/>
    <col min="10005" max="10005" width="10.625" style="942" customWidth="1"/>
    <col min="10006" max="10006" width="13.125" style="942" customWidth="1"/>
    <col min="10007" max="10007" width="12" style="942" customWidth="1"/>
    <col min="10008" max="10010" width="8.75" style="942" customWidth="1"/>
    <col min="10011" max="10011" width="9.25" style="942" customWidth="1"/>
    <col min="10012" max="10012" width="6.25" style="942" customWidth="1"/>
    <col min="10013" max="10013" width="31.125" style="942" customWidth="1"/>
    <col min="10014" max="10014" width="12.25" style="942" customWidth="1"/>
    <col min="10015" max="10015" width="3.25" style="942" customWidth="1"/>
    <col min="10016" max="10016" width="10.375" style="942" customWidth="1"/>
    <col min="10017" max="10017" width="19.5" style="942" customWidth="1"/>
    <col min="10018" max="10018" width="10.375" style="942" customWidth="1"/>
    <col min="10019" max="10020" width="8.75" style="942" customWidth="1"/>
    <col min="10021" max="10021" width="9.75" style="942" customWidth="1"/>
    <col min="10022" max="10022" width="21.625" style="942" customWidth="1"/>
    <col min="10023" max="10023" width="25.625" style="942" customWidth="1"/>
    <col min="10024" max="10024" width="53.875" style="942" customWidth="1"/>
    <col min="10025" max="10025" width="19.5" style="942" customWidth="1"/>
    <col min="10026" max="10026" width="28.5" style="942" customWidth="1"/>
    <col min="10027" max="10027" width="11.25" style="942" customWidth="1"/>
    <col min="10028" max="10028" width="14.75" style="942" customWidth="1"/>
    <col min="10029" max="10029" width="12" style="942" customWidth="1"/>
    <col min="10030" max="10030" width="18.375" style="942" customWidth="1"/>
    <col min="10031" max="10031" width="7.625" style="942" customWidth="1"/>
    <col min="10032" max="10032" width="27.125" style="942" customWidth="1"/>
    <col min="10033" max="10033" width="24.125" style="942" customWidth="1"/>
    <col min="10034" max="10034" width="18.5" style="942" customWidth="1"/>
    <col min="10035" max="10035" width="46" style="942" customWidth="1"/>
    <col min="10036" max="10036" width="25.25" style="942" customWidth="1"/>
    <col min="10037" max="10037" width="7.75" style="942" customWidth="1"/>
    <col min="10038" max="10038" width="11.875" style="942" customWidth="1"/>
    <col min="10039" max="10039" width="15" style="942" customWidth="1"/>
    <col min="10040" max="10040" width="18.75" style="942" customWidth="1"/>
    <col min="10041" max="10041" width="22.75" style="942" customWidth="1"/>
    <col min="10042" max="10042" width="19.625" style="942" customWidth="1"/>
    <col min="10043" max="10240" width="8.75" style="942"/>
    <col min="10241" max="10241" width="1.375" style="942" customWidth="1"/>
    <col min="10242" max="10242" width="31.875" style="942" customWidth="1"/>
    <col min="10243" max="10243" width="1.625" style="942" customWidth="1"/>
    <col min="10244" max="10244" width="8.75" style="942" customWidth="1"/>
    <col min="10245" max="10245" width="10.625" style="942" customWidth="1"/>
    <col min="10246" max="10246" width="2" style="942" customWidth="1"/>
    <col min="10247" max="10247" width="8.75" style="942" customWidth="1"/>
    <col min="10248" max="10248" width="30.375" style="942" customWidth="1"/>
    <col min="10249" max="10249" width="1.375" style="942" customWidth="1"/>
    <col min="10250" max="10250" width="11.875" style="942" customWidth="1"/>
    <col min="10251" max="10251" width="12.5" style="942" customWidth="1"/>
    <col min="10252" max="10252" width="9.5" style="942" customWidth="1"/>
    <col min="10253" max="10253" width="8.625" style="942" customWidth="1"/>
    <col min="10254" max="10254" width="8.5" style="942" customWidth="1"/>
    <col min="10255" max="10255" width="8" style="942" customWidth="1"/>
    <col min="10256" max="10257" width="9.5" style="942" customWidth="1"/>
    <col min="10258" max="10259" width="8.75" style="942" customWidth="1"/>
    <col min="10260" max="10260" width="7.625" style="942" customWidth="1"/>
    <col min="10261" max="10261" width="10.625" style="942" customWidth="1"/>
    <col min="10262" max="10262" width="13.125" style="942" customWidth="1"/>
    <col min="10263" max="10263" width="12" style="942" customWidth="1"/>
    <col min="10264" max="10266" width="8.75" style="942" customWidth="1"/>
    <col min="10267" max="10267" width="9.25" style="942" customWidth="1"/>
    <col min="10268" max="10268" width="6.25" style="942" customWidth="1"/>
    <col min="10269" max="10269" width="31.125" style="942" customWidth="1"/>
    <col min="10270" max="10270" width="12.25" style="942" customWidth="1"/>
    <col min="10271" max="10271" width="3.25" style="942" customWidth="1"/>
    <col min="10272" max="10272" width="10.375" style="942" customWidth="1"/>
    <col min="10273" max="10273" width="19.5" style="942" customWidth="1"/>
    <col min="10274" max="10274" width="10.375" style="942" customWidth="1"/>
    <col min="10275" max="10276" width="8.75" style="942" customWidth="1"/>
    <col min="10277" max="10277" width="9.75" style="942" customWidth="1"/>
    <col min="10278" max="10278" width="21.625" style="942" customWidth="1"/>
    <col min="10279" max="10279" width="25.625" style="942" customWidth="1"/>
    <col min="10280" max="10280" width="53.875" style="942" customWidth="1"/>
    <col min="10281" max="10281" width="19.5" style="942" customWidth="1"/>
    <col min="10282" max="10282" width="28.5" style="942" customWidth="1"/>
    <col min="10283" max="10283" width="11.25" style="942" customWidth="1"/>
    <col min="10284" max="10284" width="14.75" style="942" customWidth="1"/>
    <col min="10285" max="10285" width="12" style="942" customWidth="1"/>
    <col min="10286" max="10286" width="18.375" style="942" customWidth="1"/>
    <col min="10287" max="10287" width="7.625" style="942" customWidth="1"/>
    <col min="10288" max="10288" width="27.125" style="942" customWidth="1"/>
    <col min="10289" max="10289" width="24.125" style="942" customWidth="1"/>
    <col min="10290" max="10290" width="18.5" style="942" customWidth="1"/>
    <col min="10291" max="10291" width="46" style="942" customWidth="1"/>
    <col min="10292" max="10292" width="25.25" style="942" customWidth="1"/>
    <col min="10293" max="10293" width="7.75" style="942" customWidth="1"/>
    <col min="10294" max="10294" width="11.875" style="942" customWidth="1"/>
    <col min="10295" max="10295" width="15" style="942" customWidth="1"/>
    <col min="10296" max="10296" width="18.75" style="942" customWidth="1"/>
    <col min="10297" max="10297" width="22.75" style="942" customWidth="1"/>
    <col min="10298" max="10298" width="19.625" style="942" customWidth="1"/>
    <col min="10299" max="10496" width="8.75" style="942"/>
    <col min="10497" max="10497" width="1.375" style="942" customWidth="1"/>
    <col min="10498" max="10498" width="31.875" style="942" customWidth="1"/>
    <col min="10499" max="10499" width="1.625" style="942" customWidth="1"/>
    <col min="10500" max="10500" width="8.75" style="942" customWidth="1"/>
    <col min="10501" max="10501" width="10.625" style="942" customWidth="1"/>
    <col min="10502" max="10502" width="2" style="942" customWidth="1"/>
    <col min="10503" max="10503" width="8.75" style="942" customWidth="1"/>
    <col min="10504" max="10504" width="30.375" style="942" customWidth="1"/>
    <col min="10505" max="10505" width="1.375" style="942" customWidth="1"/>
    <col min="10506" max="10506" width="11.875" style="942" customWidth="1"/>
    <col min="10507" max="10507" width="12.5" style="942" customWidth="1"/>
    <col min="10508" max="10508" width="9.5" style="942" customWidth="1"/>
    <col min="10509" max="10509" width="8.625" style="942" customWidth="1"/>
    <col min="10510" max="10510" width="8.5" style="942" customWidth="1"/>
    <col min="10511" max="10511" width="8" style="942" customWidth="1"/>
    <col min="10512" max="10513" width="9.5" style="942" customWidth="1"/>
    <col min="10514" max="10515" width="8.75" style="942" customWidth="1"/>
    <col min="10516" max="10516" width="7.625" style="942" customWidth="1"/>
    <col min="10517" max="10517" width="10.625" style="942" customWidth="1"/>
    <col min="10518" max="10518" width="13.125" style="942" customWidth="1"/>
    <col min="10519" max="10519" width="12" style="942" customWidth="1"/>
    <col min="10520" max="10522" width="8.75" style="942" customWidth="1"/>
    <col min="10523" max="10523" width="9.25" style="942" customWidth="1"/>
    <col min="10524" max="10524" width="6.25" style="942" customWidth="1"/>
    <col min="10525" max="10525" width="31.125" style="942" customWidth="1"/>
    <col min="10526" max="10526" width="12.25" style="942" customWidth="1"/>
    <col min="10527" max="10527" width="3.25" style="942" customWidth="1"/>
    <col min="10528" max="10528" width="10.375" style="942" customWidth="1"/>
    <col min="10529" max="10529" width="19.5" style="942" customWidth="1"/>
    <col min="10530" max="10530" width="10.375" style="942" customWidth="1"/>
    <col min="10531" max="10532" width="8.75" style="942" customWidth="1"/>
    <col min="10533" max="10533" width="9.75" style="942" customWidth="1"/>
    <col min="10534" max="10534" width="21.625" style="942" customWidth="1"/>
    <col min="10535" max="10535" width="25.625" style="942" customWidth="1"/>
    <col min="10536" max="10536" width="53.875" style="942" customWidth="1"/>
    <col min="10537" max="10537" width="19.5" style="942" customWidth="1"/>
    <col min="10538" max="10538" width="28.5" style="942" customWidth="1"/>
    <col min="10539" max="10539" width="11.25" style="942" customWidth="1"/>
    <col min="10540" max="10540" width="14.75" style="942" customWidth="1"/>
    <col min="10541" max="10541" width="12" style="942" customWidth="1"/>
    <col min="10542" max="10542" width="18.375" style="942" customWidth="1"/>
    <col min="10543" max="10543" width="7.625" style="942" customWidth="1"/>
    <col min="10544" max="10544" width="27.125" style="942" customWidth="1"/>
    <col min="10545" max="10545" width="24.125" style="942" customWidth="1"/>
    <col min="10546" max="10546" width="18.5" style="942" customWidth="1"/>
    <col min="10547" max="10547" width="46" style="942" customWidth="1"/>
    <col min="10548" max="10548" width="25.25" style="942" customWidth="1"/>
    <col min="10549" max="10549" width="7.75" style="942" customWidth="1"/>
    <col min="10550" max="10550" width="11.875" style="942" customWidth="1"/>
    <col min="10551" max="10551" width="15" style="942" customWidth="1"/>
    <col min="10552" max="10552" width="18.75" style="942" customWidth="1"/>
    <col min="10553" max="10553" width="22.75" style="942" customWidth="1"/>
    <col min="10554" max="10554" width="19.625" style="942" customWidth="1"/>
    <col min="10555" max="10752" width="8.75" style="942"/>
    <col min="10753" max="10753" width="1.375" style="942" customWidth="1"/>
    <col min="10754" max="10754" width="31.875" style="942" customWidth="1"/>
    <col min="10755" max="10755" width="1.625" style="942" customWidth="1"/>
    <col min="10756" max="10756" width="8.75" style="942" customWidth="1"/>
    <col min="10757" max="10757" width="10.625" style="942" customWidth="1"/>
    <col min="10758" max="10758" width="2" style="942" customWidth="1"/>
    <col min="10759" max="10759" width="8.75" style="942" customWidth="1"/>
    <col min="10760" max="10760" width="30.375" style="942" customWidth="1"/>
    <col min="10761" max="10761" width="1.375" style="942" customWidth="1"/>
    <col min="10762" max="10762" width="11.875" style="942" customWidth="1"/>
    <col min="10763" max="10763" width="12.5" style="942" customWidth="1"/>
    <col min="10764" max="10764" width="9.5" style="942" customWidth="1"/>
    <col min="10765" max="10765" width="8.625" style="942" customWidth="1"/>
    <col min="10766" max="10766" width="8.5" style="942" customWidth="1"/>
    <col min="10767" max="10767" width="8" style="942" customWidth="1"/>
    <col min="10768" max="10769" width="9.5" style="942" customWidth="1"/>
    <col min="10770" max="10771" width="8.75" style="942" customWidth="1"/>
    <col min="10772" max="10772" width="7.625" style="942" customWidth="1"/>
    <col min="10773" max="10773" width="10.625" style="942" customWidth="1"/>
    <col min="10774" max="10774" width="13.125" style="942" customWidth="1"/>
    <col min="10775" max="10775" width="12" style="942" customWidth="1"/>
    <col min="10776" max="10778" width="8.75" style="942" customWidth="1"/>
    <col min="10779" max="10779" width="9.25" style="942" customWidth="1"/>
    <col min="10780" max="10780" width="6.25" style="942" customWidth="1"/>
    <col min="10781" max="10781" width="31.125" style="942" customWidth="1"/>
    <col min="10782" max="10782" width="12.25" style="942" customWidth="1"/>
    <col min="10783" max="10783" width="3.25" style="942" customWidth="1"/>
    <col min="10784" max="10784" width="10.375" style="942" customWidth="1"/>
    <col min="10785" max="10785" width="19.5" style="942" customWidth="1"/>
    <col min="10786" max="10786" width="10.375" style="942" customWidth="1"/>
    <col min="10787" max="10788" width="8.75" style="942" customWidth="1"/>
    <col min="10789" max="10789" width="9.75" style="942" customWidth="1"/>
    <col min="10790" max="10790" width="21.625" style="942" customWidth="1"/>
    <col min="10791" max="10791" width="25.625" style="942" customWidth="1"/>
    <col min="10792" max="10792" width="53.875" style="942" customWidth="1"/>
    <col min="10793" max="10793" width="19.5" style="942" customWidth="1"/>
    <col min="10794" max="10794" width="28.5" style="942" customWidth="1"/>
    <col min="10795" max="10795" width="11.25" style="942" customWidth="1"/>
    <col min="10796" max="10796" width="14.75" style="942" customWidth="1"/>
    <col min="10797" max="10797" width="12" style="942" customWidth="1"/>
    <col min="10798" max="10798" width="18.375" style="942" customWidth="1"/>
    <col min="10799" max="10799" width="7.625" style="942" customWidth="1"/>
    <col min="10800" max="10800" width="27.125" style="942" customWidth="1"/>
    <col min="10801" max="10801" width="24.125" style="942" customWidth="1"/>
    <col min="10802" max="10802" width="18.5" style="942" customWidth="1"/>
    <col min="10803" max="10803" width="46" style="942" customWidth="1"/>
    <col min="10804" max="10804" width="25.25" style="942" customWidth="1"/>
    <col min="10805" max="10805" width="7.75" style="942" customWidth="1"/>
    <col min="10806" max="10806" width="11.875" style="942" customWidth="1"/>
    <col min="10807" max="10807" width="15" style="942" customWidth="1"/>
    <col min="10808" max="10808" width="18.75" style="942" customWidth="1"/>
    <col min="10809" max="10809" width="22.75" style="942" customWidth="1"/>
    <col min="10810" max="10810" width="19.625" style="942" customWidth="1"/>
    <col min="10811" max="11008" width="8.75" style="942"/>
    <col min="11009" max="11009" width="1.375" style="942" customWidth="1"/>
    <col min="11010" max="11010" width="31.875" style="942" customWidth="1"/>
    <col min="11011" max="11011" width="1.625" style="942" customWidth="1"/>
    <col min="11012" max="11012" width="8.75" style="942" customWidth="1"/>
    <col min="11013" max="11013" width="10.625" style="942" customWidth="1"/>
    <col min="11014" max="11014" width="2" style="942" customWidth="1"/>
    <col min="11015" max="11015" width="8.75" style="942" customWidth="1"/>
    <col min="11016" max="11016" width="30.375" style="942" customWidth="1"/>
    <col min="11017" max="11017" width="1.375" style="942" customWidth="1"/>
    <col min="11018" max="11018" width="11.875" style="942" customWidth="1"/>
    <col min="11019" max="11019" width="12.5" style="942" customWidth="1"/>
    <col min="11020" max="11020" width="9.5" style="942" customWidth="1"/>
    <col min="11021" max="11021" width="8.625" style="942" customWidth="1"/>
    <col min="11022" max="11022" width="8.5" style="942" customWidth="1"/>
    <col min="11023" max="11023" width="8" style="942" customWidth="1"/>
    <col min="11024" max="11025" width="9.5" style="942" customWidth="1"/>
    <col min="11026" max="11027" width="8.75" style="942" customWidth="1"/>
    <col min="11028" max="11028" width="7.625" style="942" customWidth="1"/>
    <col min="11029" max="11029" width="10.625" style="942" customWidth="1"/>
    <col min="11030" max="11030" width="13.125" style="942" customWidth="1"/>
    <col min="11031" max="11031" width="12" style="942" customWidth="1"/>
    <col min="11032" max="11034" width="8.75" style="942" customWidth="1"/>
    <col min="11035" max="11035" width="9.25" style="942" customWidth="1"/>
    <col min="11036" max="11036" width="6.25" style="942" customWidth="1"/>
    <col min="11037" max="11037" width="31.125" style="942" customWidth="1"/>
    <col min="11038" max="11038" width="12.25" style="942" customWidth="1"/>
    <col min="11039" max="11039" width="3.25" style="942" customWidth="1"/>
    <col min="11040" max="11040" width="10.375" style="942" customWidth="1"/>
    <col min="11041" max="11041" width="19.5" style="942" customWidth="1"/>
    <col min="11042" max="11042" width="10.375" style="942" customWidth="1"/>
    <col min="11043" max="11044" width="8.75" style="942" customWidth="1"/>
    <col min="11045" max="11045" width="9.75" style="942" customWidth="1"/>
    <col min="11046" max="11046" width="21.625" style="942" customWidth="1"/>
    <col min="11047" max="11047" width="25.625" style="942" customWidth="1"/>
    <col min="11048" max="11048" width="53.875" style="942" customWidth="1"/>
    <col min="11049" max="11049" width="19.5" style="942" customWidth="1"/>
    <col min="11050" max="11050" width="28.5" style="942" customWidth="1"/>
    <col min="11051" max="11051" width="11.25" style="942" customWidth="1"/>
    <col min="11052" max="11052" width="14.75" style="942" customWidth="1"/>
    <col min="11053" max="11053" width="12" style="942" customWidth="1"/>
    <col min="11054" max="11054" width="18.375" style="942" customWidth="1"/>
    <col min="11055" max="11055" width="7.625" style="942" customWidth="1"/>
    <col min="11056" max="11056" width="27.125" style="942" customWidth="1"/>
    <col min="11057" max="11057" width="24.125" style="942" customWidth="1"/>
    <col min="11058" max="11058" width="18.5" style="942" customWidth="1"/>
    <col min="11059" max="11059" width="46" style="942" customWidth="1"/>
    <col min="11060" max="11060" width="25.25" style="942" customWidth="1"/>
    <col min="11061" max="11061" width="7.75" style="942" customWidth="1"/>
    <col min="11062" max="11062" width="11.875" style="942" customWidth="1"/>
    <col min="11063" max="11063" width="15" style="942" customWidth="1"/>
    <col min="11064" max="11064" width="18.75" style="942" customWidth="1"/>
    <col min="11065" max="11065" width="22.75" style="942" customWidth="1"/>
    <col min="11066" max="11066" width="19.625" style="942" customWidth="1"/>
    <col min="11067" max="11264" width="8.75" style="942"/>
    <col min="11265" max="11265" width="1.375" style="942" customWidth="1"/>
    <col min="11266" max="11266" width="31.875" style="942" customWidth="1"/>
    <col min="11267" max="11267" width="1.625" style="942" customWidth="1"/>
    <col min="11268" max="11268" width="8.75" style="942" customWidth="1"/>
    <col min="11269" max="11269" width="10.625" style="942" customWidth="1"/>
    <col min="11270" max="11270" width="2" style="942" customWidth="1"/>
    <col min="11271" max="11271" width="8.75" style="942" customWidth="1"/>
    <col min="11272" max="11272" width="30.375" style="942" customWidth="1"/>
    <col min="11273" max="11273" width="1.375" style="942" customWidth="1"/>
    <col min="11274" max="11274" width="11.875" style="942" customWidth="1"/>
    <col min="11275" max="11275" width="12.5" style="942" customWidth="1"/>
    <col min="11276" max="11276" width="9.5" style="942" customWidth="1"/>
    <col min="11277" max="11277" width="8.625" style="942" customWidth="1"/>
    <col min="11278" max="11278" width="8.5" style="942" customWidth="1"/>
    <col min="11279" max="11279" width="8" style="942" customWidth="1"/>
    <col min="11280" max="11281" width="9.5" style="942" customWidth="1"/>
    <col min="11282" max="11283" width="8.75" style="942" customWidth="1"/>
    <col min="11284" max="11284" width="7.625" style="942" customWidth="1"/>
    <col min="11285" max="11285" width="10.625" style="942" customWidth="1"/>
    <col min="11286" max="11286" width="13.125" style="942" customWidth="1"/>
    <col min="11287" max="11287" width="12" style="942" customWidth="1"/>
    <col min="11288" max="11290" width="8.75" style="942" customWidth="1"/>
    <col min="11291" max="11291" width="9.25" style="942" customWidth="1"/>
    <col min="11292" max="11292" width="6.25" style="942" customWidth="1"/>
    <col min="11293" max="11293" width="31.125" style="942" customWidth="1"/>
    <col min="11294" max="11294" width="12.25" style="942" customWidth="1"/>
    <col min="11295" max="11295" width="3.25" style="942" customWidth="1"/>
    <col min="11296" max="11296" width="10.375" style="942" customWidth="1"/>
    <col min="11297" max="11297" width="19.5" style="942" customWidth="1"/>
    <col min="11298" max="11298" width="10.375" style="942" customWidth="1"/>
    <col min="11299" max="11300" width="8.75" style="942" customWidth="1"/>
    <col min="11301" max="11301" width="9.75" style="942" customWidth="1"/>
    <col min="11302" max="11302" width="21.625" style="942" customWidth="1"/>
    <col min="11303" max="11303" width="25.625" style="942" customWidth="1"/>
    <col min="11304" max="11304" width="53.875" style="942" customWidth="1"/>
    <col min="11305" max="11305" width="19.5" style="942" customWidth="1"/>
    <col min="11306" max="11306" width="28.5" style="942" customWidth="1"/>
    <col min="11307" max="11307" width="11.25" style="942" customWidth="1"/>
    <col min="11308" max="11308" width="14.75" style="942" customWidth="1"/>
    <col min="11309" max="11309" width="12" style="942" customWidth="1"/>
    <col min="11310" max="11310" width="18.375" style="942" customWidth="1"/>
    <col min="11311" max="11311" width="7.625" style="942" customWidth="1"/>
    <col min="11312" max="11312" width="27.125" style="942" customWidth="1"/>
    <col min="11313" max="11313" width="24.125" style="942" customWidth="1"/>
    <col min="11314" max="11314" width="18.5" style="942" customWidth="1"/>
    <col min="11315" max="11315" width="46" style="942" customWidth="1"/>
    <col min="11316" max="11316" width="25.25" style="942" customWidth="1"/>
    <col min="11317" max="11317" width="7.75" style="942" customWidth="1"/>
    <col min="11318" max="11318" width="11.875" style="942" customWidth="1"/>
    <col min="11319" max="11319" width="15" style="942" customWidth="1"/>
    <col min="11320" max="11320" width="18.75" style="942" customWidth="1"/>
    <col min="11321" max="11321" width="22.75" style="942" customWidth="1"/>
    <col min="11322" max="11322" width="19.625" style="942" customWidth="1"/>
    <col min="11323" max="11520" width="8.75" style="942"/>
    <col min="11521" max="11521" width="1.375" style="942" customWidth="1"/>
    <col min="11522" max="11522" width="31.875" style="942" customWidth="1"/>
    <col min="11523" max="11523" width="1.625" style="942" customWidth="1"/>
    <col min="11524" max="11524" width="8.75" style="942" customWidth="1"/>
    <col min="11525" max="11525" width="10.625" style="942" customWidth="1"/>
    <col min="11526" max="11526" width="2" style="942" customWidth="1"/>
    <col min="11527" max="11527" width="8.75" style="942" customWidth="1"/>
    <col min="11528" max="11528" width="30.375" style="942" customWidth="1"/>
    <col min="11529" max="11529" width="1.375" style="942" customWidth="1"/>
    <col min="11530" max="11530" width="11.875" style="942" customWidth="1"/>
    <col min="11531" max="11531" width="12.5" style="942" customWidth="1"/>
    <col min="11532" max="11532" width="9.5" style="942" customWidth="1"/>
    <col min="11533" max="11533" width="8.625" style="942" customWidth="1"/>
    <col min="11534" max="11534" width="8.5" style="942" customWidth="1"/>
    <col min="11535" max="11535" width="8" style="942" customWidth="1"/>
    <col min="11536" max="11537" width="9.5" style="942" customWidth="1"/>
    <col min="11538" max="11539" width="8.75" style="942" customWidth="1"/>
    <col min="11540" max="11540" width="7.625" style="942" customWidth="1"/>
    <col min="11541" max="11541" width="10.625" style="942" customWidth="1"/>
    <col min="11542" max="11542" width="13.125" style="942" customWidth="1"/>
    <col min="11543" max="11543" width="12" style="942" customWidth="1"/>
    <col min="11544" max="11546" width="8.75" style="942" customWidth="1"/>
    <col min="11547" max="11547" width="9.25" style="942" customWidth="1"/>
    <col min="11548" max="11548" width="6.25" style="942" customWidth="1"/>
    <col min="11549" max="11549" width="31.125" style="942" customWidth="1"/>
    <col min="11550" max="11550" width="12.25" style="942" customWidth="1"/>
    <col min="11551" max="11551" width="3.25" style="942" customWidth="1"/>
    <col min="11552" max="11552" width="10.375" style="942" customWidth="1"/>
    <col min="11553" max="11553" width="19.5" style="942" customWidth="1"/>
    <col min="11554" max="11554" width="10.375" style="942" customWidth="1"/>
    <col min="11555" max="11556" width="8.75" style="942" customWidth="1"/>
    <col min="11557" max="11557" width="9.75" style="942" customWidth="1"/>
    <col min="11558" max="11558" width="21.625" style="942" customWidth="1"/>
    <col min="11559" max="11559" width="25.625" style="942" customWidth="1"/>
    <col min="11560" max="11560" width="53.875" style="942" customWidth="1"/>
    <col min="11561" max="11561" width="19.5" style="942" customWidth="1"/>
    <col min="11562" max="11562" width="28.5" style="942" customWidth="1"/>
    <col min="11563" max="11563" width="11.25" style="942" customWidth="1"/>
    <col min="11564" max="11564" width="14.75" style="942" customWidth="1"/>
    <col min="11565" max="11565" width="12" style="942" customWidth="1"/>
    <col min="11566" max="11566" width="18.375" style="942" customWidth="1"/>
    <col min="11567" max="11567" width="7.625" style="942" customWidth="1"/>
    <col min="11568" max="11568" width="27.125" style="942" customWidth="1"/>
    <col min="11569" max="11569" width="24.125" style="942" customWidth="1"/>
    <col min="11570" max="11570" width="18.5" style="942" customWidth="1"/>
    <col min="11571" max="11571" width="46" style="942" customWidth="1"/>
    <col min="11572" max="11572" width="25.25" style="942" customWidth="1"/>
    <col min="11573" max="11573" width="7.75" style="942" customWidth="1"/>
    <col min="11574" max="11574" width="11.875" style="942" customWidth="1"/>
    <col min="11575" max="11575" width="15" style="942" customWidth="1"/>
    <col min="11576" max="11576" width="18.75" style="942" customWidth="1"/>
    <col min="11577" max="11577" width="22.75" style="942" customWidth="1"/>
    <col min="11578" max="11578" width="19.625" style="942" customWidth="1"/>
    <col min="11579" max="11776" width="8.75" style="942"/>
    <col min="11777" max="11777" width="1.375" style="942" customWidth="1"/>
    <col min="11778" max="11778" width="31.875" style="942" customWidth="1"/>
    <col min="11779" max="11779" width="1.625" style="942" customWidth="1"/>
    <col min="11780" max="11780" width="8.75" style="942" customWidth="1"/>
    <col min="11781" max="11781" width="10.625" style="942" customWidth="1"/>
    <col min="11782" max="11782" width="2" style="942" customWidth="1"/>
    <col min="11783" max="11783" width="8.75" style="942" customWidth="1"/>
    <col min="11784" max="11784" width="30.375" style="942" customWidth="1"/>
    <col min="11785" max="11785" width="1.375" style="942" customWidth="1"/>
    <col min="11786" max="11786" width="11.875" style="942" customWidth="1"/>
    <col min="11787" max="11787" width="12.5" style="942" customWidth="1"/>
    <col min="11788" max="11788" width="9.5" style="942" customWidth="1"/>
    <col min="11789" max="11789" width="8.625" style="942" customWidth="1"/>
    <col min="11790" max="11790" width="8.5" style="942" customWidth="1"/>
    <col min="11791" max="11791" width="8" style="942" customWidth="1"/>
    <col min="11792" max="11793" width="9.5" style="942" customWidth="1"/>
    <col min="11794" max="11795" width="8.75" style="942" customWidth="1"/>
    <col min="11796" max="11796" width="7.625" style="942" customWidth="1"/>
    <col min="11797" max="11797" width="10.625" style="942" customWidth="1"/>
    <col min="11798" max="11798" width="13.125" style="942" customWidth="1"/>
    <col min="11799" max="11799" width="12" style="942" customWidth="1"/>
    <col min="11800" max="11802" width="8.75" style="942" customWidth="1"/>
    <col min="11803" max="11803" width="9.25" style="942" customWidth="1"/>
    <col min="11804" max="11804" width="6.25" style="942" customWidth="1"/>
    <col min="11805" max="11805" width="31.125" style="942" customWidth="1"/>
    <col min="11806" max="11806" width="12.25" style="942" customWidth="1"/>
    <col min="11807" max="11807" width="3.25" style="942" customWidth="1"/>
    <col min="11808" max="11808" width="10.375" style="942" customWidth="1"/>
    <col min="11809" max="11809" width="19.5" style="942" customWidth="1"/>
    <col min="11810" max="11810" width="10.375" style="942" customWidth="1"/>
    <col min="11811" max="11812" width="8.75" style="942" customWidth="1"/>
    <col min="11813" max="11813" width="9.75" style="942" customWidth="1"/>
    <col min="11814" max="11814" width="21.625" style="942" customWidth="1"/>
    <col min="11815" max="11815" width="25.625" style="942" customWidth="1"/>
    <col min="11816" max="11816" width="53.875" style="942" customWidth="1"/>
    <col min="11817" max="11817" width="19.5" style="942" customWidth="1"/>
    <col min="11818" max="11818" width="28.5" style="942" customWidth="1"/>
    <col min="11819" max="11819" width="11.25" style="942" customWidth="1"/>
    <col min="11820" max="11820" width="14.75" style="942" customWidth="1"/>
    <col min="11821" max="11821" width="12" style="942" customWidth="1"/>
    <col min="11822" max="11822" width="18.375" style="942" customWidth="1"/>
    <col min="11823" max="11823" width="7.625" style="942" customWidth="1"/>
    <col min="11824" max="11824" width="27.125" style="942" customWidth="1"/>
    <col min="11825" max="11825" width="24.125" style="942" customWidth="1"/>
    <col min="11826" max="11826" width="18.5" style="942" customWidth="1"/>
    <col min="11827" max="11827" width="46" style="942" customWidth="1"/>
    <col min="11828" max="11828" width="25.25" style="942" customWidth="1"/>
    <col min="11829" max="11829" width="7.75" style="942" customWidth="1"/>
    <col min="11830" max="11830" width="11.875" style="942" customWidth="1"/>
    <col min="11831" max="11831" width="15" style="942" customWidth="1"/>
    <col min="11832" max="11832" width="18.75" style="942" customWidth="1"/>
    <col min="11833" max="11833" width="22.75" style="942" customWidth="1"/>
    <col min="11834" max="11834" width="19.625" style="942" customWidth="1"/>
    <col min="11835" max="12032" width="8.75" style="942"/>
    <col min="12033" max="12033" width="1.375" style="942" customWidth="1"/>
    <col min="12034" max="12034" width="31.875" style="942" customWidth="1"/>
    <col min="12035" max="12035" width="1.625" style="942" customWidth="1"/>
    <col min="12036" max="12036" width="8.75" style="942" customWidth="1"/>
    <col min="12037" max="12037" width="10.625" style="942" customWidth="1"/>
    <col min="12038" max="12038" width="2" style="942" customWidth="1"/>
    <col min="12039" max="12039" width="8.75" style="942" customWidth="1"/>
    <col min="12040" max="12040" width="30.375" style="942" customWidth="1"/>
    <col min="12041" max="12041" width="1.375" style="942" customWidth="1"/>
    <col min="12042" max="12042" width="11.875" style="942" customWidth="1"/>
    <col min="12043" max="12043" width="12.5" style="942" customWidth="1"/>
    <col min="12044" max="12044" width="9.5" style="942" customWidth="1"/>
    <col min="12045" max="12045" width="8.625" style="942" customWidth="1"/>
    <col min="12046" max="12046" width="8.5" style="942" customWidth="1"/>
    <col min="12047" max="12047" width="8" style="942" customWidth="1"/>
    <col min="12048" max="12049" width="9.5" style="942" customWidth="1"/>
    <col min="12050" max="12051" width="8.75" style="942" customWidth="1"/>
    <col min="12052" max="12052" width="7.625" style="942" customWidth="1"/>
    <col min="12053" max="12053" width="10.625" style="942" customWidth="1"/>
    <col min="12054" max="12054" width="13.125" style="942" customWidth="1"/>
    <col min="12055" max="12055" width="12" style="942" customWidth="1"/>
    <col min="12056" max="12058" width="8.75" style="942" customWidth="1"/>
    <col min="12059" max="12059" width="9.25" style="942" customWidth="1"/>
    <col min="12060" max="12060" width="6.25" style="942" customWidth="1"/>
    <col min="12061" max="12061" width="31.125" style="942" customWidth="1"/>
    <col min="12062" max="12062" width="12.25" style="942" customWidth="1"/>
    <col min="12063" max="12063" width="3.25" style="942" customWidth="1"/>
    <col min="12064" max="12064" width="10.375" style="942" customWidth="1"/>
    <col min="12065" max="12065" width="19.5" style="942" customWidth="1"/>
    <col min="12066" max="12066" width="10.375" style="942" customWidth="1"/>
    <col min="12067" max="12068" width="8.75" style="942" customWidth="1"/>
    <col min="12069" max="12069" width="9.75" style="942" customWidth="1"/>
    <col min="12070" max="12070" width="21.625" style="942" customWidth="1"/>
    <col min="12071" max="12071" width="25.625" style="942" customWidth="1"/>
    <col min="12072" max="12072" width="53.875" style="942" customWidth="1"/>
    <col min="12073" max="12073" width="19.5" style="942" customWidth="1"/>
    <col min="12074" max="12074" width="28.5" style="942" customWidth="1"/>
    <col min="12075" max="12075" width="11.25" style="942" customWidth="1"/>
    <col min="12076" max="12076" width="14.75" style="942" customWidth="1"/>
    <col min="12077" max="12077" width="12" style="942" customWidth="1"/>
    <col min="12078" max="12078" width="18.375" style="942" customWidth="1"/>
    <col min="12079" max="12079" width="7.625" style="942" customWidth="1"/>
    <col min="12080" max="12080" width="27.125" style="942" customWidth="1"/>
    <col min="12081" max="12081" width="24.125" style="942" customWidth="1"/>
    <col min="12082" max="12082" width="18.5" style="942" customWidth="1"/>
    <col min="12083" max="12083" width="46" style="942" customWidth="1"/>
    <col min="12084" max="12084" width="25.25" style="942" customWidth="1"/>
    <col min="12085" max="12085" width="7.75" style="942" customWidth="1"/>
    <col min="12086" max="12086" width="11.875" style="942" customWidth="1"/>
    <col min="12087" max="12087" width="15" style="942" customWidth="1"/>
    <col min="12088" max="12088" width="18.75" style="942" customWidth="1"/>
    <col min="12089" max="12089" width="22.75" style="942" customWidth="1"/>
    <col min="12090" max="12090" width="19.625" style="942" customWidth="1"/>
    <col min="12091" max="12288" width="8.75" style="942"/>
    <col min="12289" max="12289" width="1.375" style="942" customWidth="1"/>
    <col min="12290" max="12290" width="31.875" style="942" customWidth="1"/>
    <col min="12291" max="12291" width="1.625" style="942" customWidth="1"/>
    <col min="12292" max="12292" width="8.75" style="942" customWidth="1"/>
    <col min="12293" max="12293" width="10.625" style="942" customWidth="1"/>
    <col min="12294" max="12294" width="2" style="942" customWidth="1"/>
    <col min="12295" max="12295" width="8.75" style="942" customWidth="1"/>
    <col min="12296" max="12296" width="30.375" style="942" customWidth="1"/>
    <col min="12297" max="12297" width="1.375" style="942" customWidth="1"/>
    <col min="12298" max="12298" width="11.875" style="942" customWidth="1"/>
    <col min="12299" max="12299" width="12.5" style="942" customWidth="1"/>
    <col min="12300" max="12300" width="9.5" style="942" customWidth="1"/>
    <col min="12301" max="12301" width="8.625" style="942" customWidth="1"/>
    <col min="12302" max="12302" width="8.5" style="942" customWidth="1"/>
    <col min="12303" max="12303" width="8" style="942" customWidth="1"/>
    <col min="12304" max="12305" width="9.5" style="942" customWidth="1"/>
    <col min="12306" max="12307" width="8.75" style="942" customWidth="1"/>
    <col min="12308" max="12308" width="7.625" style="942" customWidth="1"/>
    <col min="12309" max="12309" width="10.625" style="942" customWidth="1"/>
    <col min="12310" max="12310" width="13.125" style="942" customWidth="1"/>
    <col min="12311" max="12311" width="12" style="942" customWidth="1"/>
    <col min="12312" max="12314" width="8.75" style="942" customWidth="1"/>
    <col min="12315" max="12315" width="9.25" style="942" customWidth="1"/>
    <col min="12316" max="12316" width="6.25" style="942" customWidth="1"/>
    <col min="12317" max="12317" width="31.125" style="942" customWidth="1"/>
    <col min="12318" max="12318" width="12.25" style="942" customWidth="1"/>
    <col min="12319" max="12319" width="3.25" style="942" customWidth="1"/>
    <col min="12320" max="12320" width="10.375" style="942" customWidth="1"/>
    <col min="12321" max="12321" width="19.5" style="942" customWidth="1"/>
    <col min="12322" max="12322" width="10.375" style="942" customWidth="1"/>
    <col min="12323" max="12324" width="8.75" style="942" customWidth="1"/>
    <col min="12325" max="12325" width="9.75" style="942" customWidth="1"/>
    <col min="12326" max="12326" width="21.625" style="942" customWidth="1"/>
    <col min="12327" max="12327" width="25.625" style="942" customWidth="1"/>
    <col min="12328" max="12328" width="53.875" style="942" customWidth="1"/>
    <col min="12329" max="12329" width="19.5" style="942" customWidth="1"/>
    <col min="12330" max="12330" width="28.5" style="942" customWidth="1"/>
    <col min="12331" max="12331" width="11.25" style="942" customWidth="1"/>
    <col min="12332" max="12332" width="14.75" style="942" customWidth="1"/>
    <col min="12333" max="12333" width="12" style="942" customWidth="1"/>
    <col min="12334" max="12334" width="18.375" style="942" customWidth="1"/>
    <col min="12335" max="12335" width="7.625" style="942" customWidth="1"/>
    <col min="12336" max="12336" width="27.125" style="942" customWidth="1"/>
    <col min="12337" max="12337" width="24.125" style="942" customWidth="1"/>
    <col min="12338" max="12338" width="18.5" style="942" customWidth="1"/>
    <col min="12339" max="12339" width="46" style="942" customWidth="1"/>
    <col min="12340" max="12340" width="25.25" style="942" customWidth="1"/>
    <col min="12341" max="12341" width="7.75" style="942" customWidth="1"/>
    <col min="12342" max="12342" width="11.875" style="942" customWidth="1"/>
    <col min="12343" max="12343" width="15" style="942" customWidth="1"/>
    <col min="12344" max="12344" width="18.75" style="942" customWidth="1"/>
    <col min="12345" max="12345" width="22.75" style="942" customWidth="1"/>
    <col min="12346" max="12346" width="19.625" style="942" customWidth="1"/>
    <col min="12347" max="12544" width="8.75" style="942"/>
    <col min="12545" max="12545" width="1.375" style="942" customWidth="1"/>
    <col min="12546" max="12546" width="31.875" style="942" customWidth="1"/>
    <col min="12547" max="12547" width="1.625" style="942" customWidth="1"/>
    <col min="12548" max="12548" width="8.75" style="942" customWidth="1"/>
    <col min="12549" max="12549" width="10.625" style="942" customWidth="1"/>
    <col min="12550" max="12550" width="2" style="942" customWidth="1"/>
    <col min="12551" max="12551" width="8.75" style="942" customWidth="1"/>
    <col min="12552" max="12552" width="30.375" style="942" customWidth="1"/>
    <col min="12553" max="12553" width="1.375" style="942" customWidth="1"/>
    <col min="12554" max="12554" width="11.875" style="942" customWidth="1"/>
    <col min="12555" max="12555" width="12.5" style="942" customWidth="1"/>
    <col min="12556" max="12556" width="9.5" style="942" customWidth="1"/>
    <col min="12557" max="12557" width="8.625" style="942" customWidth="1"/>
    <col min="12558" max="12558" width="8.5" style="942" customWidth="1"/>
    <col min="12559" max="12559" width="8" style="942" customWidth="1"/>
    <col min="12560" max="12561" width="9.5" style="942" customWidth="1"/>
    <col min="12562" max="12563" width="8.75" style="942" customWidth="1"/>
    <col min="12564" max="12564" width="7.625" style="942" customWidth="1"/>
    <col min="12565" max="12565" width="10.625" style="942" customWidth="1"/>
    <col min="12566" max="12566" width="13.125" style="942" customWidth="1"/>
    <col min="12567" max="12567" width="12" style="942" customWidth="1"/>
    <col min="12568" max="12570" width="8.75" style="942" customWidth="1"/>
    <col min="12571" max="12571" width="9.25" style="942" customWidth="1"/>
    <col min="12572" max="12572" width="6.25" style="942" customWidth="1"/>
    <col min="12573" max="12573" width="31.125" style="942" customWidth="1"/>
    <col min="12574" max="12574" width="12.25" style="942" customWidth="1"/>
    <col min="12575" max="12575" width="3.25" style="942" customWidth="1"/>
    <col min="12576" max="12576" width="10.375" style="942" customWidth="1"/>
    <col min="12577" max="12577" width="19.5" style="942" customWidth="1"/>
    <col min="12578" max="12578" width="10.375" style="942" customWidth="1"/>
    <col min="12579" max="12580" width="8.75" style="942" customWidth="1"/>
    <col min="12581" max="12581" width="9.75" style="942" customWidth="1"/>
    <col min="12582" max="12582" width="21.625" style="942" customWidth="1"/>
    <col min="12583" max="12583" width="25.625" style="942" customWidth="1"/>
    <col min="12584" max="12584" width="53.875" style="942" customWidth="1"/>
    <col min="12585" max="12585" width="19.5" style="942" customWidth="1"/>
    <col min="12586" max="12586" width="28.5" style="942" customWidth="1"/>
    <col min="12587" max="12587" width="11.25" style="942" customWidth="1"/>
    <col min="12588" max="12588" width="14.75" style="942" customWidth="1"/>
    <col min="12589" max="12589" width="12" style="942" customWidth="1"/>
    <col min="12590" max="12590" width="18.375" style="942" customWidth="1"/>
    <col min="12591" max="12591" width="7.625" style="942" customWidth="1"/>
    <col min="12592" max="12592" width="27.125" style="942" customWidth="1"/>
    <col min="12593" max="12593" width="24.125" style="942" customWidth="1"/>
    <col min="12594" max="12594" width="18.5" style="942" customWidth="1"/>
    <col min="12595" max="12595" width="46" style="942" customWidth="1"/>
    <col min="12596" max="12596" width="25.25" style="942" customWidth="1"/>
    <col min="12597" max="12597" width="7.75" style="942" customWidth="1"/>
    <col min="12598" max="12598" width="11.875" style="942" customWidth="1"/>
    <col min="12599" max="12599" width="15" style="942" customWidth="1"/>
    <col min="12600" max="12600" width="18.75" style="942" customWidth="1"/>
    <col min="12601" max="12601" width="22.75" style="942" customWidth="1"/>
    <col min="12602" max="12602" width="19.625" style="942" customWidth="1"/>
    <col min="12603" max="12800" width="8.75" style="942"/>
    <col min="12801" max="12801" width="1.375" style="942" customWidth="1"/>
    <col min="12802" max="12802" width="31.875" style="942" customWidth="1"/>
    <col min="12803" max="12803" width="1.625" style="942" customWidth="1"/>
    <col min="12804" max="12804" width="8.75" style="942" customWidth="1"/>
    <col min="12805" max="12805" width="10.625" style="942" customWidth="1"/>
    <col min="12806" max="12806" width="2" style="942" customWidth="1"/>
    <col min="12807" max="12807" width="8.75" style="942" customWidth="1"/>
    <col min="12808" max="12808" width="30.375" style="942" customWidth="1"/>
    <col min="12809" max="12809" width="1.375" style="942" customWidth="1"/>
    <col min="12810" max="12810" width="11.875" style="942" customWidth="1"/>
    <col min="12811" max="12811" width="12.5" style="942" customWidth="1"/>
    <col min="12812" max="12812" width="9.5" style="942" customWidth="1"/>
    <col min="12813" max="12813" width="8.625" style="942" customWidth="1"/>
    <col min="12814" max="12814" width="8.5" style="942" customWidth="1"/>
    <col min="12815" max="12815" width="8" style="942" customWidth="1"/>
    <col min="12816" max="12817" width="9.5" style="942" customWidth="1"/>
    <col min="12818" max="12819" width="8.75" style="942" customWidth="1"/>
    <col min="12820" max="12820" width="7.625" style="942" customWidth="1"/>
    <col min="12821" max="12821" width="10.625" style="942" customWidth="1"/>
    <col min="12822" max="12822" width="13.125" style="942" customWidth="1"/>
    <col min="12823" max="12823" width="12" style="942" customWidth="1"/>
    <col min="12824" max="12826" width="8.75" style="942" customWidth="1"/>
    <col min="12827" max="12827" width="9.25" style="942" customWidth="1"/>
    <col min="12828" max="12828" width="6.25" style="942" customWidth="1"/>
    <col min="12829" max="12829" width="31.125" style="942" customWidth="1"/>
    <col min="12830" max="12830" width="12.25" style="942" customWidth="1"/>
    <col min="12831" max="12831" width="3.25" style="942" customWidth="1"/>
    <col min="12832" max="12832" width="10.375" style="942" customWidth="1"/>
    <col min="12833" max="12833" width="19.5" style="942" customWidth="1"/>
    <col min="12834" max="12834" width="10.375" style="942" customWidth="1"/>
    <col min="12835" max="12836" width="8.75" style="942" customWidth="1"/>
    <col min="12837" max="12837" width="9.75" style="942" customWidth="1"/>
    <col min="12838" max="12838" width="21.625" style="942" customWidth="1"/>
    <col min="12839" max="12839" width="25.625" style="942" customWidth="1"/>
    <col min="12840" max="12840" width="53.875" style="942" customWidth="1"/>
    <col min="12841" max="12841" width="19.5" style="942" customWidth="1"/>
    <col min="12842" max="12842" width="28.5" style="942" customWidth="1"/>
    <col min="12843" max="12843" width="11.25" style="942" customWidth="1"/>
    <col min="12844" max="12844" width="14.75" style="942" customWidth="1"/>
    <col min="12845" max="12845" width="12" style="942" customWidth="1"/>
    <col min="12846" max="12846" width="18.375" style="942" customWidth="1"/>
    <col min="12847" max="12847" width="7.625" style="942" customWidth="1"/>
    <col min="12848" max="12848" width="27.125" style="942" customWidth="1"/>
    <col min="12849" max="12849" width="24.125" style="942" customWidth="1"/>
    <col min="12850" max="12850" width="18.5" style="942" customWidth="1"/>
    <col min="12851" max="12851" width="46" style="942" customWidth="1"/>
    <col min="12852" max="12852" width="25.25" style="942" customWidth="1"/>
    <col min="12853" max="12853" width="7.75" style="942" customWidth="1"/>
    <col min="12854" max="12854" width="11.875" style="942" customWidth="1"/>
    <col min="12855" max="12855" width="15" style="942" customWidth="1"/>
    <col min="12856" max="12856" width="18.75" style="942" customWidth="1"/>
    <col min="12857" max="12857" width="22.75" style="942" customWidth="1"/>
    <col min="12858" max="12858" width="19.625" style="942" customWidth="1"/>
    <col min="12859" max="13056" width="8.75" style="942"/>
    <col min="13057" max="13057" width="1.375" style="942" customWidth="1"/>
    <col min="13058" max="13058" width="31.875" style="942" customWidth="1"/>
    <col min="13059" max="13059" width="1.625" style="942" customWidth="1"/>
    <col min="13060" max="13060" width="8.75" style="942" customWidth="1"/>
    <col min="13061" max="13061" width="10.625" style="942" customWidth="1"/>
    <col min="13062" max="13062" width="2" style="942" customWidth="1"/>
    <col min="13063" max="13063" width="8.75" style="942" customWidth="1"/>
    <col min="13064" max="13064" width="30.375" style="942" customWidth="1"/>
    <col min="13065" max="13065" width="1.375" style="942" customWidth="1"/>
    <col min="13066" max="13066" width="11.875" style="942" customWidth="1"/>
    <col min="13067" max="13067" width="12.5" style="942" customWidth="1"/>
    <col min="13068" max="13068" width="9.5" style="942" customWidth="1"/>
    <col min="13069" max="13069" width="8.625" style="942" customWidth="1"/>
    <col min="13070" max="13070" width="8.5" style="942" customWidth="1"/>
    <col min="13071" max="13071" width="8" style="942" customWidth="1"/>
    <col min="13072" max="13073" width="9.5" style="942" customWidth="1"/>
    <col min="13074" max="13075" width="8.75" style="942" customWidth="1"/>
    <col min="13076" max="13076" width="7.625" style="942" customWidth="1"/>
    <col min="13077" max="13077" width="10.625" style="942" customWidth="1"/>
    <col min="13078" max="13078" width="13.125" style="942" customWidth="1"/>
    <col min="13079" max="13079" width="12" style="942" customWidth="1"/>
    <col min="13080" max="13082" width="8.75" style="942" customWidth="1"/>
    <col min="13083" max="13083" width="9.25" style="942" customWidth="1"/>
    <col min="13084" max="13084" width="6.25" style="942" customWidth="1"/>
    <col min="13085" max="13085" width="31.125" style="942" customWidth="1"/>
    <col min="13086" max="13086" width="12.25" style="942" customWidth="1"/>
    <col min="13087" max="13087" width="3.25" style="942" customWidth="1"/>
    <col min="13088" max="13088" width="10.375" style="942" customWidth="1"/>
    <col min="13089" max="13089" width="19.5" style="942" customWidth="1"/>
    <col min="13090" max="13090" width="10.375" style="942" customWidth="1"/>
    <col min="13091" max="13092" width="8.75" style="942" customWidth="1"/>
    <col min="13093" max="13093" width="9.75" style="942" customWidth="1"/>
    <col min="13094" max="13094" width="21.625" style="942" customWidth="1"/>
    <col min="13095" max="13095" width="25.625" style="942" customWidth="1"/>
    <col min="13096" max="13096" width="53.875" style="942" customWidth="1"/>
    <col min="13097" max="13097" width="19.5" style="942" customWidth="1"/>
    <col min="13098" max="13098" width="28.5" style="942" customWidth="1"/>
    <col min="13099" max="13099" width="11.25" style="942" customWidth="1"/>
    <col min="13100" max="13100" width="14.75" style="942" customWidth="1"/>
    <col min="13101" max="13101" width="12" style="942" customWidth="1"/>
    <col min="13102" max="13102" width="18.375" style="942" customWidth="1"/>
    <col min="13103" max="13103" width="7.625" style="942" customWidth="1"/>
    <col min="13104" max="13104" width="27.125" style="942" customWidth="1"/>
    <col min="13105" max="13105" width="24.125" style="942" customWidth="1"/>
    <col min="13106" max="13106" width="18.5" style="942" customWidth="1"/>
    <col min="13107" max="13107" width="46" style="942" customWidth="1"/>
    <col min="13108" max="13108" width="25.25" style="942" customWidth="1"/>
    <col min="13109" max="13109" width="7.75" style="942" customWidth="1"/>
    <col min="13110" max="13110" width="11.875" style="942" customWidth="1"/>
    <col min="13111" max="13111" width="15" style="942" customWidth="1"/>
    <col min="13112" max="13112" width="18.75" style="942" customWidth="1"/>
    <col min="13113" max="13113" width="22.75" style="942" customWidth="1"/>
    <col min="13114" max="13114" width="19.625" style="942" customWidth="1"/>
    <col min="13115" max="13312" width="8.75" style="942"/>
    <col min="13313" max="13313" width="1.375" style="942" customWidth="1"/>
    <col min="13314" max="13314" width="31.875" style="942" customWidth="1"/>
    <col min="13315" max="13315" width="1.625" style="942" customWidth="1"/>
    <col min="13316" max="13316" width="8.75" style="942" customWidth="1"/>
    <col min="13317" max="13317" width="10.625" style="942" customWidth="1"/>
    <col min="13318" max="13318" width="2" style="942" customWidth="1"/>
    <col min="13319" max="13319" width="8.75" style="942" customWidth="1"/>
    <col min="13320" max="13320" width="30.375" style="942" customWidth="1"/>
    <col min="13321" max="13321" width="1.375" style="942" customWidth="1"/>
    <col min="13322" max="13322" width="11.875" style="942" customWidth="1"/>
    <col min="13323" max="13323" width="12.5" style="942" customWidth="1"/>
    <col min="13324" max="13324" width="9.5" style="942" customWidth="1"/>
    <col min="13325" max="13325" width="8.625" style="942" customWidth="1"/>
    <col min="13326" max="13326" width="8.5" style="942" customWidth="1"/>
    <col min="13327" max="13327" width="8" style="942" customWidth="1"/>
    <col min="13328" max="13329" width="9.5" style="942" customWidth="1"/>
    <col min="13330" max="13331" width="8.75" style="942" customWidth="1"/>
    <col min="13332" max="13332" width="7.625" style="942" customWidth="1"/>
    <col min="13333" max="13333" width="10.625" style="942" customWidth="1"/>
    <col min="13334" max="13334" width="13.125" style="942" customWidth="1"/>
    <col min="13335" max="13335" width="12" style="942" customWidth="1"/>
    <col min="13336" max="13338" width="8.75" style="942" customWidth="1"/>
    <col min="13339" max="13339" width="9.25" style="942" customWidth="1"/>
    <col min="13340" max="13340" width="6.25" style="942" customWidth="1"/>
    <col min="13341" max="13341" width="31.125" style="942" customWidth="1"/>
    <col min="13342" max="13342" width="12.25" style="942" customWidth="1"/>
    <col min="13343" max="13343" width="3.25" style="942" customWidth="1"/>
    <col min="13344" max="13344" width="10.375" style="942" customWidth="1"/>
    <col min="13345" max="13345" width="19.5" style="942" customWidth="1"/>
    <col min="13346" max="13346" width="10.375" style="942" customWidth="1"/>
    <col min="13347" max="13348" width="8.75" style="942" customWidth="1"/>
    <col min="13349" max="13349" width="9.75" style="942" customWidth="1"/>
    <col min="13350" max="13350" width="21.625" style="942" customWidth="1"/>
    <col min="13351" max="13351" width="25.625" style="942" customWidth="1"/>
    <col min="13352" max="13352" width="53.875" style="942" customWidth="1"/>
    <col min="13353" max="13353" width="19.5" style="942" customWidth="1"/>
    <col min="13354" max="13354" width="28.5" style="942" customWidth="1"/>
    <col min="13355" max="13355" width="11.25" style="942" customWidth="1"/>
    <col min="13356" max="13356" width="14.75" style="942" customWidth="1"/>
    <col min="13357" max="13357" width="12" style="942" customWidth="1"/>
    <col min="13358" max="13358" width="18.375" style="942" customWidth="1"/>
    <col min="13359" max="13359" width="7.625" style="942" customWidth="1"/>
    <col min="13360" max="13360" width="27.125" style="942" customWidth="1"/>
    <col min="13361" max="13361" width="24.125" style="942" customWidth="1"/>
    <col min="13362" max="13362" width="18.5" style="942" customWidth="1"/>
    <col min="13363" max="13363" width="46" style="942" customWidth="1"/>
    <col min="13364" max="13364" width="25.25" style="942" customWidth="1"/>
    <col min="13365" max="13365" width="7.75" style="942" customWidth="1"/>
    <col min="13366" max="13366" width="11.875" style="942" customWidth="1"/>
    <col min="13367" max="13367" width="15" style="942" customWidth="1"/>
    <col min="13368" max="13368" width="18.75" style="942" customWidth="1"/>
    <col min="13369" max="13369" width="22.75" style="942" customWidth="1"/>
    <col min="13370" max="13370" width="19.625" style="942" customWidth="1"/>
    <col min="13371" max="13568" width="8.75" style="942"/>
    <col min="13569" max="13569" width="1.375" style="942" customWidth="1"/>
    <col min="13570" max="13570" width="31.875" style="942" customWidth="1"/>
    <col min="13571" max="13571" width="1.625" style="942" customWidth="1"/>
    <col min="13572" max="13572" width="8.75" style="942" customWidth="1"/>
    <col min="13573" max="13573" width="10.625" style="942" customWidth="1"/>
    <col min="13574" max="13574" width="2" style="942" customWidth="1"/>
    <col min="13575" max="13575" width="8.75" style="942" customWidth="1"/>
    <col min="13576" max="13576" width="30.375" style="942" customWidth="1"/>
    <col min="13577" max="13577" width="1.375" style="942" customWidth="1"/>
    <col min="13578" max="13578" width="11.875" style="942" customWidth="1"/>
    <col min="13579" max="13579" width="12.5" style="942" customWidth="1"/>
    <col min="13580" max="13580" width="9.5" style="942" customWidth="1"/>
    <col min="13581" max="13581" width="8.625" style="942" customWidth="1"/>
    <col min="13582" max="13582" width="8.5" style="942" customWidth="1"/>
    <col min="13583" max="13583" width="8" style="942" customWidth="1"/>
    <col min="13584" max="13585" width="9.5" style="942" customWidth="1"/>
    <col min="13586" max="13587" width="8.75" style="942" customWidth="1"/>
    <col min="13588" max="13588" width="7.625" style="942" customWidth="1"/>
    <col min="13589" max="13589" width="10.625" style="942" customWidth="1"/>
    <col min="13590" max="13590" width="13.125" style="942" customWidth="1"/>
    <col min="13591" max="13591" width="12" style="942" customWidth="1"/>
    <col min="13592" max="13594" width="8.75" style="942" customWidth="1"/>
    <col min="13595" max="13595" width="9.25" style="942" customWidth="1"/>
    <col min="13596" max="13596" width="6.25" style="942" customWidth="1"/>
    <col min="13597" max="13597" width="31.125" style="942" customWidth="1"/>
    <col min="13598" max="13598" width="12.25" style="942" customWidth="1"/>
    <col min="13599" max="13599" width="3.25" style="942" customWidth="1"/>
    <col min="13600" max="13600" width="10.375" style="942" customWidth="1"/>
    <col min="13601" max="13601" width="19.5" style="942" customWidth="1"/>
    <col min="13602" max="13602" width="10.375" style="942" customWidth="1"/>
    <col min="13603" max="13604" width="8.75" style="942" customWidth="1"/>
    <col min="13605" max="13605" width="9.75" style="942" customWidth="1"/>
    <col min="13606" max="13606" width="21.625" style="942" customWidth="1"/>
    <col min="13607" max="13607" width="25.625" style="942" customWidth="1"/>
    <col min="13608" max="13608" width="53.875" style="942" customWidth="1"/>
    <col min="13609" max="13609" width="19.5" style="942" customWidth="1"/>
    <col min="13610" max="13610" width="28.5" style="942" customWidth="1"/>
    <col min="13611" max="13611" width="11.25" style="942" customWidth="1"/>
    <col min="13612" max="13612" width="14.75" style="942" customWidth="1"/>
    <col min="13613" max="13613" width="12" style="942" customWidth="1"/>
    <col min="13614" max="13614" width="18.375" style="942" customWidth="1"/>
    <col min="13615" max="13615" width="7.625" style="942" customWidth="1"/>
    <col min="13616" max="13616" width="27.125" style="942" customWidth="1"/>
    <col min="13617" max="13617" width="24.125" style="942" customWidth="1"/>
    <col min="13618" max="13618" width="18.5" style="942" customWidth="1"/>
    <col min="13619" max="13619" width="46" style="942" customWidth="1"/>
    <col min="13620" max="13620" width="25.25" style="942" customWidth="1"/>
    <col min="13621" max="13621" width="7.75" style="942" customWidth="1"/>
    <col min="13622" max="13622" width="11.875" style="942" customWidth="1"/>
    <col min="13623" max="13623" width="15" style="942" customWidth="1"/>
    <col min="13624" max="13624" width="18.75" style="942" customWidth="1"/>
    <col min="13625" max="13625" width="22.75" style="942" customWidth="1"/>
    <col min="13626" max="13626" width="19.625" style="942" customWidth="1"/>
    <col min="13627" max="13824" width="8.75" style="942"/>
    <col min="13825" max="13825" width="1.375" style="942" customWidth="1"/>
    <col min="13826" max="13826" width="31.875" style="942" customWidth="1"/>
    <col min="13827" max="13827" width="1.625" style="942" customWidth="1"/>
    <col min="13828" max="13828" width="8.75" style="942" customWidth="1"/>
    <col min="13829" max="13829" width="10.625" style="942" customWidth="1"/>
    <col min="13830" max="13830" width="2" style="942" customWidth="1"/>
    <col min="13831" max="13831" width="8.75" style="942" customWidth="1"/>
    <col min="13832" max="13832" width="30.375" style="942" customWidth="1"/>
    <col min="13833" max="13833" width="1.375" style="942" customWidth="1"/>
    <col min="13834" max="13834" width="11.875" style="942" customWidth="1"/>
    <col min="13835" max="13835" width="12.5" style="942" customWidth="1"/>
    <col min="13836" max="13836" width="9.5" style="942" customWidth="1"/>
    <col min="13837" max="13837" width="8.625" style="942" customWidth="1"/>
    <col min="13838" max="13838" width="8.5" style="942" customWidth="1"/>
    <col min="13839" max="13839" width="8" style="942" customWidth="1"/>
    <col min="13840" max="13841" width="9.5" style="942" customWidth="1"/>
    <col min="13842" max="13843" width="8.75" style="942" customWidth="1"/>
    <col min="13844" max="13844" width="7.625" style="942" customWidth="1"/>
    <col min="13845" max="13845" width="10.625" style="942" customWidth="1"/>
    <col min="13846" max="13846" width="13.125" style="942" customWidth="1"/>
    <col min="13847" max="13847" width="12" style="942" customWidth="1"/>
    <col min="13848" max="13850" width="8.75" style="942" customWidth="1"/>
    <col min="13851" max="13851" width="9.25" style="942" customWidth="1"/>
    <col min="13852" max="13852" width="6.25" style="942" customWidth="1"/>
    <col min="13853" max="13853" width="31.125" style="942" customWidth="1"/>
    <col min="13854" max="13854" width="12.25" style="942" customWidth="1"/>
    <col min="13855" max="13855" width="3.25" style="942" customWidth="1"/>
    <col min="13856" max="13856" width="10.375" style="942" customWidth="1"/>
    <col min="13857" max="13857" width="19.5" style="942" customWidth="1"/>
    <col min="13858" max="13858" width="10.375" style="942" customWidth="1"/>
    <col min="13859" max="13860" width="8.75" style="942" customWidth="1"/>
    <col min="13861" max="13861" width="9.75" style="942" customWidth="1"/>
    <col min="13862" max="13862" width="21.625" style="942" customWidth="1"/>
    <col min="13863" max="13863" width="25.625" style="942" customWidth="1"/>
    <col min="13864" max="13864" width="53.875" style="942" customWidth="1"/>
    <col min="13865" max="13865" width="19.5" style="942" customWidth="1"/>
    <col min="13866" max="13866" width="28.5" style="942" customWidth="1"/>
    <col min="13867" max="13867" width="11.25" style="942" customWidth="1"/>
    <col min="13868" max="13868" width="14.75" style="942" customWidth="1"/>
    <col min="13869" max="13869" width="12" style="942" customWidth="1"/>
    <col min="13870" max="13870" width="18.375" style="942" customWidth="1"/>
    <col min="13871" max="13871" width="7.625" style="942" customWidth="1"/>
    <col min="13872" max="13872" width="27.125" style="942" customWidth="1"/>
    <col min="13873" max="13873" width="24.125" style="942" customWidth="1"/>
    <col min="13874" max="13874" width="18.5" style="942" customWidth="1"/>
    <col min="13875" max="13875" width="46" style="942" customWidth="1"/>
    <col min="13876" max="13876" width="25.25" style="942" customWidth="1"/>
    <col min="13877" max="13877" width="7.75" style="942" customWidth="1"/>
    <col min="13878" max="13878" width="11.875" style="942" customWidth="1"/>
    <col min="13879" max="13879" width="15" style="942" customWidth="1"/>
    <col min="13880" max="13880" width="18.75" style="942" customWidth="1"/>
    <col min="13881" max="13881" width="22.75" style="942" customWidth="1"/>
    <col min="13882" max="13882" width="19.625" style="942" customWidth="1"/>
    <col min="13883" max="14080" width="8.75" style="942"/>
    <col min="14081" max="14081" width="1.375" style="942" customWidth="1"/>
    <col min="14082" max="14082" width="31.875" style="942" customWidth="1"/>
    <col min="14083" max="14083" width="1.625" style="942" customWidth="1"/>
    <col min="14084" max="14084" width="8.75" style="942" customWidth="1"/>
    <col min="14085" max="14085" width="10.625" style="942" customWidth="1"/>
    <col min="14086" max="14086" width="2" style="942" customWidth="1"/>
    <col min="14087" max="14087" width="8.75" style="942" customWidth="1"/>
    <col min="14088" max="14088" width="30.375" style="942" customWidth="1"/>
    <col min="14089" max="14089" width="1.375" style="942" customWidth="1"/>
    <col min="14090" max="14090" width="11.875" style="942" customWidth="1"/>
    <col min="14091" max="14091" width="12.5" style="942" customWidth="1"/>
    <col min="14092" max="14092" width="9.5" style="942" customWidth="1"/>
    <col min="14093" max="14093" width="8.625" style="942" customWidth="1"/>
    <col min="14094" max="14094" width="8.5" style="942" customWidth="1"/>
    <col min="14095" max="14095" width="8" style="942" customWidth="1"/>
    <col min="14096" max="14097" width="9.5" style="942" customWidth="1"/>
    <col min="14098" max="14099" width="8.75" style="942" customWidth="1"/>
    <col min="14100" max="14100" width="7.625" style="942" customWidth="1"/>
    <col min="14101" max="14101" width="10.625" style="942" customWidth="1"/>
    <col min="14102" max="14102" width="13.125" style="942" customWidth="1"/>
    <col min="14103" max="14103" width="12" style="942" customWidth="1"/>
    <col min="14104" max="14106" width="8.75" style="942" customWidth="1"/>
    <col min="14107" max="14107" width="9.25" style="942" customWidth="1"/>
    <col min="14108" max="14108" width="6.25" style="942" customWidth="1"/>
    <col min="14109" max="14109" width="31.125" style="942" customWidth="1"/>
    <col min="14110" max="14110" width="12.25" style="942" customWidth="1"/>
    <col min="14111" max="14111" width="3.25" style="942" customWidth="1"/>
    <col min="14112" max="14112" width="10.375" style="942" customWidth="1"/>
    <col min="14113" max="14113" width="19.5" style="942" customWidth="1"/>
    <col min="14114" max="14114" width="10.375" style="942" customWidth="1"/>
    <col min="14115" max="14116" width="8.75" style="942" customWidth="1"/>
    <col min="14117" max="14117" width="9.75" style="942" customWidth="1"/>
    <col min="14118" max="14118" width="21.625" style="942" customWidth="1"/>
    <col min="14119" max="14119" width="25.625" style="942" customWidth="1"/>
    <col min="14120" max="14120" width="53.875" style="942" customWidth="1"/>
    <col min="14121" max="14121" width="19.5" style="942" customWidth="1"/>
    <col min="14122" max="14122" width="28.5" style="942" customWidth="1"/>
    <col min="14123" max="14123" width="11.25" style="942" customWidth="1"/>
    <col min="14124" max="14124" width="14.75" style="942" customWidth="1"/>
    <col min="14125" max="14125" width="12" style="942" customWidth="1"/>
    <col min="14126" max="14126" width="18.375" style="942" customWidth="1"/>
    <col min="14127" max="14127" width="7.625" style="942" customWidth="1"/>
    <col min="14128" max="14128" width="27.125" style="942" customWidth="1"/>
    <col min="14129" max="14129" width="24.125" style="942" customWidth="1"/>
    <col min="14130" max="14130" width="18.5" style="942" customWidth="1"/>
    <col min="14131" max="14131" width="46" style="942" customWidth="1"/>
    <col min="14132" max="14132" width="25.25" style="942" customWidth="1"/>
    <col min="14133" max="14133" width="7.75" style="942" customWidth="1"/>
    <col min="14134" max="14134" width="11.875" style="942" customWidth="1"/>
    <col min="14135" max="14135" width="15" style="942" customWidth="1"/>
    <col min="14136" max="14136" width="18.75" style="942" customWidth="1"/>
    <col min="14137" max="14137" width="22.75" style="942" customWidth="1"/>
    <col min="14138" max="14138" width="19.625" style="942" customWidth="1"/>
    <col min="14139" max="14336" width="8.75" style="942"/>
    <col min="14337" max="14337" width="1.375" style="942" customWidth="1"/>
    <col min="14338" max="14338" width="31.875" style="942" customWidth="1"/>
    <col min="14339" max="14339" width="1.625" style="942" customWidth="1"/>
    <col min="14340" max="14340" width="8.75" style="942" customWidth="1"/>
    <col min="14341" max="14341" width="10.625" style="942" customWidth="1"/>
    <col min="14342" max="14342" width="2" style="942" customWidth="1"/>
    <col min="14343" max="14343" width="8.75" style="942" customWidth="1"/>
    <col min="14344" max="14344" width="30.375" style="942" customWidth="1"/>
    <col min="14345" max="14345" width="1.375" style="942" customWidth="1"/>
    <col min="14346" max="14346" width="11.875" style="942" customWidth="1"/>
    <col min="14347" max="14347" width="12.5" style="942" customWidth="1"/>
    <col min="14348" max="14348" width="9.5" style="942" customWidth="1"/>
    <col min="14349" max="14349" width="8.625" style="942" customWidth="1"/>
    <col min="14350" max="14350" width="8.5" style="942" customWidth="1"/>
    <col min="14351" max="14351" width="8" style="942" customWidth="1"/>
    <col min="14352" max="14353" width="9.5" style="942" customWidth="1"/>
    <col min="14354" max="14355" width="8.75" style="942" customWidth="1"/>
    <col min="14356" max="14356" width="7.625" style="942" customWidth="1"/>
    <col min="14357" max="14357" width="10.625" style="942" customWidth="1"/>
    <col min="14358" max="14358" width="13.125" style="942" customWidth="1"/>
    <col min="14359" max="14359" width="12" style="942" customWidth="1"/>
    <col min="14360" max="14362" width="8.75" style="942" customWidth="1"/>
    <col min="14363" max="14363" width="9.25" style="942" customWidth="1"/>
    <col min="14364" max="14364" width="6.25" style="942" customWidth="1"/>
    <col min="14365" max="14365" width="31.125" style="942" customWidth="1"/>
    <col min="14366" max="14366" width="12.25" style="942" customWidth="1"/>
    <col min="14367" max="14367" width="3.25" style="942" customWidth="1"/>
    <col min="14368" max="14368" width="10.375" style="942" customWidth="1"/>
    <col min="14369" max="14369" width="19.5" style="942" customWidth="1"/>
    <col min="14370" max="14370" width="10.375" style="942" customWidth="1"/>
    <col min="14371" max="14372" width="8.75" style="942" customWidth="1"/>
    <col min="14373" max="14373" width="9.75" style="942" customWidth="1"/>
    <col min="14374" max="14374" width="21.625" style="942" customWidth="1"/>
    <col min="14375" max="14375" width="25.625" style="942" customWidth="1"/>
    <col min="14376" max="14376" width="53.875" style="942" customWidth="1"/>
    <col min="14377" max="14377" width="19.5" style="942" customWidth="1"/>
    <col min="14378" max="14378" width="28.5" style="942" customWidth="1"/>
    <col min="14379" max="14379" width="11.25" style="942" customWidth="1"/>
    <col min="14380" max="14380" width="14.75" style="942" customWidth="1"/>
    <col min="14381" max="14381" width="12" style="942" customWidth="1"/>
    <col min="14382" max="14382" width="18.375" style="942" customWidth="1"/>
    <col min="14383" max="14383" width="7.625" style="942" customWidth="1"/>
    <col min="14384" max="14384" width="27.125" style="942" customWidth="1"/>
    <col min="14385" max="14385" width="24.125" style="942" customWidth="1"/>
    <col min="14386" max="14386" width="18.5" style="942" customWidth="1"/>
    <col min="14387" max="14387" width="46" style="942" customWidth="1"/>
    <col min="14388" max="14388" width="25.25" style="942" customWidth="1"/>
    <col min="14389" max="14389" width="7.75" style="942" customWidth="1"/>
    <col min="14390" max="14390" width="11.875" style="942" customWidth="1"/>
    <col min="14391" max="14391" width="15" style="942" customWidth="1"/>
    <col min="14392" max="14392" width="18.75" style="942" customWidth="1"/>
    <col min="14393" max="14393" width="22.75" style="942" customWidth="1"/>
    <col min="14394" max="14394" width="19.625" style="942" customWidth="1"/>
    <col min="14395" max="14592" width="8.75" style="942"/>
    <col min="14593" max="14593" width="1.375" style="942" customWidth="1"/>
    <col min="14594" max="14594" width="31.875" style="942" customWidth="1"/>
    <col min="14595" max="14595" width="1.625" style="942" customWidth="1"/>
    <col min="14596" max="14596" width="8.75" style="942" customWidth="1"/>
    <col min="14597" max="14597" width="10.625" style="942" customWidth="1"/>
    <col min="14598" max="14598" width="2" style="942" customWidth="1"/>
    <col min="14599" max="14599" width="8.75" style="942" customWidth="1"/>
    <col min="14600" max="14600" width="30.375" style="942" customWidth="1"/>
    <col min="14601" max="14601" width="1.375" style="942" customWidth="1"/>
    <col min="14602" max="14602" width="11.875" style="942" customWidth="1"/>
    <col min="14603" max="14603" width="12.5" style="942" customWidth="1"/>
    <col min="14604" max="14604" width="9.5" style="942" customWidth="1"/>
    <col min="14605" max="14605" width="8.625" style="942" customWidth="1"/>
    <col min="14606" max="14606" width="8.5" style="942" customWidth="1"/>
    <col min="14607" max="14607" width="8" style="942" customWidth="1"/>
    <col min="14608" max="14609" width="9.5" style="942" customWidth="1"/>
    <col min="14610" max="14611" width="8.75" style="942" customWidth="1"/>
    <col min="14612" max="14612" width="7.625" style="942" customWidth="1"/>
    <col min="14613" max="14613" width="10.625" style="942" customWidth="1"/>
    <col min="14614" max="14614" width="13.125" style="942" customWidth="1"/>
    <col min="14615" max="14615" width="12" style="942" customWidth="1"/>
    <col min="14616" max="14618" width="8.75" style="942" customWidth="1"/>
    <col min="14619" max="14619" width="9.25" style="942" customWidth="1"/>
    <col min="14620" max="14620" width="6.25" style="942" customWidth="1"/>
    <col min="14621" max="14621" width="31.125" style="942" customWidth="1"/>
    <col min="14622" max="14622" width="12.25" style="942" customWidth="1"/>
    <col min="14623" max="14623" width="3.25" style="942" customWidth="1"/>
    <col min="14624" max="14624" width="10.375" style="942" customWidth="1"/>
    <col min="14625" max="14625" width="19.5" style="942" customWidth="1"/>
    <col min="14626" max="14626" width="10.375" style="942" customWidth="1"/>
    <col min="14627" max="14628" width="8.75" style="942" customWidth="1"/>
    <col min="14629" max="14629" width="9.75" style="942" customWidth="1"/>
    <col min="14630" max="14630" width="21.625" style="942" customWidth="1"/>
    <col min="14631" max="14631" width="25.625" style="942" customWidth="1"/>
    <col min="14632" max="14632" width="53.875" style="942" customWidth="1"/>
    <col min="14633" max="14633" width="19.5" style="942" customWidth="1"/>
    <col min="14634" max="14634" width="28.5" style="942" customWidth="1"/>
    <col min="14635" max="14635" width="11.25" style="942" customWidth="1"/>
    <col min="14636" max="14636" width="14.75" style="942" customWidth="1"/>
    <col min="14637" max="14637" width="12" style="942" customWidth="1"/>
    <col min="14638" max="14638" width="18.375" style="942" customWidth="1"/>
    <col min="14639" max="14639" width="7.625" style="942" customWidth="1"/>
    <col min="14640" max="14640" width="27.125" style="942" customWidth="1"/>
    <col min="14641" max="14641" width="24.125" style="942" customWidth="1"/>
    <col min="14642" max="14642" width="18.5" style="942" customWidth="1"/>
    <col min="14643" max="14643" width="46" style="942" customWidth="1"/>
    <col min="14644" max="14644" width="25.25" style="942" customWidth="1"/>
    <col min="14645" max="14645" width="7.75" style="942" customWidth="1"/>
    <col min="14646" max="14646" width="11.875" style="942" customWidth="1"/>
    <col min="14647" max="14647" width="15" style="942" customWidth="1"/>
    <col min="14648" max="14648" width="18.75" style="942" customWidth="1"/>
    <col min="14649" max="14649" width="22.75" style="942" customWidth="1"/>
    <col min="14650" max="14650" width="19.625" style="942" customWidth="1"/>
    <col min="14651" max="14848" width="8.75" style="942"/>
    <col min="14849" max="14849" width="1.375" style="942" customWidth="1"/>
    <col min="14850" max="14850" width="31.875" style="942" customWidth="1"/>
    <col min="14851" max="14851" width="1.625" style="942" customWidth="1"/>
    <col min="14852" max="14852" width="8.75" style="942" customWidth="1"/>
    <col min="14853" max="14853" width="10.625" style="942" customWidth="1"/>
    <col min="14854" max="14854" width="2" style="942" customWidth="1"/>
    <col min="14855" max="14855" width="8.75" style="942" customWidth="1"/>
    <col min="14856" max="14856" width="30.375" style="942" customWidth="1"/>
    <col min="14857" max="14857" width="1.375" style="942" customWidth="1"/>
    <col min="14858" max="14858" width="11.875" style="942" customWidth="1"/>
    <col min="14859" max="14859" width="12.5" style="942" customWidth="1"/>
    <col min="14860" max="14860" width="9.5" style="942" customWidth="1"/>
    <col min="14861" max="14861" width="8.625" style="942" customWidth="1"/>
    <col min="14862" max="14862" width="8.5" style="942" customWidth="1"/>
    <col min="14863" max="14863" width="8" style="942" customWidth="1"/>
    <col min="14864" max="14865" width="9.5" style="942" customWidth="1"/>
    <col min="14866" max="14867" width="8.75" style="942" customWidth="1"/>
    <col min="14868" max="14868" width="7.625" style="942" customWidth="1"/>
    <col min="14869" max="14869" width="10.625" style="942" customWidth="1"/>
    <col min="14870" max="14870" width="13.125" style="942" customWidth="1"/>
    <col min="14871" max="14871" width="12" style="942" customWidth="1"/>
    <col min="14872" max="14874" width="8.75" style="942" customWidth="1"/>
    <col min="14875" max="14875" width="9.25" style="942" customWidth="1"/>
    <col min="14876" max="14876" width="6.25" style="942" customWidth="1"/>
    <col min="14877" max="14877" width="31.125" style="942" customWidth="1"/>
    <col min="14878" max="14878" width="12.25" style="942" customWidth="1"/>
    <col min="14879" max="14879" width="3.25" style="942" customWidth="1"/>
    <col min="14880" max="14880" width="10.375" style="942" customWidth="1"/>
    <col min="14881" max="14881" width="19.5" style="942" customWidth="1"/>
    <col min="14882" max="14882" width="10.375" style="942" customWidth="1"/>
    <col min="14883" max="14884" width="8.75" style="942" customWidth="1"/>
    <col min="14885" max="14885" width="9.75" style="942" customWidth="1"/>
    <col min="14886" max="14886" width="21.625" style="942" customWidth="1"/>
    <col min="14887" max="14887" width="25.625" style="942" customWidth="1"/>
    <col min="14888" max="14888" width="53.875" style="942" customWidth="1"/>
    <col min="14889" max="14889" width="19.5" style="942" customWidth="1"/>
    <col min="14890" max="14890" width="28.5" style="942" customWidth="1"/>
    <col min="14891" max="14891" width="11.25" style="942" customWidth="1"/>
    <col min="14892" max="14892" width="14.75" style="942" customWidth="1"/>
    <col min="14893" max="14893" width="12" style="942" customWidth="1"/>
    <col min="14894" max="14894" width="18.375" style="942" customWidth="1"/>
    <col min="14895" max="14895" width="7.625" style="942" customWidth="1"/>
    <col min="14896" max="14896" width="27.125" style="942" customWidth="1"/>
    <col min="14897" max="14897" width="24.125" style="942" customWidth="1"/>
    <col min="14898" max="14898" width="18.5" style="942" customWidth="1"/>
    <col min="14899" max="14899" width="46" style="942" customWidth="1"/>
    <col min="14900" max="14900" width="25.25" style="942" customWidth="1"/>
    <col min="14901" max="14901" width="7.75" style="942" customWidth="1"/>
    <col min="14902" max="14902" width="11.875" style="942" customWidth="1"/>
    <col min="14903" max="14903" width="15" style="942" customWidth="1"/>
    <col min="14904" max="14904" width="18.75" style="942" customWidth="1"/>
    <col min="14905" max="14905" width="22.75" style="942" customWidth="1"/>
    <col min="14906" max="14906" width="19.625" style="942" customWidth="1"/>
    <col min="14907" max="15104" width="8.75" style="942"/>
    <col min="15105" max="15105" width="1.375" style="942" customWidth="1"/>
    <col min="15106" max="15106" width="31.875" style="942" customWidth="1"/>
    <col min="15107" max="15107" width="1.625" style="942" customWidth="1"/>
    <col min="15108" max="15108" width="8.75" style="942" customWidth="1"/>
    <col min="15109" max="15109" width="10.625" style="942" customWidth="1"/>
    <col min="15110" max="15110" width="2" style="942" customWidth="1"/>
    <col min="15111" max="15111" width="8.75" style="942" customWidth="1"/>
    <col min="15112" max="15112" width="30.375" style="942" customWidth="1"/>
    <col min="15113" max="15113" width="1.375" style="942" customWidth="1"/>
    <col min="15114" max="15114" width="11.875" style="942" customWidth="1"/>
    <col min="15115" max="15115" width="12.5" style="942" customWidth="1"/>
    <col min="15116" max="15116" width="9.5" style="942" customWidth="1"/>
    <col min="15117" max="15117" width="8.625" style="942" customWidth="1"/>
    <col min="15118" max="15118" width="8.5" style="942" customWidth="1"/>
    <col min="15119" max="15119" width="8" style="942" customWidth="1"/>
    <col min="15120" max="15121" width="9.5" style="942" customWidth="1"/>
    <col min="15122" max="15123" width="8.75" style="942" customWidth="1"/>
    <col min="15124" max="15124" width="7.625" style="942" customWidth="1"/>
    <col min="15125" max="15125" width="10.625" style="942" customWidth="1"/>
    <col min="15126" max="15126" width="13.125" style="942" customWidth="1"/>
    <col min="15127" max="15127" width="12" style="942" customWidth="1"/>
    <col min="15128" max="15130" width="8.75" style="942" customWidth="1"/>
    <col min="15131" max="15131" width="9.25" style="942" customWidth="1"/>
    <col min="15132" max="15132" width="6.25" style="942" customWidth="1"/>
    <col min="15133" max="15133" width="31.125" style="942" customWidth="1"/>
    <col min="15134" max="15134" width="12.25" style="942" customWidth="1"/>
    <col min="15135" max="15135" width="3.25" style="942" customWidth="1"/>
    <col min="15136" max="15136" width="10.375" style="942" customWidth="1"/>
    <col min="15137" max="15137" width="19.5" style="942" customWidth="1"/>
    <col min="15138" max="15138" width="10.375" style="942" customWidth="1"/>
    <col min="15139" max="15140" width="8.75" style="942" customWidth="1"/>
    <col min="15141" max="15141" width="9.75" style="942" customWidth="1"/>
    <col min="15142" max="15142" width="21.625" style="942" customWidth="1"/>
    <col min="15143" max="15143" width="25.625" style="942" customWidth="1"/>
    <col min="15144" max="15144" width="53.875" style="942" customWidth="1"/>
    <col min="15145" max="15145" width="19.5" style="942" customWidth="1"/>
    <col min="15146" max="15146" width="28.5" style="942" customWidth="1"/>
    <col min="15147" max="15147" width="11.25" style="942" customWidth="1"/>
    <col min="15148" max="15148" width="14.75" style="942" customWidth="1"/>
    <col min="15149" max="15149" width="12" style="942" customWidth="1"/>
    <col min="15150" max="15150" width="18.375" style="942" customWidth="1"/>
    <col min="15151" max="15151" width="7.625" style="942" customWidth="1"/>
    <col min="15152" max="15152" width="27.125" style="942" customWidth="1"/>
    <col min="15153" max="15153" width="24.125" style="942" customWidth="1"/>
    <col min="15154" max="15154" width="18.5" style="942" customWidth="1"/>
    <col min="15155" max="15155" width="46" style="942" customWidth="1"/>
    <col min="15156" max="15156" width="25.25" style="942" customWidth="1"/>
    <col min="15157" max="15157" width="7.75" style="942" customWidth="1"/>
    <col min="15158" max="15158" width="11.875" style="942" customWidth="1"/>
    <col min="15159" max="15159" width="15" style="942" customWidth="1"/>
    <col min="15160" max="15160" width="18.75" style="942" customWidth="1"/>
    <col min="15161" max="15161" width="22.75" style="942" customWidth="1"/>
    <col min="15162" max="15162" width="19.625" style="942" customWidth="1"/>
    <col min="15163" max="15360" width="8.75" style="942"/>
    <col min="15361" max="15361" width="1.375" style="942" customWidth="1"/>
    <col min="15362" max="15362" width="31.875" style="942" customWidth="1"/>
    <col min="15363" max="15363" width="1.625" style="942" customWidth="1"/>
    <col min="15364" max="15364" width="8.75" style="942" customWidth="1"/>
    <col min="15365" max="15365" width="10.625" style="942" customWidth="1"/>
    <col min="15366" max="15366" width="2" style="942" customWidth="1"/>
    <col min="15367" max="15367" width="8.75" style="942" customWidth="1"/>
    <col min="15368" max="15368" width="30.375" style="942" customWidth="1"/>
    <col min="15369" max="15369" width="1.375" style="942" customWidth="1"/>
    <col min="15370" max="15370" width="11.875" style="942" customWidth="1"/>
    <col min="15371" max="15371" width="12.5" style="942" customWidth="1"/>
    <col min="15372" max="15372" width="9.5" style="942" customWidth="1"/>
    <col min="15373" max="15373" width="8.625" style="942" customWidth="1"/>
    <col min="15374" max="15374" width="8.5" style="942" customWidth="1"/>
    <col min="15375" max="15375" width="8" style="942" customWidth="1"/>
    <col min="15376" max="15377" width="9.5" style="942" customWidth="1"/>
    <col min="15378" max="15379" width="8.75" style="942" customWidth="1"/>
    <col min="15380" max="15380" width="7.625" style="942" customWidth="1"/>
    <col min="15381" max="15381" width="10.625" style="942" customWidth="1"/>
    <col min="15382" max="15382" width="13.125" style="942" customWidth="1"/>
    <col min="15383" max="15383" width="12" style="942" customWidth="1"/>
    <col min="15384" max="15386" width="8.75" style="942" customWidth="1"/>
    <col min="15387" max="15387" width="9.25" style="942" customWidth="1"/>
    <col min="15388" max="15388" width="6.25" style="942" customWidth="1"/>
    <col min="15389" max="15389" width="31.125" style="942" customWidth="1"/>
    <col min="15390" max="15390" width="12.25" style="942" customWidth="1"/>
    <col min="15391" max="15391" width="3.25" style="942" customWidth="1"/>
    <col min="15392" max="15392" width="10.375" style="942" customWidth="1"/>
    <col min="15393" max="15393" width="19.5" style="942" customWidth="1"/>
    <col min="15394" max="15394" width="10.375" style="942" customWidth="1"/>
    <col min="15395" max="15396" width="8.75" style="942" customWidth="1"/>
    <col min="15397" max="15397" width="9.75" style="942" customWidth="1"/>
    <col min="15398" max="15398" width="21.625" style="942" customWidth="1"/>
    <col min="15399" max="15399" width="25.625" style="942" customWidth="1"/>
    <col min="15400" max="15400" width="53.875" style="942" customWidth="1"/>
    <col min="15401" max="15401" width="19.5" style="942" customWidth="1"/>
    <col min="15402" max="15402" width="28.5" style="942" customWidth="1"/>
    <col min="15403" max="15403" width="11.25" style="942" customWidth="1"/>
    <col min="15404" max="15404" width="14.75" style="942" customWidth="1"/>
    <col min="15405" max="15405" width="12" style="942" customWidth="1"/>
    <col min="15406" max="15406" width="18.375" style="942" customWidth="1"/>
    <col min="15407" max="15407" width="7.625" style="942" customWidth="1"/>
    <col min="15408" max="15408" width="27.125" style="942" customWidth="1"/>
    <col min="15409" max="15409" width="24.125" style="942" customWidth="1"/>
    <col min="15410" max="15410" width="18.5" style="942" customWidth="1"/>
    <col min="15411" max="15411" width="46" style="942" customWidth="1"/>
    <col min="15412" max="15412" width="25.25" style="942" customWidth="1"/>
    <col min="15413" max="15413" width="7.75" style="942" customWidth="1"/>
    <col min="15414" max="15414" width="11.875" style="942" customWidth="1"/>
    <col min="15415" max="15415" width="15" style="942" customWidth="1"/>
    <col min="15416" max="15416" width="18.75" style="942" customWidth="1"/>
    <col min="15417" max="15417" width="22.75" style="942" customWidth="1"/>
    <col min="15418" max="15418" width="19.625" style="942" customWidth="1"/>
    <col min="15419" max="15616" width="8.75" style="942"/>
    <col min="15617" max="15617" width="1.375" style="942" customWidth="1"/>
    <col min="15618" max="15618" width="31.875" style="942" customWidth="1"/>
    <col min="15619" max="15619" width="1.625" style="942" customWidth="1"/>
    <col min="15620" max="15620" width="8.75" style="942" customWidth="1"/>
    <col min="15621" max="15621" width="10.625" style="942" customWidth="1"/>
    <col min="15622" max="15622" width="2" style="942" customWidth="1"/>
    <col min="15623" max="15623" width="8.75" style="942" customWidth="1"/>
    <col min="15624" max="15624" width="30.375" style="942" customWidth="1"/>
    <col min="15625" max="15625" width="1.375" style="942" customWidth="1"/>
    <col min="15626" max="15626" width="11.875" style="942" customWidth="1"/>
    <col min="15627" max="15627" width="12.5" style="942" customWidth="1"/>
    <col min="15628" max="15628" width="9.5" style="942" customWidth="1"/>
    <col min="15629" max="15629" width="8.625" style="942" customWidth="1"/>
    <col min="15630" max="15630" width="8.5" style="942" customWidth="1"/>
    <col min="15631" max="15631" width="8" style="942" customWidth="1"/>
    <col min="15632" max="15633" width="9.5" style="942" customWidth="1"/>
    <col min="15634" max="15635" width="8.75" style="942" customWidth="1"/>
    <col min="15636" max="15636" width="7.625" style="942" customWidth="1"/>
    <col min="15637" max="15637" width="10.625" style="942" customWidth="1"/>
    <col min="15638" max="15638" width="13.125" style="942" customWidth="1"/>
    <col min="15639" max="15639" width="12" style="942" customWidth="1"/>
    <col min="15640" max="15642" width="8.75" style="942" customWidth="1"/>
    <col min="15643" max="15643" width="9.25" style="942" customWidth="1"/>
    <col min="15644" max="15644" width="6.25" style="942" customWidth="1"/>
    <col min="15645" max="15645" width="31.125" style="942" customWidth="1"/>
    <col min="15646" max="15646" width="12.25" style="942" customWidth="1"/>
    <col min="15647" max="15647" width="3.25" style="942" customWidth="1"/>
    <col min="15648" max="15648" width="10.375" style="942" customWidth="1"/>
    <col min="15649" max="15649" width="19.5" style="942" customWidth="1"/>
    <col min="15650" max="15650" width="10.375" style="942" customWidth="1"/>
    <col min="15651" max="15652" width="8.75" style="942" customWidth="1"/>
    <col min="15653" max="15653" width="9.75" style="942" customWidth="1"/>
    <col min="15654" max="15654" width="21.625" style="942" customWidth="1"/>
    <col min="15655" max="15655" width="25.625" style="942" customWidth="1"/>
    <col min="15656" max="15656" width="53.875" style="942" customWidth="1"/>
    <col min="15657" max="15657" width="19.5" style="942" customWidth="1"/>
    <col min="15658" max="15658" width="28.5" style="942" customWidth="1"/>
    <col min="15659" max="15659" width="11.25" style="942" customWidth="1"/>
    <col min="15660" max="15660" width="14.75" style="942" customWidth="1"/>
    <col min="15661" max="15661" width="12" style="942" customWidth="1"/>
    <col min="15662" max="15662" width="18.375" style="942" customWidth="1"/>
    <col min="15663" max="15663" width="7.625" style="942" customWidth="1"/>
    <col min="15664" max="15664" width="27.125" style="942" customWidth="1"/>
    <col min="15665" max="15665" width="24.125" style="942" customWidth="1"/>
    <col min="15666" max="15666" width="18.5" style="942" customWidth="1"/>
    <col min="15667" max="15667" width="46" style="942" customWidth="1"/>
    <col min="15668" max="15668" width="25.25" style="942" customWidth="1"/>
    <col min="15669" max="15669" width="7.75" style="942" customWidth="1"/>
    <col min="15670" max="15670" width="11.875" style="942" customWidth="1"/>
    <col min="15671" max="15671" width="15" style="942" customWidth="1"/>
    <col min="15672" max="15672" width="18.75" style="942" customWidth="1"/>
    <col min="15673" max="15673" width="22.75" style="942" customWidth="1"/>
    <col min="15674" max="15674" width="19.625" style="942" customWidth="1"/>
    <col min="15675" max="15872" width="8.75" style="942"/>
    <col min="15873" max="15873" width="1.375" style="942" customWidth="1"/>
    <col min="15874" max="15874" width="31.875" style="942" customWidth="1"/>
    <col min="15875" max="15875" width="1.625" style="942" customWidth="1"/>
    <col min="15876" max="15876" width="8.75" style="942" customWidth="1"/>
    <col min="15877" max="15877" width="10.625" style="942" customWidth="1"/>
    <col min="15878" max="15878" width="2" style="942" customWidth="1"/>
    <col min="15879" max="15879" width="8.75" style="942" customWidth="1"/>
    <col min="15880" max="15880" width="30.375" style="942" customWidth="1"/>
    <col min="15881" max="15881" width="1.375" style="942" customWidth="1"/>
    <col min="15882" max="15882" width="11.875" style="942" customWidth="1"/>
    <col min="15883" max="15883" width="12.5" style="942" customWidth="1"/>
    <col min="15884" max="15884" width="9.5" style="942" customWidth="1"/>
    <col min="15885" max="15885" width="8.625" style="942" customWidth="1"/>
    <col min="15886" max="15886" width="8.5" style="942" customWidth="1"/>
    <col min="15887" max="15887" width="8" style="942" customWidth="1"/>
    <col min="15888" max="15889" width="9.5" style="942" customWidth="1"/>
    <col min="15890" max="15891" width="8.75" style="942" customWidth="1"/>
    <col min="15892" max="15892" width="7.625" style="942" customWidth="1"/>
    <col min="15893" max="15893" width="10.625" style="942" customWidth="1"/>
    <col min="15894" max="15894" width="13.125" style="942" customWidth="1"/>
    <col min="15895" max="15895" width="12" style="942" customWidth="1"/>
    <col min="15896" max="15898" width="8.75" style="942" customWidth="1"/>
    <col min="15899" max="15899" width="9.25" style="942" customWidth="1"/>
    <col min="15900" max="15900" width="6.25" style="942" customWidth="1"/>
    <col min="15901" max="15901" width="31.125" style="942" customWidth="1"/>
    <col min="15902" max="15902" width="12.25" style="942" customWidth="1"/>
    <col min="15903" max="15903" width="3.25" style="942" customWidth="1"/>
    <col min="15904" max="15904" width="10.375" style="942" customWidth="1"/>
    <col min="15905" max="15905" width="19.5" style="942" customWidth="1"/>
    <col min="15906" max="15906" width="10.375" style="942" customWidth="1"/>
    <col min="15907" max="15908" width="8.75" style="942" customWidth="1"/>
    <col min="15909" max="15909" width="9.75" style="942" customWidth="1"/>
    <col min="15910" max="15910" width="21.625" style="942" customWidth="1"/>
    <col min="15911" max="15911" width="25.625" style="942" customWidth="1"/>
    <col min="15912" max="15912" width="53.875" style="942" customWidth="1"/>
    <col min="15913" max="15913" width="19.5" style="942" customWidth="1"/>
    <col min="15914" max="15914" width="28.5" style="942" customWidth="1"/>
    <col min="15915" max="15915" width="11.25" style="942" customWidth="1"/>
    <col min="15916" max="15916" width="14.75" style="942" customWidth="1"/>
    <col min="15917" max="15917" width="12" style="942" customWidth="1"/>
    <col min="15918" max="15918" width="18.375" style="942" customWidth="1"/>
    <col min="15919" max="15919" width="7.625" style="942" customWidth="1"/>
    <col min="15920" max="15920" width="27.125" style="942" customWidth="1"/>
    <col min="15921" max="15921" width="24.125" style="942" customWidth="1"/>
    <col min="15922" max="15922" width="18.5" style="942" customWidth="1"/>
    <col min="15923" max="15923" width="46" style="942" customWidth="1"/>
    <col min="15924" max="15924" width="25.25" style="942" customWidth="1"/>
    <col min="15925" max="15925" width="7.75" style="942" customWidth="1"/>
    <col min="15926" max="15926" width="11.875" style="942" customWidth="1"/>
    <col min="15927" max="15927" width="15" style="942" customWidth="1"/>
    <col min="15928" max="15928" width="18.75" style="942" customWidth="1"/>
    <col min="15929" max="15929" width="22.75" style="942" customWidth="1"/>
    <col min="15930" max="15930" width="19.625" style="942" customWidth="1"/>
    <col min="15931" max="16128" width="8.75" style="942"/>
    <col min="16129" max="16129" width="1.375" style="942" customWidth="1"/>
    <col min="16130" max="16130" width="31.875" style="942" customWidth="1"/>
    <col min="16131" max="16131" width="1.625" style="942" customWidth="1"/>
    <col min="16132" max="16132" width="8.75" style="942" customWidth="1"/>
    <col min="16133" max="16133" width="10.625" style="942" customWidth="1"/>
    <col min="16134" max="16134" width="2" style="942" customWidth="1"/>
    <col min="16135" max="16135" width="8.75" style="942" customWidth="1"/>
    <col min="16136" max="16136" width="30.375" style="942" customWidth="1"/>
    <col min="16137" max="16137" width="1.375" style="942" customWidth="1"/>
    <col min="16138" max="16138" width="11.875" style="942" customWidth="1"/>
    <col min="16139" max="16139" width="12.5" style="942" customWidth="1"/>
    <col min="16140" max="16140" width="9.5" style="942" customWidth="1"/>
    <col min="16141" max="16141" width="8.625" style="942" customWidth="1"/>
    <col min="16142" max="16142" width="8.5" style="942" customWidth="1"/>
    <col min="16143" max="16143" width="8" style="942" customWidth="1"/>
    <col min="16144" max="16145" width="9.5" style="942" customWidth="1"/>
    <col min="16146" max="16147" width="8.75" style="942" customWidth="1"/>
    <col min="16148" max="16148" width="7.625" style="942" customWidth="1"/>
    <col min="16149" max="16149" width="10.625" style="942" customWidth="1"/>
    <col min="16150" max="16150" width="13.125" style="942" customWidth="1"/>
    <col min="16151" max="16151" width="12" style="942" customWidth="1"/>
    <col min="16152" max="16154" width="8.75" style="942" customWidth="1"/>
    <col min="16155" max="16155" width="9.25" style="942" customWidth="1"/>
    <col min="16156" max="16156" width="6.25" style="942" customWidth="1"/>
    <col min="16157" max="16157" width="31.125" style="942" customWidth="1"/>
    <col min="16158" max="16158" width="12.25" style="942" customWidth="1"/>
    <col min="16159" max="16159" width="3.25" style="942" customWidth="1"/>
    <col min="16160" max="16160" width="10.375" style="942" customWidth="1"/>
    <col min="16161" max="16161" width="19.5" style="942" customWidth="1"/>
    <col min="16162" max="16162" width="10.375" style="942" customWidth="1"/>
    <col min="16163" max="16164" width="8.75" style="942" customWidth="1"/>
    <col min="16165" max="16165" width="9.75" style="942" customWidth="1"/>
    <col min="16166" max="16166" width="21.625" style="942" customWidth="1"/>
    <col min="16167" max="16167" width="25.625" style="942" customWidth="1"/>
    <col min="16168" max="16168" width="53.875" style="942" customWidth="1"/>
    <col min="16169" max="16169" width="19.5" style="942" customWidth="1"/>
    <col min="16170" max="16170" width="28.5" style="942" customWidth="1"/>
    <col min="16171" max="16171" width="11.25" style="942" customWidth="1"/>
    <col min="16172" max="16172" width="14.75" style="942" customWidth="1"/>
    <col min="16173" max="16173" width="12" style="942" customWidth="1"/>
    <col min="16174" max="16174" width="18.375" style="942" customWidth="1"/>
    <col min="16175" max="16175" width="7.625" style="942" customWidth="1"/>
    <col min="16176" max="16176" width="27.125" style="942" customWidth="1"/>
    <col min="16177" max="16177" width="24.125" style="942" customWidth="1"/>
    <col min="16178" max="16178" width="18.5" style="942" customWidth="1"/>
    <col min="16179" max="16179" width="46" style="942" customWidth="1"/>
    <col min="16180" max="16180" width="25.25" style="942" customWidth="1"/>
    <col min="16181" max="16181" width="7.75" style="942" customWidth="1"/>
    <col min="16182" max="16182" width="11.875" style="942" customWidth="1"/>
    <col min="16183" max="16183" width="15" style="942" customWidth="1"/>
    <col min="16184" max="16184" width="18.75" style="942" customWidth="1"/>
    <col min="16185" max="16185" width="22.75" style="942" customWidth="1"/>
    <col min="16186" max="16186" width="19.625" style="942" customWidth="1"/>
    <col min="16187" max="16384" width="8.75" style="942"/>
  </cols>
  <sheetData>
    <row r="1" spans="2:58" ht="17.25" customHeight="1">
      <c r="AU1" s="969"/>
    </row>
    <row r="2" spans="2:58" ht="30">
      <c r="B2" s="1832" t="s">
        <v>43</v>
      </c>
      <c r="C2" s="1832"/>
      <c r="D2" s="1832"/>
      <c r="E2" s="1832"/>
      <c r="F2" s="1832"/>
      <c r="G2" s="1832"/>
      <c r="H2" s="1832"/>
      <c r="BF2" s="969"/>
    </row>
    <row r="3" spans="2:58" ht="27.75" customHeight="1" thickBot="1">
      <c r="C3" s="968"/>
      <c r="D3" s="968"/>
      <c r="E3" s="968"/>
    </row>
    <row r="4" spans="2:58" ht="52.5" customHeight="1" thickTop="1" thickBot="1">
      <c r="B4" s="1833" t="s">
        <v>2186</v>
      </c>
      <c r="C4" s="1834"/>
      <c r="D4" s="1835" t="s">
        <v>2187</v>
      </c>
      <c r="E4" s="1835"/>
      <c r="F4" s="1835"/>
      <c r="G4" s="1835"/>
      <c r="H4" s="1836"/>
    </row>
    <row r="5" spans="2:58" ht="7.5" customHeight="1" thickTop="1" thickBot="1">
      <c r="B5" s="967" t="s">
        <v>44</v>
      </c>
      <c r="C5" s="968"/>
      <c r="D5" s="968"/>
      <c r="E5" s="968"/>
    </row>
    <row r="6" spans="2:58" ht="67.5" customHeight="1" thickTop="1" thickBot="1">
      <c r="B6" s="970" t="s">
        <v>2188</v>
      </c>
      <c r="C6" s="968" t="s">
        <v>45</v>
      </c>
      <c r="D6" s="1837" t="str">
        <f>'معلومات الفنية عن الدراسة'!C3</f>
        <v>محمد بن ناصر بن عبد العزيز السالم</v>
      </c>
      <c r="E6" s="1838"/>
      <c r="F6" s="1838"/>
      <c r="G6" s="1838"/>
      <c r="H6" s="1839"/>
      <c r="J6" s="1822" t="str">
        <f>'معلومات الفنية عن الدراسة'!C3</f>
        <v>محمد بن ناصر بن عبد العزيز السالم</v>
      </c>
      <c r="K6" s="1822"/>
      <c r="L6" s="1822"/>
    </row>
    <row r="7" spans="2:58" ht="8.25" customHeight="1" thickTop="1" thickBot="1">
      <c r="B7" s="971" t="s">
        <v>46</v>
      </c>
      <c r="C7" s="968" t="s">
        <v>45</v>
      </c>
      <c r="D7" s="968" t="s">
        <v>45</v>
      </c>
      <c r="E7" s="968"/>
      <c r="J7" s="1822"/>
      <c r="K7" s="1822"/>
      <c r="L7" s="1822"/>
    </row>
    <row r="8" spans="2:58" ht="30" customHeight="1" thickTop="1">
      <c r="B8" s="972" t="s">
        <v>47</v>
      </c>
      <c r="C8" s="968"/>
      <c r="D8" s="1823" t="s">
        <v>2189</v>
      </c>
      <c r="E8" s="1824"/>
      <c r="F8" s="1824"/>
      <c r="G8" s="1824"/>
      <c r="H8" s="1825"/>
      <c r="J8" s="1822"/>
      <c r="K8" s="1822"/>
      <c r="L8" s="1822"/>
    </row>
    <row r="9" spans="2:58" ht="33" customHeight="1" thickBot="1">
      <c r="B9" s="973" t="s">
        <v>2116</v>
      </c>
      <c r="C9" s="968"/>
      <c r="D9" s="1826" t="s">
        <v>2190</v>
      </c>
      <c r="E9" s="1827"/>
      <c r="F9" s="1827"/>
      <c r="G9" s="1827"/>
      <c r="H9" s="1828"/>
      <c r="J9" s="1822"/>
      <c r="K9" s="1822"/>
      <c r="L9" s="1822"/>
    </row>
    <row r="10" spans="2:58" ht="8.25" customHeight="1" thickTop="1" thickBot="1">
      <c r="B10" s="933"/>
      <c r="C10" s="968"/>
      <c r="D10" s="968"/>
      <c r="E10" s="968"/>
      <c r="BF10" s="969"/>
    </row>
    <row r="11" spans="2:58" ht="33.75" customHeight="1" thickTop="1">
      <c r="B11" s="974" t="s">
        <v>48</v>
      </c>
      <c r="C11" s="968"/>
      <c r="D11" s="1840" t="s">
        <v>2191</v>
      </c>
      <c r="E11" s="1841"/>
      <c r="F11" s="1841"/>
      <c r="G11" s="1841"/>
      <c r="H11" s="1842"/>
    </row>
    <row r="12" spans="2:58" ht="35.25" customHeight="1" thickBot="1">
      <c r="B12" s="973" t="s">
        <v>49</v>
      </c>
      <c r="C12" s="968" t="s">
        <v>45</v>
      </c>
      <c r="D12" s="1843" t="s">
        <v>2192</v>
      </c>
      <c r="E12" s="1844"/>
      <c r="F12" s="1844"/>
      <c r="G12" s="1844"/>
      <c r="H12" s="1845"/>
    </row>
    <row r="13" spans="2:58" ht="9" customHeight="1" thickTop="1" thickBot="1">
      <c r="B13" s="933" t="s">
        <v>46</v>
      </c>
      <c r="C13" s="968" t="s">
        <v>45</v>
      </c>
      <c r="D13" s="968" t="s">
        <v>45</v>
      </c>
      <c r="E13" s="968"/>
    </row>
    <row r="14" spans="2:58" ht="30" customHeight="1" thickTop="1">
      <c r="B14" s="975" t="s">
        <v>2193</v>
      </c>
      <c r="C14" s="968"/>
      <c r="D14" s="1846">
        <f>'معلومات الفنية عن الدراسة'!E5</f>
        <v>217.01561999999998</v>
      </c>
      <c r="E14" s="1847"/>
      <c r="F14" s="1847"/>
      <c r="G14" s="1847"/>
      <c r="H14" s="1848"/>
    </row>
    <row r="15" spans="2:58" ht="30" customHeight="1">
      <c r="B15" s="976" t="s">
        <v>50</v>
      </c>
      <c r="C15" s="968" t="s">
        <v>45</v>
      </c>
      <c r="D15" s="1849" t="s">
        <v>2194</v>
      </c>
      <c r="E15" s="1850"/>
      <c r="F15" s="1850"/>
      <c r="G15" s="1850"/>
      <c r="H15" s="1851"/>
    </row>
    <row r="16" spans="2:58" ht="30" customHeight="1">
      <c r="B16" s="976" t="s">
        <v>2121</v>
      </c>
      <c r="C16" s="968"/>
      <c r="D16" s="1852">
        <f>'معلومات الفنية عن الدراسة'!E6</f>
        <v>53.2</v>
      </c>
      <c r="E16" s="1853"/>
      <c r="F16" s="1853"/>
      <c r="G16" s="1853"/>
      <c r="H16" s="1854"/>
    </row>
    <row r="17" spans="2:57" ht="30" customHeight="1">
      <c r="B17" s="976" t="s">
        <v>2195</v>
      </c>
      <c r="C17" s="968"/>
      <c r="D17" s="1829" t="s">
        <v>2196</v>
      </c>
      <c r="E17" s="1830"/>
      <c r="F17" s="1830"/>
      <c r="G17" s="1830"/>
      <c r="H17" s="1831"/>
    </row>
    <row r="18" spans="2:57" ht="30" customHeight="1" thickBot="1">
      <c r="B18" s="977" t="s">
        <v>2197</v>
      </c>
      <c r="C18" s="968"/>
      <c r="D18" s="1811">
        <f>'معلومات الفنية عن الدراسة'!D23</f>
        <v>16</v>
      </c>
      <c r="E18" s="1812"/>
      <c r="F18" s="1813" t="s">
        <v>2198</v>
      </c>
      <c r="G18" s="1813"/>
      <c r="H18" s="1814"/>
    </row>
    <row r="19" spans="2:57" ht="10.5" customHeight="1" thickTop="1" thickBot="1">
      <c r="B19" s="967" t="s">
        <v>46</v>
      </c>
      <c r="C19" s="968" t="s">
        <v>45</v>
      </c>
      <c r="D19" s="968" t="s">
        <v>45</v>
      </c>
      <c r="E19" s="968"/>
      <c r="F19" s="978"/>
    </row>
    <row r="20" spans="2:57" ht="35.1" customHeight="1" thickTop="1">
      <c r="B20" s="1815" t="s">
        <v>2199</v>
      </c>
      <c r="C20" s="1816"/>
      <c r="D20" s="1816"/>
      <c r="E20" s="1817"/>
      <c r="F20" s="978"/>
      <c r="G20" s="1818" t="e">
        <f>حجم_الاستثمار</f>
        <v>#REF!</v>
      </c>
      <c r="H20" s="1819"/>
    </row>
    <row r="21" spans="2:57" ht="35.1" customHeight="1">
      <c r="B21" s="1803" t="s">
        <v>2200</v>
      </c>
      <c r="C21" s="1804"/>
      <c r="D21" s="1804"/>
      <c r="E21" s="1805"/>
      <c r="F21" s="978"/>
      <c r="G21" s="1820" t="e">
        <f>'التحليل المالي 1'!I10</f>
        <v>#REF!</v>
      </c>
      <c r="H21" s="1821"/>
    </row>
    <row r="22" spans="2:57" ht="35.1" customHeight="1">
      <c r="B22" s="1803" t="s">
        <v>2201</v>
      </c>
      <c r="C22" s="1804"/>
      <c r="D22" s="1804"/>
      <c r="E22" s="1805"/>
      <c r="F22" s="978"/>
      <c r="G22" s="1806" t="e">
        <f>'التحليل المالي 1'!I13</f>
        <v>#REF!</v>
      </c>
      <c r="H22" s="1807"/>
      <c r="I22" s="979"/>
      <c r="J22" s="920"/>
      <c r="K22" s="920"/>
    </row>
    <row r="23" spans="2:57" ht="35.1" customHeight="1">
      <c r="B23" s="1803" t="s">
        <v>2202</v>
      </c>
      <c r="C23" s="1804"/>
      <c r="D23" s="1804"/>
      <c r="E23" s="1805"/>
      <c r="F23" s="978"/>
      <c r="G23" s="1808" t="e">
        <f>'التحليل المالي 1'!I16</f>
        <v>#REF!</v>
      </c>
      <c r="H23" s="1809"/>
    </row>
    <row r="24" spans="2:57" ht="35.1" customHeight="1">
      <c r="B24" s="1803" t="s">
        <v>2203</v>
      </c>
      <c r="C24" s="1804"/>
      <c r="D24" s="1804"/>
      <c r="E24" s="1805"/>
      <c r="F24" s="978"/>
      <c r="G24" s="1806" t="e">
        <f>'مؤشرات الربحية'!J20</f>
        <v>#VALUE!</v>
      </c>
      <c r="H24" s="1810"/>
      <c r="J24" s="980"/>
    </row>
    <row r="25" spans="2:57" ht="35.1" customHeight="1" thickBot="1">
      <c r="B25" s="1798" t="s">
        <v>2204</v>
      </c>
      <c r="C25" s="1799"/>
      <c r="D25" s="1799"/>
      <c r="E25" s="1800"/>
      <c r="F25" s="978"/>
      <c r="G25" s="1801" t="e">
        <f>'التحليل المالي 2'!K6</f>
        <v>#REF!</v>
      </c>
      <c r="H25" s="1802"/>
    </row>
    <row r="26" spans="2:57" ht="21" thickTop="1">
      <c r="F26" s="978"/>
      <c r="BD26" s="978"/>
      <c r="BE26" s="981"/>
    </row>
    <row r="27" spans="2:57">
      <c r="BD27" s="978"/>
      <c r="BE27" s="981"/>
    </row>
    <row r="28" spans="2:57">
      <c r="BD28" s="978"/>
      <c r="BE28" s="978"/>
    </row>
    <row r="29" spans="2:57">
      <c r="BD29" s="978"/>
      <c r="BE29" s="978"/>
    </row>
    <row r="30" spans="2:57" ht="19.5" customHeight="1">
      <c r="BD30" s="978"/>
      <c r="BE30" s="978"/>
    </row>
    <row r="31" spans="2:57">
      <c r="AH31" s="982"/>
      <c r="AI31" s="982"/>
      <c r="AJ31" s="982"/>
      <c r="AK31" s="982"/>
      <c r="AL31" s="982"/>
      <c r="AM31" s="982"/>
    </row>
    <row r="32" spans="2:57">
      <c r="AH32" s="982"/>
      <c r="AI32" s="982"/>
      <c r="AJ32" s="982"/>
      <c r="AK32" s="982"/>
      <c r="AL32" s="982"/>
      <c r="AM32" s="982"/>
    </row>
    <row r="33" spans="2:67">
      <c r="AH33" s="982"/>
      <c r="AI33" s="982"/>
      <c r="AJ33" s="982"/>
      <c r="AK33" s="982"/>
      <c r="AL33" s="982"/>
      <c r="AM33" s="982"/>
    </row>
    <row r="34" spans="2:67">
      <c r="B34" s="983"/>
      <c r="C34" s="982"/>
      <c r="D34" s="982"/>
      <c r="E34" s="982"/>
      <c r="F34" s="982"/>
      <c r="G34" s="982"/>
      <c r="H34" s="982"/>
      <c r="AP34" s="982"/>
      <c r="AQ34" s="982"/>
    </row>
    <row r="35" spans="2:67">
      <c r="AG35" s="982"/>
      <c r="AN35" s="982"/>
      <c r="AO35" s="982"/>
      <c r="AR35" s="982"/>
      <c r="AS35" s="982"/>
      <c r="AT35" s="982"/>
    </row>
    <row r="36" spans="2:67" s="982" customFormat="1">
      <c r="B36" s="967"/>
      <c r="C36" s="942"/>
      <c r="D36" s="942"/>
      <c r="E36" s="942"/>
      <c r="F36" s="942"/>
      <c r="G36" s="942"/>
      <c r="H36" s="942"/>
      <c r="I36" s="968"/>
      <c r="J36" s="942"/>
      <c r="K36" s="942"/>
      <c r="L36" s="942"/>
      <c r="M36" s="942"/>
      <c r="N36" s="942"/>
      <c r="O36" s="942"/>
      <c r="P36" s="942"/>
      <c r="Q36" s="942"/>
      <c r="R36" s="943"/>
      <c r="S36" s="942"/>
      <c r="T36" s="942"/>
      <c r="U36" s="942"/>
      <c r="V36" s="942"/>
      <c r="W36" s="942"/>
      <c r="X36" s="942"/>
      <c r="Y36" s="942"/>
      <c r="Z36" s="942"/>
      <c r="AA36" s="942"/>
      <c r="AG36" s="942"/>
      <c r="AH36" s="942"/>
      <c r="AI36" s="942"/>
      <c r="AJ36" s="942"/>
      <c r="AK36" s="942"/>
      <c r="AL36" s="942"/>
      <c r="AM36" s="942"/>
      <c r="AN36" s="942"/>
      <c r="AO36" s="942"/>
      <c r="AP36" s="942"/>
      <c r="AQ36" s="942"/>
      <c r="AR36" s="942"/>
      <c r="AS36" s="942"/>
      <c r="AT36" s="942"/>
      <c r="AV36" s="942"/>
      <c r="AW36" s="942"/>
      <c r="AX36" s="942"/>
      <c r="AY36" s="942"/>
      <c r="AZ36" s="942"/>
      <c r="BA36" s="942"/>
      <c r="BB36" s="942"/>
      <c r="BC36" s="942"/>
      <c r="BD36" s="942"/>
      <c r="BE36" s="942"/>
      <c r="BF36" s="942"/>
      <c r="BG36" s="942"/>
      <c r="BH36" s="942"/>
      <c r="BI36" s="942"/>
      <c r="BJ36" s="942"/>
      <c r="BK36" s="942"/>
      <c r="BL36" s="942"/>
      <c r="BM36" s="942"/>
      <c r="BN36" s="942"/>
      <c r="BO36" s="942"/>
    </row>
    <row r="37" spans="2:67">
      <c r="BB37" s="982"/>
      <c r="BC37" s="982"/>
      <c r="BD37" s="982"/>
      <c r="BE37" s="982"/>
      <c r="BF37" s="982"/>
      <c r="BG37" s="982"/>
      <c r="BH37" s="982"/>
      <c r="BI37" s="982"/>
      <c r="BJ37" s="982"/>
      <c r="BK37" s="982"/>
      <c r="BL37" s="982"/>
      <c r="BM37" s="982"/>
      <c r="BN37" s="982"/>
      <c r="BO37" s="982"/>
    </row>
    <row r="38" spans="2:67">
      <c r="I38" s="984"/>
      <c r="J38" s="982"/>
      <c r="K38" s="982"/>
      <c r="L38" s="982"/>
      <c r="M38" s="982"/>
      <c r="N38" s="982"/>
      <c r="O38" s="982"/>
      <c r="AV38" s="982"/>
      <c r="AW38" s="982"/>
      <c r="AX38" s="982"/>
      <c r="AY38" s="982"/>
      <c r="AZ38" s="982"/>
      <c r="BA38" s="982"/>
    </row>
    <row r="39" spans="2:67">
      <c r="P39" s="982"/>
      <c r="Q39" s="982"/>
    </row>
    <row r="43" spans="2:67">
      <c r="AH43" s="982"/>
      <c r="AI43" s="982"/>
      <c r="AJ43" s="982"/>
      <c r="AK43" s="982"/>
      <c r="AL43" s="982"/>
      <c r="AM43" s="982"/>
    </row>
    <row r="89" spans="28:28">
      <c r="AB89" s="942" t="s">
        <v>52</v>
      </c>
    </row>
    <row r="122" spans="28:28">
      <c r="AB122" s="942" t="s">
        <v>52</v>
      </c>
    </row>
    <row r="166" spans="28:29">
      <c r="AB166" s="942" t="s">
        <v>46</v>
      </c>
      <c r="AC166" s="942" t="s">
        <v>45</v>
      </c>
    </row>
  </sheetData>
  <mergeCells count="27">
    <mergeCell ref="J6:L9"/>
    <mergeCell ref="D8:H8"/>
    <mergeCell ref="D9:H9"/>
    <mergeCell ref="D17:H17"/>
    <mergeCell ref="B2:H2"/>
    <mergeCell ref="B4:C4"/>
    <mergeCell ref="D4:H4"/>
    <mergeCell ref="D6:H6"/>
    <mergeCell ref="D11:H11"/>
    <mergeCell ref="D12:H12"/>
    <mergeCell ref="D14:H14"/>
    <mergeCell ref="D15:H15"/>
    <mergeCell ref="D16:H16"/>
    <mergeCell ref="D18:E18"/>
    <mergeCell ref="F18:H18"/>
    <mergeCell ref="B20:E20"/>
    <mergeCell ref="G20:H20"/>
    <mergeCell ref="B21:E21"/>
    <mergeCell ref="G21:H21"/>
    <mergeCell ref="B25:E25"/>
    <mergeCell ref="G25:H25"/>
    <mergeCell ref="B22:E22"/>
    <mergeCell ref="G22:H22"/>
    <mergeCell ref="B23:E23"/>
    <mergeCell ref="G23:H23"/>
    <mergeCell ref="B24:E24"/>
    <mergeCell ref="G24:H24"/>
  </mergeCells>
  <printOptions horizontalCentered="1"/>
  <pageMargins left="0.59055118110236227" right="0.59055118110236227" top="1.5748031496062993" bottom="0.59055118110236227" header="1.1811023622047245" footer="0"/>
  <pageSetup paperSize="9" scale="90" pageOrder="overThenDown" orientation="portrait" horizontalDpi="300" verticalDpi="300" r:id="rId1"/>
  <headerFooter alignWithMargins="0">
    <oddHeader>&amp;C ( 1 )</oddHeader>
  </headerFooter>
  <rowBreaks count="3" manualBreakCount="3">
    <brk id="30" max="16383" man="1"/>
    <brk id="31" max="16383" man="1"/>
    <brk id="32" max="55" man="1"/>
  </rowBreaks>
  <colBreaks count="8" manualBreakCount="8">
    <brk id="16" max="1048575" man="1"/>
    <brk id="26" max="1048575" man="1"/>
    <brk id="32" max="1048575" man="1"/>
    <brk id="38" max="1048575" man="1"/>
    <brk id="40" max="1048575" man="1"/>
    <brk id="45" max="1048575" man="1"/>
    <brk id="49" max="1048575" man="1"/>
    <brk id="5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1"/>
  <dimension ref="A2:C11"/>
  <sheetViews>
    <sheetView rightToLeft="1" view="pageBreakPreview" topLeftCell="A4" zoomScale="75" workbookViewId="0">
      <selection activeCell="J14" sqref="J14"/>
    </sheetView>
  </sheetViews>
  <sheetFormatPr defaultColWidth="13.125" defaultRowHeight="20.25"/>
  <cols>
    <col min="1" max="2" width="31" style="985" customWidth="1"/>
    <col min="3" max="3" width="40.5" style="985" customWidth="1"/>
    <col min="4" max="256" width="13.125" style="985"/>
    <col min="257" max="258" width="31" style="985" customWidth="1"/>
    <col min="259" max="259" width="40.5" style="985" customWidth="1"/>
    <col min="260" max="512" width="13.125" style="985"/>
    <col min="513" max="514" width="31" style="985" customWidth="1"/>
    <col min="515" max="515" width="40.5" style="985" customWidth="1"/>
    <col min="516" max="768" width="13.125" style="985"/>
    <col min="769" max="770" width="31" style="985" customWidth="1"/>
    <col min="771" max="771" width="40.5" style="985" customWidth="1"/>
    <col min="772" max="1024" width="13.125" style="985"/>
    <col min="1025" max="1026" width="31" style="985" customWidth="1"/>
    <col min="1027" max="1027" width="40.5" style="985" customWidth="1"/>
    <col min="1028" max="1280" width="13.125" style="985"/>
    <col min="1281" max="1282" width="31" style="985" customWidth="1"/>
    <col min="1283" max="1283" width="40.5" style="985" customWidth="1"/>
    <col min="1284" max="1536" width="13.125" style="985"/>
    <col min="1537" max="1538" width="31" style="985" customWidth="1"/>
    <col min="1539" max="1539" width="40.5" style="985" customWidth="1"/>
    <col min="1540" max="1792" width="13.125" style="985"/>
    <col min="1793" max="1794" width="31" style="985" customWidth="1"/>
    <col min="1795" max="1795" width="40.5" style="985" customWidth="1"/>
    <col min="1796" max="2048" width="13.125" style="985"/>
    <col min="2049" max="2050" width="31" style="985" customWidth="1"/>
    <col min="2051" max="2051" width="40.5" style="985" customWidth="1"/>
    <col min="2052" max="2304" width="13.125" style="985"/>
    <col min="2305" max="2306" width="31" style="985" customWidth="1"/>
    <col min="2307" max="2307" width="40.5" style="985" customWidth="1"/>
    <col min="2308" max="2560" width="13.125" style="985"/>
    <col min="2561" max="2562" width="31" style="985" customWidth="1"/>
    <col min="2563" max="2563" width="40.5" style="985" customWidth="1"/>
    <col min="2564" max="2816" width="13.125" style="985"/>
    <col min="2817" max="2818" width="31" style="985" customWidth="1"/>
    <col min="2819" max="2819" width="40.5" style="985" customWidth="1"/>
    <col min="2820" max="3072" width="13.125" style="985"/>
    <col min="3073" max="3074" width="31" style="985" customWidth="1"/>
    <col min="3075" max="3075" width="40.5" style="985" customWidth="1"/>
    <col min="3076" max="3328" width="13.125" style="985"/>
    <col min="3329" max="3330" width="31" style="985" customWidth="1"/>
    <col min="3331" max="3331" width="40.5" style="985" customWidth="1"/>
    <col min="3332" max="3584" width="13.125" style="985"/>
    <col min="3585" max="3586" width="31" style="985" customWidth="1"/>
    <col min="3587" max="3587" width="40.5" style="985" customWidth="1"/>
    <col min="3588" max="3840" width="13.125" style="985"/>
    <col min="3841" max="3842" width="31" style="985" customWidth="1"/>
    <col min="3843" max="3843" width="40.5" style="985" customWidth="1"/>
    <col min="3844" max="4096" width="13.125" style="985"/>
    <col min="4097" max="4098" width="31" style="985" customWidth="1"/>
    <col min="4099" max="4099" width="40.5" style="985" customWidth="1"/>
    <col min="4100" max="4352" width="13.125" style="985"/>
    <col min="4353" max="4354" width="31" style="985" customWidth="1"/>
    <col min="4355" max="4355" width="40.5" style="985" customWidth="1"/>
    <col min="4356" max="4608" width="13.125" style="985"/>
    <col min="4609" max="4610" width="31" style="985" customWidth="1"/>
    <col min="4611" max="4611" width="40.5" style="985" customWidth="1"/>
    <col min="4612" max="4864" width="13.125" style="985"/>
    <col min="4865" max="4866" width="31" style="985" customWidth="1"/>
    <col min="4867" max="4867" width="40.5" style="985" customWidth="1"/>
    <col min="4868" max="5120" width="13.125" style="985"/>
    <col min="5121" max="5122" width="31" style="985" customWidth="1"/>
    <col min="5123" max="5123" width="40.5" style="985" customWidth="1"/>
    <col min="5124" max="5376" width="13.125" style="985"/>
    <col min="5377" max="5378" width="31" style="985" customWidth="1"/>
    <col min="5379" max="5379" width="40.5" style="985" customWidth="1"/>
    <col min="5380" max="5632" width="13.125" style="985"/>
    <col min="5633" max="5634" width="31" style="985" customWidth="1"/>
    <col min="5635" max="5635" width="40.5" style="985" customWidth="1"/>
    <col min="5636" max="5888" width="13.125" style="985"/>
    <col min="5889" max="5890" width="31" style="985" customWidth="1"/>
    <col min="5891" max="5891" width="40.5" style="985" customWidth="1"/>
    <col min="5892" max="6144" width="13.125" style="985"/>
    <col min="6145" max="6146" width="31" style="985" customWidth="1"/>
    <col min="6147" max="6147" width="40.5" style="985" customWidth="1"/>
    <col min="6148" max="6400" width="13.125" style="985"/>
    <col min="6401" max="6402" width="31" style="985" customWidth="1"/>
    <col min="6403" max="6403" width="40.5" style="985" customWidth="1"/>
    <col min="6404" max="6656" width="13.125" style="985"/>
    <col min="6657" max="6658" width="31" style="985" customWidth="1"/>
    <col min="6659" max="6659" width="40.5" style="985" customWidth="1"/>
    <col min="6660" max="6912" width="13.125" style="985"/>
    <col min="6913" max="6914" width="31" style="985" customWidth="1"/>
    <col min="6915" max="6915" width="40.5" style="985" customWidth="1"/>
    <col min="6916" max="7168" width="13.125" style="985"/>
    <col min="7169" max="7170" width="31" style="985" customWidth="1"/>
    <col min="7171" max="7171" width="40.5" style="985" customWidth="1"/>
    <col min="7172" max="7424" width="13.125" style="985"/>
    <col min="7425" max="7426" width="31" style="985" customWidth="1"/>
    <col min="7427" max="7427" width="40.5" style="985" customWidth="1"/>
    <col min="7428" max="7680" width="13.125" style="985"/>
    <col min="7681" max="7682" width="31" style="985" customWidth="1"/>
    <col min="7683" max="7683" width="40.5" style="985" customWidth="1"/>
    <col min="7684" max="7936" width="13.125" style="985"/>
    <col min="7937" max="7938" width="31" style="985" customWidth="1"/>
    <col min="7939" max="7939" width="40.5" style="985" customWidth="1"/>
    <col min="7940" max="8192" width="13.125" style="985"/>
    <col min="8193" max="8194" width="31" style="985" customWidth="1"/>
    <col min="8195" max="8195" width="40.5" style="985" customWidth="1"/>
    <col min="8196" max="8448" width="13.125" style="985"/>
    <col min="8449" max="8450" width="31" style="985" customWidth="1"/>
    <col min="8451" max="8451" width="40.5" style="985" customWidth="1"/>
    <col min="8452" max="8704" width="13.125" style="985"/>
    <col min="8705" max="8706" width="31" style="985" customWidth="1"/>
    <col min="8707" max="8707" width="40.5" style="985" customWidth="1"/>
    <col min="8708" max="8960" width="13.125" style="985"/>
    <col min="8961" max="8962" width="31" style="985" customWidth="1"/>
    <col min="8963" max="8963" width="40.5" style="985" customWidth="1"/>
    <col min="8964" max="9216" width="13.125" style="985"/>
    <col min="9217" max="9218" width="31" style="985" customWidth="1"/>
    <col min="9219" max="9219" width="40.5" style="985" customWidth="1"/>
    <col min="9220" max="9472" width="13.125" style="985"/>
    <col min="9473" max="9474" width="31" style="985" customWidth="1"/>
    <col min="9475" max="9475" width="40.5" style="985" customWidth="1"/>
    <col min="9476" max="9728" width="13.125" style="985"/>
    <col min="9729" max="9730" width="31" style="985" customWidth="1"/>
    <col min="9731" max="9731" width="40.5" style="985" customWidth="1"/>
    <col min="9732" max="9984" width="13.125" style="985"/>
    <col min="9985" max="9986" width="31" style="985" customWidth="1"/>
    <col min="9987" max="9987" width="40.5" style="985" customWidth="1"/>
    <col min="9988" max="10240" width="13.125" style="985"/>
    <col min="10241" max="10242" width="31" style="985" customWidth="1"/>
    <col min="10243" max="10243" width="40.5" style="985" customWidth="1"/>
    <col min="10244" max="10496" width="13.125" style="985"/>
    <col min="10497" max="10498" width="31" style="985" customWidth="1"/>
    <col min="10499" max="10499" width="40.5" style="985" customWidth="1"/>
    <col min="10500" max="10752" width="13.125" style="985"/>
    <col min="10753" max="10754" width="31" style="985" customWidth="1"/>
    <col min="10755" max="10755" width="40.5" style="985" customWidth="1"/>
    <col min="10756" max="11008" width="13.125" style="985"/>
    <col min="11009" max="11010" width="31" style="985" customWidth="1"/>
    <col min="11011" max="11011" width="40.5" style="985" customWidth="1"/>
    <col min="11012" max="11264" width="13.125" style="985"/>
    <col min="11265" max="11266" width="31" style="985" customWidth="1"/>
    <col min="11267" max="11267" width="40.5" style="985" customWidth="1"/>
    <col min="11268" max="11520" width="13.125" style="985"/>
    <col min="11521" max="11522" width="31" style="985" customWidth="1"/>
    <col min="11523" max="11523" width="40.5" style="985" customWidth="1"/>
    <col min="11524" max="11776" width="13.125" style="985"/>
    <col min="11777" max="11778" width="31" style="985" customWidth="1"/>
    <col min="11779" max="11779" width="40.5" style="985" customWidth="1"/>
    <col min="11780" max="12032" width="13.125" style="985"/>
    <col min="12033" max="12034" width="31" style="985" customWidth="1"/>
    <col min="12035" max="12035" width="40.5" style="985" customWidth="1"/>
    <col min="12036" max="12288" width="13.125" style="985"/>
    <col min="12289" max="12290" width="31" style="985" customWidth="1"/>
    <col min="12291" max="12291" width="40.5" style="985" customWidth="1"/>
    <col min="12292" max="12544" width="13.125" style="985"/>
    <col min="12545" max="12546" width="31" style="985" customWidth="1"/>
    <col min="12547" max="12547" width="40.5" style="985" customWidth="1"/>
    <col min="12548" max="12800" width="13.125" style="985"/>
    <col min="12801" max="12802" width="31" style="985" customWidth="1"/>
    <col min="12803" max="12803" width="40.5" style="985" customWidth="1"/>
    <col min="12804" max="13056" width="13.125" style="985"/>
    <col min="13057" max="13058" width="31" style="985" customWidth="1"/>
    <col min="13059" max="13059" width="40.5" style="985" customWidth="1"/>
    <col min="13060" max="13312" width="13.125" style="985"/>
    <col min="13313" max="13314" width="31" style="985" customWidth="1"/>
    <col min="13315" max="13315" width="40.5" style="985" customWidth="1"/>
    <col min="13316" max="13568" width="13.125" style="985"/>
    <col min="13569" max="13570" width="31" style="985" customWidth="1"/>
    <col min="13571" max="13571" width="40.5" style="985" customWidth="1"/>
    <col min="13572" max="13824" width="13.125" style="985"/>
    <col min="13825" max="13826" width="31" style="985" customWidth="1"/>
    <col min="13827" max="13827" width="40.5" style="985" customWidth="1"/>
    <col min="13828" max="14080" width="13.125" style="985"/>
    <col min="14081" max="14082" width="31" style="985" customWidth="1"/>
    <col min="14083" max="14083" width="40.5" style="985" customWidth="1"/>
    <col min="14084" max="14336" width="13.125" style="985"/>
    <col min="14337" max="14338" width="31" style="985" customWidth="1"/>
    <col min="14339" max="14339" width="40.5" style="985" customWidth="1"/>
    <col min="14340" max="14592" width="13.125" style="985"/>
    <col min="14593" max="14594" width="31" style="985" customWidth="1"/>
    <col min="14595" max="14595" width="40.5" style="985" customWidth="1"/>
    <col min="14596" max="14848" width="13.125" style="985"/>
    <col min="14849" max="14850" width="31" style="985" customWidth="1"/>
    <col min="14851" max="14851" width="40.5" style="985" customWidth="1"/>
    <col min="14852" max="15104" width="13.125" style="985"/>
    <col min="15105" max="15106" width="31" style="985" customWidth="1"/>
    <col min="15107" max="15107" width="40.5" style="985" customWidth="1"/>
    <col min="15108" max="15360" width="13.125" style="985"/>
    <col min="15361" max="15362" width="31" style="985" customWidth="1"/>
    <col min="15363" max="15363" width="40.5" style="985" customWidth="1"/>
    <col min="15364" max="15616" width="13.125" style="985"/>
    <col min="15617" max="15618" width="31" style="985" customWidth="1"/>
    <col min="15619" max="15619" width="40.5" style="985" customWidth="1"/>
    <col min="15620" max="15872" width="13.125" style="985"/>
    <col min="15873" max="15874" width="31" style="985" customWidth="1"/>
    <col min="15875" max="15875" width="40.5" style="985" customWidth="1"/>
    <col min="15876" max="16128" width="13.125" style="985"/>
    <col min="16129" max="16130" width="31" style="985" customWidth="1"/>
    <col min="16131" max="16131" width="40.5" style="985" customWidth="1"/>
    <col min="16132" max="16384" width="13.125" style="985"/>
  </cols>
  <sheetData>
    <row r="2" spans="1:3" ht="54.75" customHeight="1">
      <c r="B2" s="986" t="s">
        <v>2205</v>
      </c>
    </row>
    <row r="4" spans="1:3" ht="69" customHeight="1">
      <c r="A4" s="1855" t="s">
        <v>2206</v>
      </c>
      <c r="B4" s="1855"/>
      <c r="C4" s="1855"/>
    </row>
    <row r="5" spans="1:3" ht="138" customHeight="1">
      <c r="A5" s="1856" t="s">
        <v>2207</v>
      </c>
      <c r="B5" s="1856"/>
      <c r="C5" s="1856"/>
    </row>
    <row r="6" spans="1:3" ht="12.75" customHeight="1">
      <c r="A6" s="987"/>
      <c r="B6" s="987"/>
      <c r="C6" s="987"/>
    </row>
    <row r="7" spans="1:3" ht="126" customHeight="1">
      <c r="A7" s="1855" t="s">
        <v>2208</v>
      </c>
      <c r="B7" s="1855"/>
      <c r="C7" s="1855"/>
    </row>
    <row r="8" spans="1:3" ht="5.0999999999999996" customHeight="1">
      <c r="A8" s="1857"/>
      <c r="B8" s="1857"/>
      <c r="C8" s="1857"/>
    </row>
    <row r="9" spans="1:3" ht="160.5" customHeight="1">
      <c r="A9" s="1855" t="s">
        <v>2209</v>
      </c>
      <c r="B9" s="1855"/>
      <c r="C9" s="1855"/>
    </row>
    <row r="10" spans="1:3" ht="5.0999999999999996" customHeight="1"/>
    <row r="11" spans="1:3" ht="135" customHeight="1">
      <c r="A11" s="1855" t="s">
        <v>2210</v>
      </c>
      <c r="B11" s="1855"/>
      <c r="C11" s="1855"/>
    </row>
  </sheetData>
  <mergeCells count="6">
    <mergeCell ref="A11:C11"/>
    <mergeCell ref="A4:C4"/>
    <mergeCell ref="A5:C5"/>
    <mergeCell ref="A7:C7"/>
    <mergeCell ref="A8:C8"/>
    <mergeCell ref="A9:C9"/>
  </mergeCells>
  <printOptions horizontalCentered="1"/>
  <pageMargins left="0.51181102362204722" right="0.51181102362204722" top="1.5748031496062993" bottom="0.59055118110236227" header="1.1811023622047245" footer="0"/>
  <pageSetup paperSize="9" scale="90" pageOrder="overThenDown" orientation="portrait" horizontalDpi="300" verticalDpi="300" r:id="rId1"/>
  <headerFooter alignWithMargins="0">
    <oddHeader>&amp;C ( 2 )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2"/>
  <dimension ref="A2:C23"/>
  <sheetViews>
    <sheetView rightToLeft="1" view="pageBreakPreview" zoomScale="75" workbookViewId="0">
      <selection activeCell="J14" sqref="J14"/>
    </sheetView>
  </sheetViews>
  <sheetFormatPr defaultColWidth="13.125" defaultRowHeight="20.25"/>
  <cols>
    <col min="1" max="1" width="8.75" style="985" customWidth="1"/>
    <col min="2" max="2" width="61.5" style="985" customWidth="1"/>
    <col min="3" max="3" width="30" style="985" customWidth="1"/>
    <col min="4" max="256" width="13.125" style="985"/>
    <col min="257" max="257" width="8.75" style="985" customWidth="1"/>
    <col min="258" max="258" width="61.5" style="985" customWidth="1"/>
    <col min="259" max="259" width="30" style="985" customWidth="1"/>
    <col min="260" max="512" width="13.125" style="985"/>
    <col min="513" max="513" width="8.75" style="985" customWidth="1"/>
    <col min="514" max="514" width="61.5" style="985" customWidth="1"/>
    <col min="515" max="515" width="30" style="985" customWidth="1"/>
    <col min="516" max="768" width="13.125" style="985"/>
    <col min="769" max="769" width="8.75" style="985" customWidth="1"/>
    <col min="770" max="770" width="61.5" style="985" customWidth="1"/>
    <col min="771" max="771" width="30" style="985" customWidth="1"/>
    <col min="772" max="1024" width="13.125" style="985"/>
    <col min="1025" max="1025" width="8.75" style="985" customWidth="1"/>
    <col min="1026" max="1026" width="61.5" style="985" customWidth="1"/>
    <col min="1027" max="1027" width="30" style="985" customWidth="1"/>
    <col min="1028" max="1280" width="13.125" style="985"/>
    <col min="1281" max="1281" width="8.75" style="985" customWidth="1"/>
    <col min="1282" max="1282" width="61.5" style="985" customWidth="1"/>
    <col min="1283" max="1283" width="30" style="985" customWidth="1"/>
    <col min="1284" max="1536" width="13.125" style="985"/>
    <col min="1537" max="1537" width="8.75" style="985" customWidth="1"/>
    <col min="1538" max="1538" width="61.5" style="985" customWidth="1"/>
    <col min="1539" max="1539" width="30" style="985" customWidth="1"/>
    <col min="1540" max="1792" width="13.125" style="985"/>
    <col min="1793" max="1793" width="8.75" style="985" customWidth="1"/>
    <col min="1794" max="1794" width="61.5" style="985" customWidth="1"/>
    <col min="1795" max="1795" width="30" style="985" customWidth="1"/>
    <col min="1796" max="2048" width="13.125" style="985"/>
    <col min="2049" max="2049" width="8.75" style="985" customWidth="1"/>
    <col min="2050" max="2050" width="61.5" style="985" customWidth="1"/>
    <col min="2051" max="2051" width="30" style="985" customWidth="1"/>
    <col min="2052" max="2304" width="13.125" style="985"/>
    <col min="2305" max="2305" width="8.75" style="985" customWidth="1"/>
    <col min="2306" max="2306" width="61.5" style="985" customWidth="1"/>
    <col min="2307" max="2307" width="30" style="985" customWidth="1"/>
    <col min="2308" max="2560" width="13.125" style="985"/>
    <col min="2561" max="2561" width="8.75" style="985" customWidth="1"/>
    <col min="2562" max="2562" width="61.5" style="985" customWidth="1"/>
    <col min="2563" max="2563" width="30" style="985" customWidth="1"/>
    <col min="2564" max="2816" width="13.125" style="985"/>
    <col min="2817" max="2817" width="8.75" style="985" customWidth="1"/>
    <col min="2818" max="2818" width="61.5" style="985" customWidth="1"/>
    <col min="2819" max="2819" width="30" style="985" customWidth="1"/>
    <col min="2820" max="3072" width="13.125" style="985"/>
    <col min="3073" max="3073" width="8.75" style="985" customWidth="1"/>
    <col min="3074" max="3074" width="61.5" style="985" customWidth="1"/>
    <col min="3075" max="3075" width="30" style="985" customWidth="1"/>
    <col min="3076" max="3328" width="13.125" style="985"/>
    <col min="3329" max="3329" width="8.75" style="985" customWidth="1"/>
    <col min="3330" max="3330" width="61.5" style="985" customWidth="1"/>
    <col min="3331" max="3331" width="30" style="985" customWidth="1"/>
    <col min="3332" max="3584" width="13.125" style="985"/>
    <col min="3585" max="3585" width="8.75" style="985" customWidth="1"/>
    <col min="3586" max="3586" width="61.5" style="985" customWidth="1"/>
    <col min="3587" max="3587" width="30" style="985" customWidth="1"/>
    <col min="3588" max="3840" width="13.125" style="985"/>
    <col min="3841" max="3841" width="8.75" style="985" customWidth="1"/>
    <col min="3842" max="3842" width="61.5" style="985" customWidth="1"/>
    <col min="3843" max="3843" width="30" style="985" customWidth="1"/>
    <col min="3844" max="4096" width="13.125" style="985"/>
    <col min="4097" max="4097" width="8.75" style="985" customWidth="1"/>
    <col min="4098" max="4098" width="61.5" style="985" customWidth="1"/>
    <col min="4099" max="4099" width="30" style="985" customWidth="1"/>
    <col min="4100" max="4352" width="13.125" style="985"/>
    <col min="4353" max="4353" width="8.75" style="985" customWidth="1"/>
    <col min="4354" max="4354" width="61.5" style="985" customWidth="1"/>
    <col min="4355" max="4355" width="30" style="985" customWidth="1"/>
    <col min="4356" max="4608" width="13.125" style="985"/>
    <col min="4609" max="4609" width="8.75" style="985" customWidth="1"/>
    <col min="4610" max="4610" width="61.5" style="985" customWidth="1"/>
    <col min="4611" max="4611" width="30" style="985" customWidth="1"/>
    <col min="4612" max="4864" width="13.125" style="985"/>
    <col min="4865" max="4865" width="8.75" style="985" customWidth="1"/>
    <col min="4866" max="4866" width="61.5" style="985" customWidth="1"/>
    <col min="4867" max="4867" width="30" style="985" customWidth="1"/>
    <col min="4868" max="5120" width="13.125" style="985"/>
    <col min="5121" max="5121" width="8.75" style="985" customWidth="1"/>
    <col min="5122" max="5122" width="61.5" style="985" customWidth="1"/>
    <col min="5123" max="5123" width="30" style="985" customWidth="1"/>
    <col min="5124" max="5376" width="13.125" style="985"/>
    <col min="5377" max="5377" width="8.75" style="985" customWidth="1"/>
    <col min="5378" max="5378" width="61.5" style="985" customWidth="1"/>
    <col min="5379" max="5379" width="30" style="985" customWidth="1"/>
    <col min="5380" max="5632" width="13.125" style="985"/>
    <col min="5633" max="5633" width="8.75" style="985" customWidth="1"/>
    <col min="5634" max="5634" width="61.5" style="985" customWidth="1"/>
    <col min="5635" max="5635" width="30" style="985" customWidth="1"/>
    <col min="5636" max="5888" width="13.125" style="985"/>
    <col min="5889" max="5889" width="8.75" style="985" customWidth="1"/>
    <col min="5890" max="5890" width="61.5" style="985" customWidth="1"/>
    <col min="5891" max="5891" width="30" style="985" customWidth="1"/>
    <col min="5892" max="6144" width="13.125" style="985"/>
    <col min="6145" max="6145" width="8.75" style="985" customWidth="1"/>
    <col min="6146" max="6146" width="61.5" style="985" customWidth="1"/>
    <col min="6147" max="6147" width="30" style="985" customWidth="1"/>
    <col min="6148" max="6400" width="13.125" style="985"/>
    <col min="6401" max="6401" width="8.75" style="985" customWidth="1"/>
    <col min="6402" max="6402" width="61.5" style="985" customWidth="1"/>
    <col min="6403" max="6403" width="30" style="985" customWidth="1"/>
    <col min="6404" max="6656" width="13.125" style="985"/>
    <col min="6657" max="6657" width="8.75" style="985" customWidth="1"/>
    <col min="6658" max="6658" width="61.5" style="985" customWidth="1"/>
    <col min="6659" max="6659" width="30" style="985" customWidth="1"/>
    <col min="6660" max="6912" width="13.125" style="985"/>
    <col min="6913" max="6913" width="8.75" style="985" customWidth="1"/>
    <col min="6914" max="6914" width="61.5" style="985" customWidth="1"/>
    <col min="6915" max="6915" width="30" style="985" customWidth="1"/>
    <col min="6916" max="7168" width="13.125" style="985"/>
    <col min="7169" max="7169" width="8.75" style="985" customWidth="1"/>
    <col min="7170" max="7170" width="61.5" style="985" customWidth="1"/>
    <col min="7171" max="7171" width="30" style="985" customWidth="1"/>
    <col min="7172" max="7424" width="13.125" style="985"/>
    <col min="7425" max="7425" width="8.75" style="985" customWidth="1"/>
    <col min="7426" max="7426" width="61.5" style="985" customWidth="1"/>
    <col min="7427" max="7427" width="30" style="985" customWidth="1"/>
    <col min="7428" max="7680" width="13.125" style="985"/>
    <col min="7681" max="7681" width="8.75" style="985" customWidth="1"/>
    <col min="7682" max="7682" width="61.5" style="985" customWidth="1"/>
    <col min="7683" max="7683" width="30" style="985" customWidth="1"/>
    <col min="7684" max="7936" width="13.125" style="985"/>
    <col min="7937" max="7937" width="8.75" style="985" customWidth="1"/>
    <col min="7938" max="7938" width="61.5" style="985" customWidth="1"/>
    <col min="7939" max="7939" width="30" style="985" customWidth="1"/>
    <col min="7940" max="8192" width="13.125" style="985"/>
    <col min="8193" max="8193" width="8.75" style="985" customWidth="1"/>
    <col min="8194" max="8194" width="61.5" style="985" customWidth="1"/>
    <col min="8195" max="8195" width="30" style="985" customWidth="1"/>
    <col min="8196" max="8448" width="13.125" style="985"/>
    <col min="8449" max="8449" width="8.75" style="985" customWidth="1"/>
    <col min="8450" max="8450" width="61.5" style="985" customWidth="1"/>
    <col min="8451" max="8451" width="30" style="985" customWidth="1"/>
    <col min="8452" max="8704" width="13.125" style="985"/>
    <col min="8705" max="8705" width="8.75" style="985" customWidth="1"/>
    <col min="8706" max="8706" width="61.5" style="985" customWidth="1"/>
    <col min="8707" max="8707" width="30" style="985" customWidth="1"/>
    <col min="8708" max="8960" width="13.125" style="985"/>
    <col min="8961" max="8961" width="8.75" style="985" customWidth="1"/>
    <col min="8962" max="8962" width="61.5" style="985" customWidth="1"/>
    <col min="8963" max="8963" width="30" style="985" customWidth="1"/>
    <col min="8964" max="9216" width="13.125" style="985"/>
    <col min="9217" max="9217" width="8.75" style="985" customWidth="1"/>
    <col min="9218" max="9218" width="61.5" style="985" customWidth="1"/>
    <col min="9219" max="9219" width="30" style="985" customWidth="1"/>
    <col min="9220" max="9472" width="13.125" style="985"/>
    <col min="9473" max="9473" width="8.75" style="985" customWidth="1"/>
    <col min="9474" max="9474" width="61.5" style="985" customWidth="1"/>
    <col min="9475" max="9475" width="30" style="985" customWidth="1"/>
    <col min="9476" max="9728" width="13.125" style="985"/>
    <col min="9729" max="9729" width="8.75" style="985" customWidth="1"/>
    <col min="9730" max="9730" width="61.5" style="985" customWidth="1"/>
    <col min="9731" max="9731" width="30" style="985" customWidth="1"/>
    <col min="9732" max="9984" width="13.125" style="985"/>
    <col min="9985" max="9985" width="8.75" style="985" customWidth="1"/>
    <col min="9986" max="9986" width="61.5" style="985" customWidth="1"/>
    <col min="9987" max="9987" width="30" style="985" customWidth="1"/>
    <col min="9988" max="10240" width="13.125" style="985"/>
    <col min="10241" max="10241" width="8.75" style="985" customWidth="1"/>
    <col min="10242" max="10242" width="61.5" style="985" customWidth="1"/>
    <col min="10243" max="10243" width="30" style="985" customWidth="1"/>
    <col min="10244" max="10496" width="13.125" style="985"/>
    <col min="10497" max="10497" width="8.75" style="985" customWidth="1"/>
    <col min="10498" max="10498" width="61.5" style="985" customWidth="1"/>
    <col min="10499" max="10499" width="30" style="985" customWidth="1"/>
    <col min="10500" max="10752" width="13.125" style="985"/>
    <col min="10753" max="10753" width="8.75" style="985" customWidth="1"/>
    <col min="10754" max="10754" width="61.5" style="985" customWidth="1"/>
    <col min="10755" max="10755" width="30" style="985" customWidth="1"/>
    <col min="10756" max="11008" width="13.125" style="985"/>
    <col min="11009" max="11009" width="8.75" style="985" customWidth="1"/>
    <col min="11010" max="11010" width="61.5" style="985" customWidth="1"/>
    <col min="11011" max="11011" width="30" style="985" customWidth="1"/>
    <col min="11012" max="11264" width="13.125" style="985"/>
    <col min="11265" max="11265" width="8.75" style="985" customWidth="1"/>
    <col min="11266" max="11266" width="61.5" style="985" customWidth="1"/>
    <col min="11267" max="11267" width="30" style="985" customWidth="1"/>
    <col min="11268" max="11520" width="13.125" style="985"/>
    <col min="11521" max="11521" width="8.75" style="985" customWidth="1"/>
    <col min="11522" max="11522" width="61.5" style="985" customWidth="1"/>
    <col min="11523" max="11523" width="30" style="985" customWidth="1"/>
    <col min="11524" max="11776" width="13.125" style="985"/>
    <col min="11777" max="11777" width="8.75" style="985" customWidth="1"/>
    <col min="11778" max="11778" width="61.5" style="985" customWidth="1"/>
    <col min="11779" max="11779" width="30" style="985" customWidth="1"/>
    <col min="11780" max="12032" width="13.125" style="985"/>
    <col min="12033" max="12033" width="8.75" style="985" customWidth="1"/>
    <col min="12034" max="12034" width="61.5" style="985" customWidth="1"/>
    <col min="12035" max="12035" width="30" style="985" customWidth="1"/>
    <col min="12036" max="12288" width="13.125" style="985"/>
    <col min="12289" max="12289" width="8.75" style="985" customWidth="1"/>
    <col min="12290" max="12290" width="61.5" style="985" customWidth="1"/>
    <col min="12291" max="12291" width="30" style="985" customWidth="1"/>
    <col min="12292" max="12544" width="13.125" style="985"/>
    <col min="12545" max="12545" width="8.75" style="985" customWidth="1"/>
    <col min="12546" max="12546" width="61.5" style="985" customWidth="1"/>
    <col min="12547" max="12547" width="30" style="985" customWidth="1"/>
    <col min="12548" max="12800" width="13.125" style="985"/>
    <col min="12801" max="12801" width="8.75" style="985" customWidth="1"/>
    <col min="12802" max="12802" width="61.5" style="985" customWidth="1"/>
    <col min="12803" max="12803" width="30" style="985" customWidth="1"/>
    <col min="12804" max="13056" width="13.125" style="985"/>
    <col min="13057" max="13057" width="8.75" style="985" customWidth="1"/>
    <col min="13058" max="13058" width="61.5" style="985" customWidth="1"/>
    <col min="13059" max="13059" width="30" style="985" customWidth="1"/>
    <col min="13060" max="13312" width="13.125" style="985"/>
    <col min="13313" max="13313" width="8.75" style="985" customWidth="1"/>
    <col min="13314" max="13314" width="61.5" style="985" customWidth="1"/>
    <col min="13315" max="13315" width="30" style="985" customWidth="1"/>
    <col min="13316" max="13568" width="13.125" style="985"/>
    <col min="13569" max="13569" width="8.75" style="985" customWidth="1"/>
    <col min="13570" max="13570" width="61.5" style="985" customWidth="1"/>
    <col min="13571" max="13571" width="30" style="985" customWidth="1"/>
    <col min="13572" max="13824" width="13.125" style="985"/>
    <col min="13825" max="13825" width="8.75" style="985" customWidth="1"/>
    <col min="13826" max="13826" width="61.5" style="985" customWidth="1"/>
    <col min="13827" max="13827" width="30" style="985" customWidth="1"/>
    <col min="13828" max="14080" width="13.125" style="985"/>
    <col min="14081" max="14081" width="8.75" style="985" customWidth="1"/>
    <col min="14082" max="14082" width="61.5" style="985" customWidth="1"/>
    <col min="14083" max="14083" width="30" style="985" customWidth="1"/>
    <col min="14084" max="14336" width="13.125" style="985"/>
    <col min="14337" max="14337" width="8.75" style="985" customWidth="1"/>
    <col min="14338" max="14338" width="61.5" style="985" customWidth="1"/>
    <col min="14339" max="14339" width="30" style="985" customWidth="1"/>
    <col min="14340" max="14592" width="13.125" style="985"/>
    <col min="14593" max="14593" width="8.75" style="985" customWidth="1"/>
    <col min="14594" max="14594" width="61.5" style="985" customWidth="1"/>
    <col min="14595" max="14595" width="30" style="985" customWidth="1"/>
    <col min="14596" max="14848" width="13.125" style="985"/>
    <col min="14849" max="14849" width="8.75" style="985" customWidth="1"/>
    <col min="14850" max="14850" width="61.5" style="985" customWidth="1"/>
    <col min="14851" max="14851" width="30" style="985" customWidth="1"/>
    <col min="14852" max="15104" width="13.125" style="985"/>
    <col min="15105" max="15105" width="8.75" style="985" customWidth="1"/>
    <col min="15106" max="15106" width="61.5" style="985" customWidth="1"/>
    <col min="15107" max="15107" width="30" style="985" customWidth="1"/>
    <col min="15108" max="15360" width="13.125" style="985"/>
    <col min="15361" max="15361" width="8.75" style="985" customWidth="1"/>
    <col min="15362" max="15362" width="61.5" style="985" customWidth="1"/>
    <col min="15363" max="15363" width="30" style="985" customWidth="1"/>
    <col min="15364" max="15616" width="13.125" style="985"/>
    <col min="15617" max="15617" width="8.75" style="985" customWidth="1"/>
    <col min="15618" max="15618" width="61.5" style="985" customWidth="1"/>
    <col min="15619" max="15619" width="30" style="985" customWidth="1"/>
    <col min="15620" max="15872" width="13.125" style="985"/>
    <col min="15873" max="15873" width="8.75" style="985" customWidth="1"/>
    <col min="15874" max="15874" width="61.5" style="985" customWidth="1"/>
    <col min="15875" max="15875" width="30" style="985" customWidth="1"/>
    <col min="15876" max="16128" width="13.125" style="985"/>
    <col min="16129" max="16129" width="8.75" style="985" customWidth="1"/>
    <col min="16130" max="16130" width="61.5" style="985" customWidth="1"/>
    <col min="16131" max="16131" width="30" style="985" customWidth="1"/>
    <col min="16132" max="16384" width="13.125" style="985"/>
  </cols>
  <sheetData>
    <row r="2" spans="1:3" ht="33" customHeight="1">
      <c r="A2" s="1862" t="s">
        <v>2211</v>
      </c>
      <c r="B2" s="1862"/>
      <c r="C2" s="1862"/>
    </row>
    <row r="4" spans="1:3" ht="25.5">
      <c r="A4" s="1863" t="s">
        <v>2212</v>
      </c>
      <c r="B4" s="1863"/>
      <c r="C4" s="1863"/>
    </row>
    <row r="5" spans="1:3" ht="106.5" customHeight="1">
      <c r="A5" s="1858" t="s">
        <v>2213</v>
      </c>
      <c r="B5" s="1858"/>
      <c r="C5" s="1858"/>
    </row>
    <row r="6" spans="1:3" ht="61.5" customHeight="1">
      <c r="A6" s="1856" t="s">
        <v>2214</v>
      </c>
      <c r="B6" s="1856"/>
      <c r="C6" s="1856"/>
    </row>
    <row r="8" spans="1:3" ht="25.5">
      <c r="A8" s="1863" t="s">
        <v>2215</v>
      </c>
      <c r="B8" s="1863"/>
      <c r="C8" s="1863"/>
    </row>
    <row r="9" spans="1:3" ht="25.5">
      <c r="A9" s="988"/>
      <c r="B9" s="988"/>
      <c r="C9" s="988"/>
    </row>
    <row r="10" spans="1:3" ht="30" customHeight="1">
      <c r="A10" s="989" t="s">
        <v>2216</v>
      </c>
      <c r="B10" s="1858" t="s">
        <v>2217</v>
      </c>
      <c r="C10" s="1858"/>
    </row>
    <row r="11" spans="1:3" ht="30" customHeight="1">
      <c r="A11" s="989" t="s">
        <v>2218</v>
      </c>
      <c r="B11" s="1858" t="s">
        <v>2219</v>
      </c>
      <c r="C11" s="1858"/>
    </row>
    <row r="12" spans="1:3" ht="30" customHeight="1">
      <c r="A12" s="989" t="s">
        <v>2220</v>
      </c>
      <c r="B12" s="1858" t="s">
        <v>2221</v>
      </c>
      <c r="C12" s="1858"/>
    </row>
    <row r="13" spans="1:3" ht="30" customHeight="1">
      <c r="A13" s="989" t="s">
        <v>2222</v>
      </c>
      <c r="B13" s="1858" t="s">
        <v>2223</v>
      </c>
      <c r="C13" s="1858"/>
    </row>
    <row r="14" spans="1:3" ht="30" customHeight="1">
      <c r="A14" s="989" t="s">
        <v>2224</v>
      </c>
      <c r="B14" s="1858" t="s">
        <v>2225</v>
      </c>
      <c r="C14" s="1858"/>
    </row>
    <row r="15" spans="1:3" ht="30" customHeight="1">
      <c r="A15" s="989" t="s">
        <v>2226</v>
      </c>
      <c r="B15" s="1858" t="s">
        <v>2227</v>
      </c>
      <c r="C15" s="1858"/>
    </row>
    <row r="18" spans="1:3" ht="25.5">
      <c r="A18" s="1861" t="s">
        <v>2228</v>
      </c>
      <c r="B18" s="1861"/>
      <c r="C18" s="1861"/>
    </row>
    <row r="19" spans="1:3" ht="33.75" customHeight="1">
      <c r="A19" s="1858" t="s">
        <v>2229</v>
      </c>
      <c r="B19" s="1858"/>
      <c r="C19" s="1858"/>
    </row>
    <row r="20" spans="1:3" ht="36.75" customHeight="1">
      <c r="A20" s="990" t="s">
        <v>2230</v>
      </c>
      <c r="B20" s="1859" t="s">
        <v>2231</v>
      </c>
      <c r="C20" s="1859"/>
    </row>
    <row r="21" spans="1:3" ht="48" customHeight="1">
      <c r="A21" s="991" t="s">
        <v>2232</v>
      </c>
      <c r="B21" s="1860" t="s">
        <v>2233</v>
      </c>
      <c r="C21" s="1860"/>
    </row>
    <row r="23" spans="1:3" ht="138.75" customHeight="1"/>
  </sheetData>
  <mergeCells count="15">
    <mergeCell ref="B10:C10"/>
    <mergeCell ref="A2:C2"/>
    <mergeCell ref="A4:C4"/>
    <mergeCell ref="A5:C5"/>
    <mergeCell ref="A6:C6"/>
    <mergeCell ref="A8:C8"/>
    <mergeCell ref="A19:C19"/>
    <mergeCell ref="B20:C20"/>
    <mergeCell ref="B21:C21"/>
    <mergeCell ref="B11:C11"/>
    <mergeCell ref="B12:C12"/>
    <mergeCell ref="B13:C13"/>
    <mergeCell ref="B14:C14"/>
    <mergeCell ref="B15:C15"/>
    <mergeCell ref="A18:C18"/>
  </mergeCells>
  <printOptions horizontalCentered="1"/>
  <pageMargins left="0.59055118110236227" right="0.59055118110236227" top="1.5748031496062993" bottom="0.59055118110236227" header="1.1811023622047245" footer="0"/>
  <pageSetup paperSize="9" scale="90" pageOrder="overThenDown" orientation="portrait" horizontalDpi="300" verticalDpi="300" r:id="rId1"/>
  <headerFooter alignWithMargins="0">
    <oddHeader>&amp;C ( 3 )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3"/>
  <dimension ref="A1:B3"/>
  <sheetViews>
    <sheetView rightToLeft="1" view="pageBreakPreview" zoomScale="60" workbookViewId="0">
      <selection activeCell="J14" sqref="J14"/>
    </sheetView>
  </sheetViews>
  <sheetFormatPr defaultRowHeight="20.25"/>
  <cols>
    <col min="1" max="1" width="9" style="920"/>
    <col min="2" max="2" width="69.625" style="920" customWidth="1"/>
    <col min="3" max="257" width="9" style="920"/>
    <col min="258" max="258" width="69.625" style="920" customWidth="1"/>
    <col min="259" max="513" width="9" style="920"/>
    <col min="514" max="514" width="69.625" style="920" customWidth="1"/>
    <col min="515" max="769" width="9" style="920"/>
    <col min="770" max="770" width="69.625" style="920" customWidth="1"/>
    <col min="771" max="1025" width="9" style="920"/>
    <col min="1026" max="1026" width="69.625" style="920" customWidth="1"/>
    <col min="1027" max="1281" width="9" style="920"/>
    <col min="1282" max="1282" width="69.625" style="920" customWidth="1"/>
    <col min="1283" max="1537" width="9" style="920"/>
    <col min="1538" max="1538" width="69.625" style="920" customWidth="1"/>
    <col min="1539" max="1793" width="9" style="920"/>
    <col min="1794" max="1794" width="69.625" style="920" customWidth="1"/>
    <col min="1795" max="2049" width="9" style="920"/>
    <col min="2050" max="2050" width="69.625" style="920" customWidth="1"/>
    <col min="2051" max="2305" width="9" style="920"/>
    <col min="2306" max="2306" width="69.625" style="920" customWidth="1"/>
    <col min="2307" max="2561" width="9" style="920"/>
    <col min="2562" max="2562" width="69.625" style="920" customWidth="1"/>
    <col min="2563" max="2817" width="9" style="920"/>
    <col min="2818" max="2818" width="69.625" style="920" customWidth="1"/>
    <col min="2819" max="3073" width="9" style="920"/>
    <col min="3074" max="3074" width="69.625" style="920" customWidth="1"/>
    <col min="3075" max="3329" width="9" style="920"/>
    <col min="3330" max="3330" width="69.625" style="920" customWidth="1"/>
    <col min="3331" max="3585" width="9" style="920"/>
    <col min="3586" max="3586" width="69.625" style="920" customWidth="1"/>
    <col min="3587" max="3841" width="9" style="920"/>
    <col min="3842" max="3842" width="69.625" style="920" customWidth="1"/>
    <col min="3843" max="4097" width="9" style="920"/>
    <col min="4098" max="4098" width="69.625" style="920" customWidth="1"/>
    <col min="4099" max="4353" width="9" style="920"/>
    <col min="4354" max="4354" width="69.625" style="920" customWidth="1"/>
    <col min="4355" max="4609" width="9" style="920"/>
    <col min="4610" max="4610" width="69.625" style="920" customWidth="1"/>
    <col min="4611" max="4865" width="9" style="920"/>
    <col min="4866" max="4866" width="69.625" style="920" customWidth="1"/>
    <col min="4867" max="5121" width="9" style="920"/>
    <col min="5122" max="5122" width="69.625" style="920" customWidth="1"/>
    <col min="5123" max="5377" width="9" style="920"/>
    <col min="5378" max="5378" width="69.625" style="920" customWidth="1"/>
    <col min="5379" max="5633" width="9" style="920"/>
    <col min="5634" max="5634" width="69.625" style="920" customWidth="1"/>
    <col min="5635" max="5889" width="9" style="920"/>
    <col min="5890" max="5890" width="69.625" style="920" customWidth="1"/>
    <col min="5891" max="6145" width="9" style="920"/>
    <col min="6146" max="6146" width="69.625" style="920" customWidth="1"/>
    <col min="6147" max="6401" width="9" style="920"/>
    <col min="6402" max="6402" width="69.625" style="920" customWidth="1"/>
    <col min="6403" max="6657" width="9" style="920"/>
    <col min="6658" max="6658" width="69.625" style="920" customWidth="1"/>
    <col min="6659" max="6913" width="9" style="920"/>
    <col min="6914" max="6914" width="69.625" style="920" customWidth="1"/>
    <col min="6915" max="7169" width="9" style="920"/>
    <col min="7170" max="7170" width="69.625" style="920" customWidth="1"/>
    <col min="7171" max="7425" width="9" style="920"/>
    <col min="7426" max="7426" width="69.625" style="920" customWidth="1"/>
    <col min="7427" max="7681" width="9" style="920"/>
    <col min="7682" max="7682" width="69.625" style="920" customWidth="1"/>
    <col min="7683" max="7937" width="9" style="920"/>
    <col min="7938" max="7938" width="69.625" style="920" customWidth="1"/>
    <col min="7939" max="8193" width="9" style="920"/>
    <col min="8194" max="8194" width="69.625" style="920" customWidth="1"/>
    <col min="8195" max="8449" width="9" style="920"/>
    <col min="8450" max="8450" width="69.625" style="920" customWidth="1"/>
    <col min="8451" max="8705" width="9" style="920"/>
    <col min="8706" max="8706" width="69.625" style="920" customWidth="1"/>
    <col min="8707" max="8961" width="9" style="920"/>
    <col min="8962" max="8962" width="69.625" style="920" customWidth="1"/>
    <col min="8963" max="9217" width="9" style="920"/>
    <col min="9218" max="9218" width="69.625" style="920" customWidth="1"/>
    <col min="9219" max="9473" width="9" style="920"/>
    <col min="9474" max="9474" width="69.625" style="920" customWidth="1"/>
    <col min="9475" max="9729" width="9" style="920"/>
    <col min="9730" max="9730" width="69.625" style="920" customWidth="1"/>
    <col min="9731" max="9985" width="9" style="920"/>
    <col min="9986" max="9986" width="69.625" style="920" customWidth="1"/>
    <col min="9987" max="10241" width="9" style="920"/>
    <col min="10242" max="10242" width="69.625" style="920" customWidth="1"/>
    <col min="10243" max="10497" width="9" style="920"/>
    <col min="10498" max="10498" width="69.625" style="920" customWidth="1"/>
    <col min="10499" max="10753" width="9" style="920"/>
    <col min="10754" max="10754" width="69.625" style="920" customWidth="1"/>
    <col min="10755" max="11009" width="9" style="920"/>
    <col min="11010" max="11010" width="69.625" style="920" customWidth="1"/>
    <col min="11011" max="11265" width="9" style="920"/>
    <col min="11266" max="11266" width="69.625" style="920" customWidth="1"/>
    <col min="11267" max="11521" width="9" style="920"/>
    <col min="11522" max="11522" width="69.625" style="920" customWidth="1"/>
    <col min="11523" max="11777" width="9" style="920"/>
    <col min="11778" max="11778" width="69.625" style="920" customWidth="1"/>
    <col min="11779" max="12033" width="9" style="920"/>
    <col min="12034" max="12034" width="69.625" style="920" customWidth="1"/>
    <col min="12035" max="12289" width="9" style="920"/>
    <col min="12290" max="12290" width="69.625" style="920" customWidth="1"/>
    <col min="12291" max="12545" width="9" style="920"/>
    <col min="12546" max="12546" width="69.625" style="920" customWidth="1"/>
    <col min="12547" max="12801" width="9" style="920"/>
    <col min="12802" max="12802" width="69.625" style="920" customWidth="1"/>
    <col min="12803" max="13057" width="9" style="920"/>
    <col min="13058" max="13058" width="69.625" style="920" customWidth="1"/>
    <col min="13059" max="13313" width="9" style="920"/>
    <col min="13314" max="13314" width="69.625" style="920" customWidth="1"/>
    <col min="13315" max="13569" width="9" style="920"/>
    <col min="13570" max="13570" width="69.625" style="920" customWidth="1"/>
    <col min="13571" max="13825" width="9" style="920"/>
    <col min="13826" max="13826" width="69.625" style="920" customWidth="1"/>
    <col min="13827" max="14081" width="9" style="920"/>
    <col min="14082" max="14082" width="69.625" style="920" customWidth="1"/>
    <col min="14083" max="14337" width="9" style="920"/>
    <col min="14338" max="14338" width="69.625" style="920" customWidth="1"/>
    <col min="14339" max="14593" width="9" style="920"/>
    <col min="14594" max="14594" width="69.625" style="920" customWidth="1"/>
    <col min="14595" max="14849" width="9" style="920"/>
    <col min="14850" max="14850" width="69.625" style="920" customWidth="1"/>
    <col min="14851" max="15105" width="9" style="920"/>
    <col min="15106" max="15106" width="69.625" style="920" customWidth="1"/>
    <col min="15107" max="15361" width="9" style="920"/>
    <col min="15362" max="15362" width="69.625" style="920" customWidth="1"/>
    <col min="15363" max="15617" width="9" style="920"/>
    <col min="15618" max="15618" width="69.625" style="920" customWidth="1"/>
    <col min="15619" max="15873" width="9" style="920"/>
    <col min="15874" max="15874" width="69.625" style="920" customWidth="1"/>
    <col min="15875" max="16129" width="9" style="920"/>
    <col min="16130" max="16130" width="69.625" style="920" customWidth="1"/>
    <col min="16131" max="16384" width="9" style="920"/>
  </cols>
  <sheetData>
    <row r="1" spans="1:2" ht="138" customHeight="1"/>
    <row r="2" spans="1:2" ht="116.25" customHeight="1">
      <c r="A2" s="1864" t="s">
        <v>2234</v>
      </c>
      <c r="B2" s="1864"/>
    </row>
    <row r="3" spans="1:2" ht="127.5" customHeight="1">
      <c r="A3" s="1865" t="s">
        <v>2167</v>
      </c>
      <c r="B3" s="1865"/>
    </row>
  </sheetData>
  <mergeCells count="2">
    <mergeCell ref="A2:B2"/>
    <mergeCell ref="A3:B3"/>
  </mergeCells>
  <pageMargins left="0.75" right="0.75" top="1" bottom="1" header="0.5" footer="0.5"/>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4"/>
  <dimension ref="A1:E30"/>
  <sheetViews>
    <sheetView rightToLeft="1" view="pageBreakPreview" topLeftCell="A13" zoomScale="75" workbookViewId="0">
      <selection activeCell="J14" sqref="J14"/>
    </sheetView>
  </sheetViews>
  <sheetFormatPr defaultRowHeight="20.25"/>
  <cols>
    <col min="1" max="1" width="6.5" style="920" customWidth="1"/>
    <col min="2" max="2" width="61.125" style="920" customWidth="1"/>
    <col min="3" max="3" width="34.125" style="920" customWidth="1"/>
    <col min="4" max="256" width="9" style="920"/>
    <col min="257" max="257" width="6.5" style="920" customWidth="1"/>
    <col min="258" max="258" width="61.125" style="920" customWidth="1"/>
    <col min="259" max="259" width="34.125" style="920" customWidth="1"/>
    <col min="260" max="512" width="9" style="920"/>
    <col min="513" max="513" width="6.5" style="920" customWidth="1"/>
    <col min="514" max="514" width="61.125" style="920" customWidth="1"/>
    <col min="515" max="515" width="34.125" style="920" customWidth="1"/>
    <col min="516" max="768" width="9" style="920"/>
    <col min="769" max="769" width="6.5" style="920" customWidth="1"/>
    <col min="770" max="770" width="61.125" style="920" customWidth="1"/>
    <col min="771" max="771" width="34.125" style="920" customWidth="1"/>
    <col min="772" max="1024" width="9" style="920"/>
    <col min="1025" max="1025" width="6.5" style="920" customWidth="1"/>
    <col min="1026" max="1026" width="61.125" style="920" customWidth="1"/>
    <col min="1027" max="1027" width="34.125" style="920" customWidth="1"/>
    <col min="1028" max="1280" width="9" style="920"/>
    <col min="1281" max="1281" width="6.5" style="920" customWidth="1"/>
    <col min="1282" max="1282" width="61.125" style="920" customWidth="1"/>
    <col min="1283" max="1283" width="34.125" style="920" customWidth="1"/>
    <col min="1284" max="1536" width="9" style="920"/>
    <col min="1537" max="1537" width="6.5" style="920" customWidth="1"/>
    <col min="1538" max="1538" width="61.125" style="920" customWidth="1"/>
    <col min="1539" max="1539" width="34.125" style="920" customWidth="1"/>
    <col min="1540" max="1792" width="9" style="920"/>
    <col min="1793" max="1793" width="6.5" style="920" customWidth="1"/>
    <col min="1794" max="1794" width="61.125" style="920" customWidth="1"/>
    <col min="1795" max="1795" width="34.125" style="920" customWidth="1"/>
    <col min="1796" max="2048" width="9" style="920"/>
    <col min="2049" max="2049" width="6.5" style="920" customWidth="1"/>
    <col min="2050" max="2050" width="61.125" style="920" customWidth="1"/>
    <col min="2051" max="2051" width="34.125" style="920" customWidth="1"/>
    <col min="2052" max="2304" width="9" style="920"/>
    <col min="2305" max="2305" width="6.5" style="920" customWidth="1"/>
    <col min="2306" max="2306" width="61.125" style="920" customWidth="1"/>
    <col min="2307" max="2307" width="34.125" style="920" customWidth="1"/>
    <col min="2308" max="2560" width="9" style="920"/>
    <col min="2561" max="2561" width="6.5" style="920" customWidth="1"/>
    <col min="2562" max="2562" width="61.125" style="920" customWidth="1"/>
    <col min="2563" max="2563" width="34.125" style="920" customWidth="1"/>
    <col min="2564" max="2816" width="9" style="920"/>
    <col min="2817" max="2817" width="6.5" style="920" customWidth="1"/>
    <col min="2818" max="2818" width="61.125" style="920" customWidth="1"/>
    <col min="2819" max="2819" width="34.125" style="920" customWidth="1"/>
    <col min="2820" max="3072" width="9" style="920"/>
    <col min="3073" max="3073" width="6.5" style="920" customWidth="1"/>
    <col min="3074" max="3074" width="61.125" style="920" customWidth="1"/>
    <col min="3075" max="3075" width="34.125" style="920" customWidth="1"/>
    <col min="3076" max="3328" width="9" style="920"/>
    <col min="3329" max="3329" width="6.5" style="920" customWidth="1"/>
    <col min="3330" max="3330" width="61.125" style="920" customWidth="1"/>
    <col min="3331" max="3331" width="34.125" style="920" customWidth="1"/>
    <col min="3332" max="3584" width="9" style="920"/>
    <col min="3585" max="3585" width="6.5" style="920" customWidth="1"/>
    <col min="3586" max="3586" width="61.125" style="920" customWidth="1"/>
    <col min="3587" max="3587" width="34.125" style="920" customWidth="1"/>
    <col min="3588" max="3840" width="9" style="920"/>
    <col min="3841" max="3841" width="6.5" style="920" customWidth="1"/>
    <col min="3842" max="3842" width="61.125" style="920" customWidth="1"/>
    <col min="3843" max="3843" width="34.125" style="920" customWidth="1"/>
    <col min="3844" max="4096" width="9" style="920"/>
    <col min="4097" max="4097" width="6.5" style="920" customWidth="1"/>
    <col min="4098" max="4098" width="61.125" style="920" customWidth="1"/>
    <col min="4099" max="4099" width="34.125" style="920" customWidth="1"/>
    <col min="4100" max="4352" width="9" style="920"/>
    <col min="4353" max="4353" width="6.5" style="920" customWidth="1"/>
    <col min="4354" max="4354" width="61.125" style="920" customWidth="1"/>
    <col min="4355" max="4355" width="34.125" style="920" customWidth="1"/>
    <col min="4356" max="4608" width="9" style="920"/>
    <col min="4609" max="4609" width="6.5" style="920" customWidth="1"/>
    <col min="4610" max="4610" width="61.125" style="920" customWidth="1"/>
    <col min="4611" max="4611" width="34.125" style="920" customWidth="1"/>
    <col min="4612" max="4864" width="9" style="920"/>
    <col min="4865" max="4865" width="6.5" style="920" customWidth="1"/>
    <col min="4866" max="4866" width="61.125" style="920" customWidth="1"/>
    <col min="4867" max="4867" width="34.125" style="920" customWidth="1"/>
    <col min="4868" max="5120" width="9" style="920"/>
    <col min="5121" max="5121" width="6.5" style="920" customWidth="1"/>
    <col min="5122" max="5122" width="61.125" style="920" customWidth="1"/>
    <col min="5123" max="5123" width="34.125" style="920" customWidth="1"/>
    <col min="5124" max="5376" width="9" style="920"/>
    <col min="5377" max="5377" width="6.5" style="920" customWidth="1"/>
    <col min="5378" max="5378" width="61.125" style="920" customWidth="1"/>
    <col min="5379" max="5379" width="34.125" style="920" customWidth="1"/>
    <col min="5380" max="5632" width="9" style="920"/>
    <col min="5633" max="5633" width="6.5" style="920" customWidth="1"/>
    <col min="5634" max="5634" width="61.125" style="920" customWidth="1"/>
    <col min="5635" max="5635" width="34.125" style="920" customWidth="1"/>
    <col min="5636" max="5888" width="9" style="920"/>
    <col min="5889" max="5889" width="6.5" style="920" customWidth="1"/>
    <col min="5890" max="5890" width="61.125" style="920" customWidth="1"/>
    <col min="5891" max="5891" width="34.125" style="920" customWidth="1"/>
    <col min="5892" max="6144" width="9" style="920"/>
    <col min="6145" max="6145" width="6.5" style="920" customWidth="1"/>
    <col min="6146" max="6146" width="61.125" style="920" customWidth="1"/>
    <col min="6147" max="6147" width="34.125" style="920" customWidth="1"/>
    <col min="6148" max="6400" width="9" style="920"/>
    <col min="6401" max="6401" width="6.5" style="920" customWidth="1"/>
    <col min="6402" max="6402" width="61.125" style="920" customWidth="1"/>
    <col min="6403" max="6403" width="34.125" style="920" customWidth="1"/>
    <col min="6404" max="6656" width="9" style="920"/>
    <col min="6657" max="6657" width="6.5" style="920" customWidth="1"/>
    <col min="6658" max="6658" width="61.125" style="920" customWidth="1"/>
    <col min="6659" max="6659" width="34.125" style="920" customWidth="1"/>
    <col min="6660" max="6912" width="9" style="920"/>
    <col min="6913" max="6913" width="6.5" style="920" customWidth="1"/>
    <col min="6914" max="6914" width="61.125" style="920" customWidth="1"/>
    <col min="6915" max="6915" width="34.125" style="920" customWidth="1"/>
    <col min="6916" max="7168" width="9" style="920"/>
    <col min="7169" max="7169" width="6.5" style="920" customWidth="1"/>
    <col min="7170" max="7170" width="61.125" style="920" customWidth="1"/>
    <col min="7171" max="7171" width="34.125" style="920" customWidth="1"/>
    <col min="7172" max="7424" width="9" style="920"/>
    <col min="7425" max="7425" width="6.5" style="920" customWidth="1"/>
    <col min="7426" max="7426" width="61.125" style="920" customWidth="1"/>
    <col min="7427" max="7427" width="34.125" style="920" customWidth="1"/>
    <col min="7428" max="7680" width="9" style="920"/>
    <col min="7681" max="7681" width="6.5" style="920" customWidth="1"/>
    <col min="7682" max="7682" width="61.125" style="920" customWidth="1"/>
    <col min="7683" max="7683" width="34.125" style="920" customWidth="1"/>
    <col min="7684" max="7936" width="9" style="920"/>
    <col min="7937" max="7937" width="6.5" style="920" customWidth="1"/>
    <col min="7938" max="7938" width="61.125" style="920" customWidth="1"/>
    <col min="7939" max="7939" width="34.125" style="920" customWidth="1"/>
    <col min="7940" max="8192" width="9" style="920"/>
    <col min="8193" max="8193" width="6.5" style="920" customWidth="1"/>
    <col min="8194" max="8194" width="61.125" style="920" customWidth="1"/>
    <col min="8195" max="8195" width="34.125" style="920" customWidth="1"/>
    <col min="8196" max="8448" width="9" style="920"/>
    <col min="8449" max="8449" width="6.5" style="920" customWidth="1"/>
    <col min="8450" max="8450" width="61.125" style="920" customWidth="1"/>
    <col min="8451" max="8451" width="34.125" style="920" customWidth="1"/>
    <col min="8452" max="8704" width="9" style="920"/>
    <col min="8705" max="8705" width="6.5" style="920" customWidth="1"/>
    <col min="8706" max="8706" width="61.125" style="920" customWidth="1"/>
    <col min="8707" max="8707" width="34.125" style="920" customWidth="1"/>
    <col min="8708" max="8960" width="9" style="920"/>
    <col min="8961" max="8961" width="6.5" style="920" customWidth="1"/>
    <col min="8962" max="8962" width="61.125" style="920" customWidth="1"/>
    <col min="8963" max="8963" width="34.125" style="920" customWidth="1"/>
    <col min="8964" max="9216" width="9" style="920"/>
    <col min="9217" max="9217" width="6.5" style="920" customWidth="1"/>
    <col min="9218" max="9218" width="61.125" style="920" customWidth="1"/>
    <col min="9219" max="9219" width="34.125" style="920" customWidth="1"/>
    <col min="9220" max="9472" width="9" style="920"/>
    <col min="9473" max="9473" width="6.5" style="920" customWidth="1"/>
    <col min="9474" max="9474" width="61.125" style="920" customWidth="1"/>
    <col min="9475" max="9475" width="34.125" style="920" customWidth="1"/>
    <col min="9476" max="9728" width="9" style="920"/>
    <col min="9729" max="9729" width="6.5" style="920" customWidth="1"/>
    <col min="9730" max="9730" width="61.125" style="920" customWidth="1"/>
    <col min="9731" max="9731" width="34.125" style="920" customWidth="1"/>
    <col min="9732" max="9984" width="9" style="920"/>
    <col min="9985" max="9985" width="6.5" style="920" customWidth="1"/>
    <col min="9986" max="9986" width="61.125" style="920" customWidth="1"/>
    <col min="9987" max="9987" width="34.125" style="920" customWidth="1"/>
    <col min="9988" max="10240" width="9" style="920"/>
    <col min="10241" max="10241" width="6.5" style="920" customWidth="1"/>
    <col min="10242" max="10242" width="61.125" style="920" customWidth="1"/>
    <col min="10243" max="10243" width="34.125" style="920" customWidth="1"/>
    <col min="10244" max="10496" width="9" style="920"/>
    <col min="10497" max="10497" width="6.5" style="920" customWidth="1"/>
    <col min="10498" max="10498" width="61.125" style="920" customWidth="1"/>
    <col min="10499" max="10499" width="34.125" style="920" customWidth="1"/>
    <col min="10500" max="10752" width="9" style="920"/>
    <col min="10753" max="10753" width="6.5" style="920" customWidth="1"/>
    <col min="10754" max="10754" width="61.125" style="920" customWidth="1"/>
    <col min="10755" max="10755" width="34.125" style="920" customWidth="1"/>
    <col min="10756" max="11008" width="9" style="920"/>
    <col min="11009" max="11009" width="6.5" style="920" customWidth="1"/>
    <col min="11010" max="11010" width="61.125" style="920" customWidth="1"/>
    <col min="11011" max="11011" width="34.125" style="920" customWidth="1"/>
    <col min="11012" max="11264" width="9" style="920"/>
    <col min="11265" max="11265" width="6.5" style="920" customWidth="1"/>
    <col min="11266" max="11266" width="61.125" style="920" customWidth="1"/>
    <col min="11267" max="11267" width="34.125" style="920" customWidth="1"/>
    <col min="11268" max="11520" width="9" style="920"/>
    <col min="11521" max="11521" width="6.5" style="920" customWidth="1"/>
    <col min="11522" max="11522" width="61.125" style="920" customWidth="1"/>
    <col min="11523" max="11523" width="34.125" style="920" customWidth="1"/>
    <col min="11524" max="11776" width="9" style="920"/>
    <col min="11777" max="11777" width="6.5" style="920" customWidth="1"/>
    <col min="11778" max="11778" width="61.125" style="920" customWidth="1"/>
    <col min="11779" max="11779" width="34.125" style="920" customWidth="1"/>
    <col min="11780" max="12032" width="9" style="920"/>
    <col min="12033" max="12033" width="6.5" style="920" customWidth="1"/>
    <col min="12034" max="12034" width="61.125" style="920" customWidth="1"/>
    <col min="12035" max="12035" width="34.125" style="920" customWidth="1"/>
    <col min="12036" max="12288" width="9" style="920"/>
    <col min="12289" max="12289" width="6.5" style="920" customWidth="1"/>
    <col min="12290" max="12290" width="61.125" style="920" customWidth="1"/>
    <col min="12291" max="12291" width="34.125" style="920" customWidth="1"/>
    <col min="12292" max="12544" width="9" style="920"/>
    <col min="12545" max="12545" width="6.5" style="920" customWidth="1"/>
    <col min="12546" max="12546" width="61.125" style="920" customWidth="1"/>
    <col min="12547" max="12547" width="34.125" style="920" customWidth="1"/>
    <col min="12548" max="12800" width="9" style="920"/>
    <col min="12801" max="12801" width="6.5" style="920" customWidth="1"/>
    <col min="12802" max="12802" width="61.125" style="920" customWidth="1"/>
    <col min="12803" max="12803" width="34.125" style="920" customWidth="1"/>
    <col min="12804" max="13056" width="9" style="920"/>
    <col min="13057" max="13057" width="6.5" style="920" customWidth="1"/>
    <col min="13058" max="13058" width="61.125" style="920" customWidth="1"/>
    <col min="13059" max="13059" width="34.125" style="920" customWidth="1"/>
    <col min="13060" max="13312" width="9" style="920"/>
    <col min="13313" max="13313" width="6.5" style="920" customWidth="1"/>
    <col min="13314" max="13314" width="61.125" style="920" customWidth="1"/>
    <col min="13315" max="13315" width="34.125" style="920" customWidth="1"/>
    <col min="13316" max="13568" width="9" style="920"/>
    <col min="13569" max="13569" width="6.5" style="920" customWidth="1"/>
    <col min="13570" max="13570" width="61.125" style="920" customWidth="1"/>
    <col min="13571" max="13571" width="34.125" style="920" customWidth="1"/>
    <col min="13572" max="13824" width="9" style="920"/>
    <col min="13825" max="13825" width="6.5" style="920" customWidth="1"/>
    <col min="13826" max="13826" width="61.125" style="920" customWidth="1"/>
    <col min="13827" max="13827" width="34.125" style="920" customWidth="1"/>
    <col min="13828" max="14080" width="9" style="920"/>
    <col min="14081" max="14081" width="6.5" style="920" customWidth="1"/>
    <col min="14082" max="14082" width="61.125" style="920" customWidth="1"/>
    <col min="14083" max="14083" width="34.125" style="920" customWidth="1"/>
    <col min="14084" max="14336" width="9" style="920"/>
    <col min="14337" max="14337" width="6.5" style="920" customWidth="1"/>
    <col min="14338" max="14338" width="61.125" style="920" customWidth="1"/>
    <col min="14339" max="14339" width="34.125" style="920" customWidth="1"/>
    <col min="14340" max="14592" width="9" style="920"/>
    <col min="14593" max="14593" width="6.5" style="920" customWidth="1"/>
    <col min="14594" max="14594" width="61.125" style="920" customWidth="1"/>
    <col min="14595" max="14595" width="34.125" style="920" customWidth="1"/>
    <col min="14596" max="14848" width="9" style="920"/>
    <col min="14849" max="14849" width="6.5" style="920" customWidth="1"/>
    <col min="14850" max="14850" width="61.125" style="920" customWidth="1"/>
    <col min="14851" max="14851" width="34.125" style="920" customWidth="1"/>
    <col min="14852" max="15104" width="9" style="920"/>
    <col min="15105" max="15105" width="6.5" style="920" customWidth="1"/>
    <col min="15106" max="15106" width="61.125" style="920" customWidth="1"/>
    <col min="15107" max="15107" width="34.125" style="920" customWidth="1"/>
    <col min="15108" max="15360" width="9" style="920"/>
    <col min="15361" max="15361" width="6.5" style="920" customWidth="1"/>
    <col min="15362" max="15362" width="61.125" style="920" customWidth="1"/>
    <col min="15363" max="15363" width="34.125" style="920" customWidth="1"/>
    <col min="15364" max="15616" width="9" style="920"/>
    <col min="15617" max="15617" width="6.5" style="920" customWidth="1"/>
    <col min="15618" max="15618" width="61.125" style="920" customWidth="1"/>
    <col min="15619" max="15619" width="34.125" style="920" customWidth="1"/>
    <col min="15620" max="15872" width="9" style="920"/>
    <col min="15873" max="15873" width="6.5" style="920" customWidth="1"/>
    <col min="15874" max="15874" width="61.125" style="920" customWidth="1"/>
    <col min="15875" max="15875" width="34.125" style="920" customWidth="1"/>
    <col min="15876" max="16128" width="9" style="920"/>
    <col min="16129" max="16129" width="6.5" style="920" customWidth="1"/>
    <col min="16130" max="16130" width="61.125" style="920" customWidth="1"/>
    <col min="16131" max="16131" width="34.125" style="920" customWidth="1"/>
    <col min="16132" max="16384" width="9" style="920"/>
  </cols>
  <sheetData>
    <row r="1" spans="1:5" ht="23.25" customHeight="1">
      <c r="A1" s="1866" t="s">
        <v>2235</v>
      </c>
      <c r="B1" s="1866"/>
      <c r="C1" s="1866"/>
      <c r="E1" s="992" t="s">
        <v>2236</v>
      </c>
    </row>
    <row r="2" spans="1:5" ht="156" customHeight="1">
      <c r="A2" s="1856" t="s">
        <v>2237</v>
      </c>
      <c r="B2" s="1856"/>
      <c r="C2" s="1856"/>
      <c r="E2" s="993" t="s">
        <v>2238</v>
      </c>
    </row>
    <row r="3" spans="1:5" ht="23.25">
      <c r="A3" s="1866" t="s">
        <v>2239</v>
      </c>
      <c r="B3" s="1866"/>
      <c r="C3" s="1866"/>
    </row>
    <row r="4" spans="1:5" ht="26.1" customHeight="1">
      <c r="A4" s="994" t="s">
        <v>2240</v>
      </c>
      <c r="B4" s="995" t="s">
        <v>2241</v>
      </c>
      <c r="C4" s="995"/>
    </row>
    <row r="5" spans="1:5" ht="26.1" customHeight="1">
      <c r="A5" s="994" t="s">
        <v>2242</v>
      </c>
      <c r="B5" s="995" t="s">
        <v>2243</v>
      </c>
      <c r="C5" s="995"/>
    </row>
    <row r="6" spans="1:5" ht="26.1" customHeight="1">
      <c r="A6" s="994" t="s">
        <v>2244</v>
      </c>
      <c r="B6" s="995" t="s">
        <v>2245</v>
      </c>
      <c r="C6" s="995"/>
    </row>
    <row r="7" spans="1:5" ht="26.1" customHeight="1">
      <c r="A7" s="994" t="s">
        <v>2246</v>
      </c>
      <c r="B7" s="995" t="s">
        <v>2247</v>
      </c>
      <c r="C7" s="995"/>
    </row>
    <row r="8" spans="1:5" ht="26.1" customHeight="1">
      <c r="A8" s="994" t="s">
        <v>2248</v>
      </c>
      <c r="B8" s="1867" t="s">
        <v>2249</v>
      </c>
      <c r="C8" s="1867"/>
    </row>
    <row r="9" spans="1:5" ht="26.1" customHeight="1">
      <c r="A9" s="994" t="s">
        <v>2250</v>
      </c>
      <c r="B9" s="995" t="s">
        <v>2251</v>
      </c>
      <c r="C9" s="995"/>
    </row>
    <row r="10" spans="1:5" ht="28.5">
      <c r="A10" s="1868" t="s">
        <v>2252</v>
      </c>
      <c r="B10" s="1868"/>
      <c r="C10" s="1868"/>
    </row>
    <row r="11" spans="1:5">
      <c r="A11" s="1869" t="s">
        <v>2253</v>
      </c>
      <c r="B11" s="1869"/>
      <c r="C11" s="1869"/>
    </row>
    <row r="12" spans="1:5" ht="26.1" customHeight="1">
      <c r="A12" s="985" t="s">
        <v>2216</v>
      </c>
      <c r="B12" s="996" t="s">
        <v>2254</v>
      </c>
      <c r="C12" s="996"/>
    </row>
    <row r="13" spans="1:5" ht="26.1" customHeight="1">
      <c r="A13" s="985" t="s">
        <v>2218</v>
      </c>
      <c r="B13" s="1869" t="s">
        <v>2255</v>
      </c>
      <c r="C13" s="1869"/>
    </row>
    <row r="14" spans="1:5" ht="26.1" customHeight="1">
      <c r="A14" s="985" t="s">
        <v>2220</v>
      </c>
      <c r="B14" s="996" t="s">
        <v>2256</v>
      </c>
      <c r="C14" s="996"/>
    </row>
    <row r="15" spans="1:5" ht="26.1" customHeight="1">
      <c r="A15" s="985" t="s">
        <v>2222</v>
      </c>
      <c r="B15" s="996" t="s">
        <v>2257</v>
      </c>
      <c r="C15" s="996"/>
    </row>
    <row r="16" spans="1:5" ht="28.5">
      <c r="A16" s="1868" t="s">
        <v>2258</v>
      </c>
      <c r="B16" s="1868"/>
      <c r="C16" s="1868"/>
    </row>
    <row r="17" spans="1:3" ht="87.75" customHeight="1">
      <c r="A17" s="1856" t="s">
        <v>2259</v>
      </c>
      <c r="B17" s="1856"/>
      <c r="C17" s="1856"/>
    </row>
    <row r="18" spans="1:3" ht="28.5" customHeight="1">
      <c r="A18" s="1870" t="s">
        <v>2260</v>
      </c>
      <c r="B18" s="1870"/>
      <c r="C18" s="1870"/>
    </row>
    <row r="19" spans="1:3" ht="25.5">
      <c r="A19" s="1861" t="s">
        <v>2261</v>
      </c>
      <c r="B19" s="1861"/>
      <c r="C19" s="1861"/>
    </row>
    <row r="20" spans="1:3" ht="138.75" customHeight="1">
      <c r="A20" s="1856" t="s">
        <v>2262</v>
      </c>
      <c r="B20" s="1856"/>
      <c r="C20" s="1856"/>
    </row>
    <row r="26" spans="1:3" ht="21.75" customHeight="1"/>
    <row r="27" spans="1:3" ht="93" customHeight="1"/>
    <row r="30" spans="1:3" ht="149.25" customHeight="1"/>
  </sheetData>
  <mergeCells count="12">
    <mergeCell ref="A20:C20"/>
    <mergeCell ref="A1:C1"/>
    <mergeCell ref="A2:C2"/>
    <mergeCell ref="A3:C3"/>
    <mergeCell ref="B8:C8"/>
    <mergeCell ref="A10:C10"/>
    <mergeCell ref="A11:C11"/>
    <mergeCell ref="B13:C13"/>
    <mergeCell ref="A16:C16"/>
    <mergeCell ref="A17:C17"/>
    <mergeCell ref="A18:C18"/>
    <mergeCell ref="A19:C19"/>
  </mergeCells>
  <printOptions horizontalCentered="1"/>
  <pageMargins left="0.55118110236220474" right="0.55118110236220474" top="1.4566929133858268" bottom="0.59055118110236227" header="1.1811023622047245" footer="0.51181102362204722"/>
  <pageSetup paperSize="9" scale="90" orientation="portrait" r:id="rId1"/>
  <headerFooter alignWithMargins="0">
    <oddHeader>&amp;C( 4 )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5"/>
  <dimension ref="A1:K20"/>
  <sheetViews>
    <sheetView rightToLeft="1" view="pageBreakPreview" topLeftCell="A13" zoomScale="75" workbookViewId="0">
      <selection activeCell="J14" sqref="J14"/>
    </sheetView>
  </sheetViews>
  <sheetFormatPr defaultColWidth="13.125" defaultRowHeight="20.25"/>
  <cols>
    <col min="1" max="1" width="26.5" style="997" customWidth="1"/>
    <col min="2" max="11" width="11.5" style="997" customWidth="1"/>
    <col min="12" max="256" width="13.125" style="997"/>
    <col min="257" max="257" width="26.5" style="997" customWidth="1"/>
    <col min="258" max="267" width="11.5" style="997" customWidth="1"/>
    <col min="268" max="512" width="13.125" style="997"/>
    <col min="513" max="513" width="26.5" style="997" customWidth="1"/>
    <col min="514" max="523" width="11.5" style="997" customWidth="1"/>
    <col min="524" max="768" width="13.125" style="997"/>
    <col min="769" max="769" width="26.5" style="997" customWidth="1"/>
    <col min="770" max="779" width="11.5" style="997" customWidth="1"/>
    <col min="780" max="1024" width="13.125" style="997"/>
    <col min="1025" max="1025" width="26.5" style="997" customWidth="1"/>
    <col min="1026" max="1035" width="11.5" style="997" customWidth="1"/>
    <col min="1036" max="1280" width="13.125" style="997"/>
    <col min="1281" max="1281" width="26.5" style="997" customWidth="1"/>
    <col min="1282" max="1291" width="11.5" style="997" customWidth="1"/>
    <col min="1292" max="1536" width="13.125" style="997"/>
    <col min="1537" max="1537" width="26.5" style="997" customWidth="1"/>
    <col min="1538" max="1547" width="11.5" style="997" customWidth="1"/>
    <col min="1548" max="1792" width="13.125" style="997"/>
    <col min="1793" max="1793" width="26.5" style="997" customWidth="1"/>
    <col min="1794" max="1803" width="11.5" style="997" customWidth="1"/>
    <col min="1804" max="2048" width="13.125" style="997"/>
    <col min="2049" max="2049" width="26.5" style="997" customWidth="1"/>
    <col min="2050" max="2059" width="11.5" style="997" customWidth="1"/>
    <col min="2060" max="2304" width="13.125" style="997"/>
    <col min="2305" max="2305" width="26.5" style="997" customWidth="1"/>
    <col min="2306" max="2315" width="11.5" style="997" customWidth="1"/>
    <col min="2316" max="2560" width="13.125" style="997"/>
    <col min="2561" max="2561" width="26.5" style="997" customWidth="1"/>
    <col min="2562" max="2571" width="11.5" style="997" customWidth="1"/>
    <col min="2572" max="2816" width="13.125" style="997"/>
    <col min="2817" max="2817" width="26.5" style="997" customWidth="1"/>
    <col min="2818" max="2827" width="11.5" style="997" customWidth="1"/>
    <col min="2828" max="3072" width="13.125" style="997"/>
    <col min="3073" max="3073" width="26.5" style="997" customWidth="1"/>
    <col min="3074" max="3083" width="11.5" style="997" customWidth="1"/>
    <col min="3084" max="3328" width="13.125" style="997"/>
    <col min="3329" max="3329" width="26.5" style="997" customWidth="1"/>
    <col min="3330" max="3339" width="11.5" style="997" customWidth="1"/>
    <col min="3340" max="3584" width="13.125" style="997"/>
    <col min="3585" max="3585" width="26.5" style="997" customWidth="1"/>
    <col min="3586" max="3595" width="11.5" style="997" customWidth="1"/>
    <col min="3596" max="3840" width="13.125" style="997"/>
    <col min="3841" max="3841" width="26.5" style="997" customWidth="1"/>
    <col min="3842" max="3851" width="11.5" style="997" customWidth="1"/>
    <col min="3852" max="4096" width="13.125" style="997"/>
    <col min="4097" max="4097" width="26.5" style="997" customWidth="1"/>
    <col min="4098" max="4107" width="11.5" style="997" customWidth="1"/>
    <col min="4108" max="4352" width="13.125" style="997"/>
    <col min="4353" max="4353" width="26.5" style="997" customWidth="1"/>
    <col min="4354" max="4363" width="11.5" style="997" customWidth="1"/>
    <col min="4364" max="4608" width="13.125" style="997"/>
    <col min="4609" max="4609" width="26.5" style="997" customWidth="1"/>
    <col min="4610" max="4619" width="11.5" style="997" customWidth="1"/>
    <col min="4620" max="4864" width="13.125" style="997"/>
    <col min="4865" max="4865" width="26.5" style="997" customWidth="1"/>
    <col min="4866" max="4875" width="11.5" style="997" customWidth="1"/>
    <col min="4876" max="5120" width="13.125" style="997"/>
    <col min="5121" max="5121" width="26.5" style="997" customWidth="1"/>
    <col min="5122" max="5131" width="11.5" style="997" customWidth="1"/>
    <col min="5132" max="5376" width="13.125" style="997"/>
    <col min="5377" max="5377" width="26.5" style="997" customWidth="1"/>
    <col min="5378" max="5387" width="11.5" style="997" customWidth="1"/>
    <col min="5388" max="5632" width="13.125" style="997"/>
    <col min="5633" max="5633" width="26.5" style="997" customWidth="1"/>
    <col min="5634" max="5643" width="11.5" style="997" customWidth="1"/>
    <col min="5644" max="5888" width="13.125" style="997"/>
    <col min="5889" max="5889" width="26.5" style="997" customWidth="1"/>
    <col min="5890" max="5899" width="11.5" style="997" customWidth="1"/>
    <col min="5900" max="6144" width="13.125" style="997"/>
    <col min="6145" max="6145" width="26.5" style="997" customWidth="1"/>
    <col min="6146" max="6155" width="11.5" style="997" customWidth="1"/>
    <col min="6156" max="6400" width="13.125" style="997"/>
    <col min="6401" max="6401" width="26.5" style="997" customWidth="1"/>
    <col min="6402" max="6411" width="11.5" style="997" customWidth="1"/>
    <col min="6412" max="6656" width="13.125" style="997"/>
    <col min="6657" max="6657" width="26.5" style="997" customWidth="1"/>
    <col min="6658" max="6667" width="11.5" style="997" customWidth="1"/>
    <col min="6668" max="6912" width="13.125" style="997"/>
    <col min="6913" max="6913" width="26.5" style="997" customWidth="1"/>
    <col min="6914" max="6923" width="11.5" style="997" customWidth="1"/>
    <col min="6924" max="7168" width="13.125" style="997"/>
    <col min="7169" max="7169" width="26.5" style="997" customWidth="1"/>
    <col min="7170" max="7179" width="11.5" style="997" customWidth="1"/>
    <col min="7180" max="7424" width="13.125" style="997"/>
    <col min="7425" max="7425" width="26.5" style="997" customWidth="1"/>
    <col min="7426" max="7435" width="11.5" style="997" customWidth="1"/>
    <col min="7436" max="7680" width="13.125" style="997"/>
    <col min="7681" max="7681" width="26.5" style="997" customWidth="1"/>
    <col min="7682" max="7691" width="11.5" style="997" customWidth="1"/>
    <col min="7692" max="7936" width="13.125" style="997"/>
    <col min="7937" max="7937" width="26.5" style="997" customWidth="1"/>
    <col min="7938" max="7947" width="11.5" style="997" customWidth="1"/>
    <col min="7948" max="8192" width="13.125" style="997"/>
    <col min="8193" max="8193" width="26.5" style="997" customWidth="1"/>
    <col min="8194" max="8203" width="11.5" style="997" customWidth="1"/>
    <col min="8204" max="8448" width="13.125" style="997"/>
    <col min="8449" max="8449" width="26.5" style="997" customWidth="1"/>
    <col min="8450" max="8459" width="11.5" style="997" customWidth="1"/>
    <col min="8460" max="8704" width="13.125" style="997"/>
    <col min="8705" max="8705" width="26.5" style="997" customWidth="1"/>
    <col min="8706" max="8715" width="11.5" style="997" customWidth="1"/>
    <col min="8716" max="8960" width="13.125" style="997"/>
    <col min="8961" max="8961" width="26.5" style="997" customWidth="1"/>
    <col min="8962" max="8971" width="11.5" style="997" customWidth="1"/>
    <col min="8972" max="9216" width="13.125" style="997"/>
    <col min="9217" max="9217" width="26.5" style="997" customWidth="1"/>
    <col min="9218" max="9227" width="11.5" style="997" customWidth="1"/>
    <col min="9228" max="9472" width="13.125" style="997"/>
    <col min="9473" max="9473" width="26.5" style="997" customWidth="1"/>
    <col min="9474" max="9483" width="11.5" style="997" customWidth="1"/>
    <col min="9484" max="9728" width="13.125" style="997"/>
    <col min="9729" max="9729" width="26.5" style="997" customWidth="1"/>
    <col min="9730" max="9739" width="11.5" style="997" customWidth="1"/>
    <col min="9740" max="9984" width="13.125" style="997"/>
    <col min="9985" max="9985" width="26.5" style="997" customWidth="1"/>
    <col min="9986" max="9995" width="11.5" style="997" customWidth="1"/>
    <col min="9996" max="10240" width="13.125" style="997"/>
    <col min="10241" max="10241" width="26.5" style="997" customWidth="1"/>
    <col min="10242" max="10251" width="11.5" style="997" customWidth="1"/>
    <col min="10252" max="10496" width="13.125" style="997"/>
    <col min="10497" max="10497" width="26.5" style="997" customWidth="1"/>
    <col min="10498" max="10507" width="11.5" style="997" customWidth="1"/>
    <col min="10508" max="10752" width="13.125" style="997"/>
    <col min="10753" max="10753" width="26.5" style="997" customWidth="1"/>
    <col min="10754" max="10763" width="11.5" style="997" customWidth="1"/>
    <col min="10764" max="11008" width="13.125" style="997"/>
    <col min="11009" max="11009" width="26.5" style="997" customWidth="1"/>
    <col min="11010" max="11019" width="11.5" style="997" customWidth="1"/>
    <col min="11020" max="11264" width="13.125" style="997"/>
    <col min="11265" max="11265" width="26.5" style="997" customWidth="1"/>
    <col min="11266" max="11275" width="11.5" style="997" customWidth="1"/>
    <col min="11276" max="11520" width="13.125" style="997"/>
    <col min="11521" max="11521" width="26.5" style="997" customWidth="1"/>
    <col min="11522" max="11531" width="11.5" style="997" customWidth="1"/>
    <col min="11532" max="11776" width="13.125" style="997"/>
    <col min="11777" max="11777" width="26.5" style="997" customWidth="1"/>
    <col min="11778" max="11787" width="11.5" style="997" customWidth="1"/>
    <col min="11788" max="12032" width="13.125" style="997"/>
    <col min="12033" max="12033" width="26.5" style="997" customWidth="1"/>
    <col min="12034" max="12043" width="11.5" style="997" customWidth="1"/>
    <col min="12044" max="12288" width="13.125" style="997"/>
    <col min="12289" max="12289" width="26.5" style="997" customWidth="1"/>
    <col min="12290" max="12299" width="11.5" style="997" customWidth="1"/>
    <col min="12300" max="12544" width="13.125" style="997"/>
    <col min="12545" max="12545" width="26.5" style="997" customWidth="1"/>
    <col min="12546" max="12555" width="11.5" style="997" customWidth="1"/>
    <col min="12556" max="12800" width="13.125" style="997"/>
    <col min="12801" max="12801" width="26.5" style="997" customWidth="1"/>
    <col min="12802" max="12811" width="11.5" style="997" customWidth="1"/>
    <col min="12812" max="13056" width="13.125" style="997"/>
    <col min="13057" max="13057" width="26.5" style="997" customWidth="1"/>
    <col min="13058" max="13067" width="11.5" style="997" customWidth="1"/>
    <col min="13068" max="13312" width="13.125" style="997"/>
    <col min="13313" max="13313" width="26.5" style="997" customWidth="1"/>
    <col min="13314" max="13323" width="11.5" style="997" customWidth="1"/>
    <col min="13324" max="13568" width="13.125" style="997"/>
    <col min="13569" max="13569" width="26.5" style="997" customWidth="1"/>
    <col min="13570" max="13579" width="11.5" style="997" customWidth="1"/>
    <col min="13580" max="13824" width="13.125" style="997"/>
    <col min="13825" max="13825" width="26.5" style="997" customWidth="1"/>
    <col min="13826" max="13835" width="11.5" style="997" customWidth="1"/>
    <col min="13836" max="14080" width="13.125" style="997"/>
    <col min="14081" max="14081" width="26.5" style="997" customWidth="1"/>
    <col min="14082" max="14091" width="11.5" style="997" customWidth="1"/>
    <col min="14092" max="14336" width="13.125" style="997"/>
    <col min="14337" max="14337" width="26.5" style="997" customWidth="1"/>
    <col min="14338" max="14347" width="11.5" style="997" customWidth="1"/>
    <col min="14348" max="14592" width="13.125" style="997"/>
    <col min="14593" max="14593" width="26.5" style="997" customWidth="1"/>
    <col min="14594" max="14603" width="11.5" style="997" customWidth="1"/>
    <col min="14604" max="14848" width="13.125" style="997"/>
    <col min="14849" max="14849" width="26.5" style="997" customWidth="1"/>
    <col min="14850" max="14859" width="11.5" style="997" customWidth="1"/>
    <col min="14860" max="15104" width="13.125" style="997"/>
    <col min="15105" max="15105" width="26.5" style="997" customWidth="1"/>
    <col min="15106" max="15115" width="11.5" style="997" customWidth="1"/>
    <col min="15116" max="15360" width="13.125" style="997"/>
    <col min="15361" max="15361" width="26.5" style="997" customWidth="1"/>
    <col min="15362" max="15371" width="11.5" style="997" customWidth="1"/>
    <col min="15372" max="15616" width="13.125" style="997"/>
    <col min="15617" max="15617" width="26.5" style="997" customWidth="1"/>
    <col min="15618" max="15627" width="11.5" style="997" customWidth="1"/>
    <col min="15628" max="15872" width="13.125" style="997"/>
    <col min="15873" max="15873" width="26.5" style="997" customWidth="1"/>
    <col min="15874" max="15883" width="11.5" style="997" customWidth="1"/>
    <col min="15884" max="16128" width="13.125" style="997"/>
    <col min="16129" max="16129" width="26.5" style="997" customWidth="1"/>
    <col min="16130" max="16139" width="11.5" style="997" customWidth="1"/>
    <col min="16140" max="16384" width="13.125" style="997"/>
  </cols>
  <sheetData>
    <row r="1" spans="1:11" ht="23.25">
      <c r="A1" s="1871" t="s">
        <v>2263</v>
      </c>
      <c r="B1" s="1871"/>
      <c r="C1" s="1871"/>
      <c r="D1" s="1871"/>
      <c r="E1" s="1871"/>
    </row>
    <row r="2" spans="1:11">
      <c r="F2" s="998" t="s">
        <v>2264</v>
      </c>
    </row>
    <row r="3" spans="1:11" ht="29.25" customHeight="1" thickBot="1">
      <c r="A3" s="1872" t="s">
        <v>2265</v>
      </c>
      <c r="B3" s="1872"/>
      <c r="C3" s="1872"/>
      <c r="D3" s="1872"/>
      <c r="E3" s="1872"/>
      <c r="F3" s="1872"/>
      <c r="G3" s="1872"/>
      <c r="H3" s="1872"/>
      <c r="I3" s="1872"/>
      <c r="J3" s="1872"/>
      <c r="K3" s="1872"/>
    </row>
    <row r="4" spans="1:11" ht="27.95" customHeight="1" thickTop="1">
      <c r="A4" s="1873" t="s">
        <v>2266</v>
      </c>
      <c r="B4" s="1875">
        <v>2001</v>
      </c>
      <c r="C4" s="1876"/>
      <c r="D4" s="1877">
        <v>2002</v>
      </c>
      <c r="E4" s="1876"/>
      <c r="F4" s="1878">
        <v>2003</v>
      </c>
      <c r="G4" s="1878"/>
      <c r="H4" s="1877">
        <v>2004</v>
      </c>
      <c r="I4" s="1876"/>
      <c r="J4" s="1877">
        <v>2005</v>
      </c>
      <c r="K4" s="1876"/>
    </row>
    <row r="5" spans="1:11" ht="27.95" customHeight="1" thickBot="1">
      <c r="A5" s="1874"/>
      <c r="B5" s="999" t="s">
        <v>1307</v>
      </c>
      <c r="C5" s="1000" t="s">
        <v>727</v>
      </c>
      <c r="D5" s="1001" t="s">
        <v>1307</v>
      </c>
      <c r="E5" s="1002" t="s">
        <v>727</v>
      </c>
      <c r="F5" s="1003" t="s">
        <v>1307</v>
      </c>
      <c r="G5" s="1004" t="s">
        <v>727</v>
      </c>
      <c r="H5" s="1001" t="s">
        <v>1307</v>
      </c>
      <c r="I5" s="1002" t="s">
        <v>727</v>
      </c>
      <c r="J5" s="1001" t="s">
        <v>1307</v>
      </c>
      <c r="K5" s="1002" t="s">
        <v>727</v>
      </c>
    </row>
    <row r="6" spans="1:11" ht="27.95" customHeight="1" thickTop="1">
      <c r="A6" s="1005" t="s">
        <v>1916</v>
      </c>
      <c r="B6" s="1006">
        <v>1584</v>
      </c>
      <c r="C6" s="1007">
        <v>100747</v>
      </c>
      <c r="D6" s="1006">
        <v>1615</v>
      </c>
      <c r="E6" s="1008">
        <v>135834</v>
      </c>
      <c r="F6" s="1009">
        <v>1920</v>
      </c>
      <c r="G6" s="1007">
        <v>168779</v>
      </c>
      <c r="H6" s="1006">
        <v>2331</v>
      </c>
      <c r="I6" s="1008">
        <v>208360</v>
      </c>
      <c r="J6" s="1006">
        <v>2207</v>
      </c>
      <c r="K6" s="1008">
        <v>213212</v>
      </c>
    </row>
    <row r="7" spans="1:11" ht="27.95" customHeight="1">
      <c r="A7" s="1005" t="s">
        <v>1913</v>
      </c>
      <c r="B7" s="1010">
        <v>93</v>
      </c>
      <c r="C7" s="1011">
        <v>10988</v>
      </c>
      <c r="D7" s="1010">
        <v>104</v>
      </c>
      <c r="E7" s="1012">
        <v>8740</v>
      </c>
      <c r="F7" s="1013">
        <v>112</v>
      </c>
      <c r="G7" s="1011">
        <v>9581</v>
      </c>
      <c r="H7" s="1010">
        <v>155</v>
      </c>
      <c r="I7" s="1012">
        <v>11888</v>
      </c>
      <c r="J7" s="1010">
        <v>164</v>
      </c>
      <c r="K7" s="1012">
        <v>12672</v>
      </c>
    </row>
    <row r="8" spans="1:11" ht="27.95" customHeight="1">
      <c r="A8" s="1005" t="s">
        <v>2110</v>
      </c>
      <c r="B8" s="1010">
        <v>85</v>
      </c>
      <c r="C8" s="1011">
        <v>6934</v>
      </c>
      <c r="D8" s="1010">
        <v>33</v>
      </c>
      <c r="E8" s="1012">
        <v>2427</v>
      </c>
      <c r="F8" s="1013">
        <v>31</v>
      </c>
      <c r="G8" s="1011">
        <v>2090</v>
      </c>
      <c r="H8" s="1010">
        <v>34</v>
      </c>
      <c r="I8" s="1012">
        <v>2428</v>
      </c>
      <c r="J8" s="1010">
        <v>38</v>
      </c>
      <c r="K8" s="1012">
        <v>2688</v>
      </c>
    </row>
    <row r="9" spans="1:11" ht="27.95" customHeight="1">
      <c r="A9" s="1005" t="s">
        <v>2267</v>
      </c>
      <c r="B9" s="1010">
        <v>531</v>
      </c>
      <c r="C9" s="1011">
        <v>24035</v>
      </c>
      <c r="D9" s="1010">
        <v>324</v>
      </c>
      <c r="E9" s="1012">
        <v>27900</v>
      </c>
      <c r="F9" s="1013">
        <v>407</v>
      </c>
      <c r="G9" s="1011">
        <v>36617</v>
      </c>
      <c r="H9" s="1010">
        <v>671</v>
      </c>
      <c r="I9" s="1012">
        <v>53383</v>
      </c>
      <c r="J9" s="1010">
        <v>559</v>
      </c>
      <c r="K9" s="1012">
        <v>52144</v>
      </c>
    </row>
    <row r="10" spans="1:11" ht="27.95" customHeight="1">
      <c r="A10" s="1005" t="s">
        <v>2268</v>
      </c>
      <c r="B10" s="1010">
        <v>1644</v>
      </c>
      <c r="C10" s="1011">
        <v>170892</v>
      </c>
      <c r="D10" s="1010">
        <v>1117</v>
      </c>
      <c r="E10" s="1012">
        <v>101909</v>
      </c>
      <c r="F10" s="1013">
        <v>1078</v>
      </c>
      <c r="G10" s="1011">
        <v>103593</v>
      </c>
      <c r="H10" s="1010">
        <v>1131</v>
      </c>
      <c r="I10" s="1012">
        <v>105404</v>
      </c>
      <c r="J10" s="1010">
        <v>1136</v>
      </c>
      <c r="K10" s="1012">
        <v>117254</v>
      </c>
    </row>
    <row r="11" spans="1:11" ht="27.95" customHeight="1">
      <c r="A11" s="1005" t="s">
        <v>2269</v>
      </c>
      <c r="B11" s="1010">
        <v>426</v>
      </c>
      <c r="C11" s="1011">
        <v>28019</v>
      </c>
      <c r="D11" s="1010">
        <v>436</v>
      </c>
      <c r="E11" s="1012">
        <v>29448</v>
      </c>
      <c r="F11" s="1013">
        <v>359</v>
      </c>
      <c r="G11" s="1011">
        <v>28550</v>
      </c>
      <c r="H11" s="1010">
        <v>422</v>
      </c>
      <c r="I11" s="1012">
        <v>30907</v>
      </c>
      <c r="J11" s="1010">
        <v>386</v>
      </c>
      <c r="K11" s="1012">
        <v>28257</v>
      </c>
    </row>
    <row r="12" spans="1:11" ht="27.95" customHeight="1">
      <c r="A12" s="1005" t="s">
        <v>186</v>
      </c>
      <c r="B12" s="1010">
        <v>366</v>
      </c>
      <c r="C12" s="1011">
        <v>28330</v>
      </c>
      <c r="D12" s="1010">
        <v>374</v>
      </c>
      <c r="E12" s="1012">
        <v>34278</v>
      </c>
      <c r="F12" s="1013">
        <v>338</v>
      </c>
      <c r="G12" s="1011">
        <v>26200</v>
      </c>
      <c r="H12" s="1010">
        <v>253</v>
      </c>
      <c r="I12" s="1012">
        <v>24256</v>
      </c>
      <c r="J12" s="1010">
        <v>242</v>
      </c>
      <c r="K12" s="1012">
        <v>24594</v>
      </c>
    </row>
    <row r="13" spans="1:11" ht="27.95" customHeight="1">
      <c r="A13" s="1005" t="s">
        <v>816</v>
      </c>
      <c r="B13" s="1010">
        <v>27</v>
      </c>
      <c r="C13" s="1011">
        <v>1789</v>
      </c>
      <c r="D13" s="1010">
        <v>55</v>
      </c>
      <c r="E13" s="1012">
        <v>4318</v>
      </c>
      <c r="F13" s="1013">
        <v>82</v>
      </c>
      <c r="G13" s="1011">
        <v>6911</v>
      </c>
      <c r="H13" s="1010">
        <v>125</v>
      </c>
      <c r="I13" s="1012">
        <v>11766</v>
      </c>
      <c r="J13" s="1010">
        <v>119</v>
      </c>
      <c r="K13" s="1012">
        <v>11239</v>
      </c>
    </row>
    <row r="14" spans="1:11" ht="27.95" customHeight="1">
      <c r="A14" s="1005" t="s">
        <v>2270</v>
      </c>
      <c r="B14" s="1010">
        <v>1</v>
      </c>
      <c r="C14" s="1011">
        <v>20</v>
      </c>
      <c r="D14" s="1010">
        <v>0</v>
      </c>
      <c r="E14" s="1012">
        <v>20</v>
      </c>
      <c r="F14" s="1013">
        <v>1</v>
      </c>
      <c r="G14" s="1011">
        <v>2</v>
      </c>
      <c r="H14" s="1010">
        <v>0</v>
      </c>
      <c r="I14" s="1012">
        <v>5</v>
      </c>
      <c r="J14" s="1010">
        <v>1</v>
      </c>
      <c r="K14" s="1012">
        <v>43</v>
      </c>
    </row>
    <row r="15" spans="1:11" ht="27.95" customHeight="1">
      <c r="A15" s="1005" t="s">
        <v>1302</v>
      </c>
      <c r="B15" s="1010">
        <v>0</v>
      </c>
      <c r="C15" s="1011">
        <v>0</v>
      </c>
      <c r="D15" s="1010">
        <v>0</v>
      </c>
      <c r="E15" s="1012">
        <v>0</v>
      </c>
      <c r="F15" s="1013">
        <v>0</v>
      </c>
      <c r="G15" s="1011">
        <v>0</v>
      </c>
      <c r="H15" s="1010">
        <v>0</v>
      </c>
      <c r="I15" s="1012">
        <v>0</v>
      </c>
      <c r="J15" s="1010">
        <v>0</v>
      </c>
      <c r="K15" s="1012">
        <v>0</v>
      </c>
    </row>
    <row r="16" spans="1:11" ht="27.95" customHeight="1">
      <c r="A16" s="1005" t="s">
        <v>781</v>
      </c>
      <c r="B16" s="1010">
        <v>52</v>
      </c>
      <c r="C16" s="1011">
        <v>4187</v>
      </c>
      <c r="D16" s="1010">
        <v>454</v>
      </c>
      <c r="E16" s="1012">
        <v>37859</v>
      </c>
      <c r="F16" s="1013">
        <v>433</v>
      </c>
      <c r="G16" s="1011">
        <v>31850</v>
      </c>
      <c r="H16" s="1010">
        <v>282</v>
      </c>
      <c r="I16" s="1012">
        <v>23243</v>
      </c>
      <c r="J16" s="1010">
        <v>222</v>
      </c>
      <c r="K16" s="1012">
        <v>18260</v>
      </c>
    </row>
    <row r="17" spans="1:11" ht="27.95" customHeight="1">
      <c r="A17" s="1005" t="s">
        <v>2271</v>
      </c>
      <c r="B17" s="1010">
        <v>45</v>
      </c>
      <c r="C17" s="1011">
        <v>1577</v>
      </c>
      <c r="D17" s="1010">
        <v>46</v>
      </c>
      <c r="E17" s="1012">
        <v>3429</v>
      </c>
      <c r="F17" s="1013">
        <v>39</v>
      </c>
      <c r="G17" s="1011">
        <v>2977</v>
      </c>
      <c r="H17" s="1010">
        <v>29</v>
      </c>
      <c r="I17" s="1012">
        <v>2243</v>
      </c>
      <c r="J17" s="1010">
        <v>16</v>
      </c>
      <c r="K17" s="1012">
        <v>1582</v>
      </c>
    </row>
    <row r="18" spans="1:11" ht="27.95" customHeight="1" thickBot="1">
      <c r="A18" s="1005" t="s">
        <v>2272</v>
      </c>
      <c r="B18" s="1014">
        <v>66</v>
      </c>
      <c r="C18" s="1015">
        <v>3919</v>
      </c>
      <c r="D18" s="1014">
        <v>35</v>
      </c>
      <c r="E18" s="1016">
        <v>2880</v>
      </c>
      <c r="F18" s="1017">
        <v>46</v>
      </c>
      <c r="G18" s="1015">
        <v>1975</v>
      </c>
      <c r="H18" s="1014">
        <v>71</v>
      </c>
      <c r="I18" s="1016">
        <v>5836</v>
      </c>
      <c r="J18" s="1014">
        <v>61</v>
      </c>
      <c r="K18" s="1016">
        <v>5668</v>
      </c>
    </row>
    <row r="19" spans="1:11" ht="47.25" customHeight="1" thickTop="1" thickBot="1">
      <c r="A19" s="1018" t="s">
        <v>2273</v>
      </c>
      <c r="B19" s="1019">
        <f>SUM(B6:B18)</f>
        <v>4920</v>
      </c>
      <c r="C19" s="1020">
        <f t="shared" ref="C19:K19" si="0">SUM(C6:C18)</f>
        <v>381437</v>
      </c>
      <c r="D19" s="1021">
        <f t="shared" si="0"/>
        <v>4593</v>
      </c>
      <c r="E19" s="1022">
        <f t="shared" si="0"/>
        <v>389042</v>
      </c>
      <c r="F19" s="1023">
        <f t="shared" si="0"/>
        <v>4846</v>
      </c>
      <c r="G19" s="1020">
        <f t="shared" si="0"/>
        <v>419125</v>
      </c>
      <c r="H19" s="1021">
        <f t="shared" si="0"/>
        <v>5504</v>
      </c>
      <c r="I19" s="1022">
        <f t="shared" si="0"/>
        <v>479719</v>
      </c>
      <c r="J19" s="1021">
        <f t="shared" si="0"/>
        <v>5151</v>
      </c>
      <c r="K19" s="1022">
        <f t="shared" si="0"/>
        <v>487613</v>
      </c>
    </row>
    <row r="20" spans="1:11" ht="33.75" customHeight="1" thickTop="1">
      <c r="A20" s="968" t="s">
        <v>2274</v>
      </c>
      <c r="D20" s="1024" t="s">
        <v>2275</v>
      </c>
    </row>
  </sheetData>
  <mergeCells count="8">
    <mergeCell ref="A1:E1"/>
    <mergeCell ref="A3:K3"/>
    <mergeCell ref="A4:A5"/>
    <mergeCell ref="B4:C4"/>
    <mergeCell ref="D4:E4"/>
    <mergeCell ref="F4:G4"/>
    <mergeCell ref="H4:I4"/>
    <mergeCell ref="J4:K4"/>
  </mergeCells>
  <printOptions horizontalCentered="1"/>
  <pageMargins left="1.1417322834645669" right="0.74803149606299213" top="1.0629921259842521" bottom="0.78740157480314965" header="0.51181102362204722" footer="0.51181102362204722"/>
  <pageSetup paperSize="9" scale="85" orientation="landscape" r:id="rId1"/>
  <headerFooter alignWithMargins="0">
    <oddHeader>&amp;C( 5 )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6"/>
  <dimension ref="A1:D4"/>
  <sheetViews>
    <sheetView rightToLeft="1" view="pageBreakPreview" zoomScale="75" workbookViewId="0">
      <selection activeCell="J14" sqref="J14"/>
    </sheetView>
  </sheetViews>
  <sheetFormatPr defaultRowHeight="20.25"/>
  <cols>
    <col min="1" max="1" width="93.75" style="920" customWidth="1"/>
    <col min="2" max="256" width="9" style="920"/>
    <col min="257" max="257" width="93.75" style="920" customWidth="1"/>
    <col min="258" max="512" width="9" style="920"/>
    <col min="513" max="513" width="93.75" style="920" customWidth="1"/>
    <col min="514" max="768" width="9" style="920"/>
    <col min="769" max="769" width="93.75" style="920" customWidth="1"/>
    <col min="770" max="1024" width="9" style="920"/>
    <col min="1025" max="1025" width="93.75" style="920" customWidth="1"/>
    <col min="1026" max="1280" width="9" style="920"/>
    <col min="1281" max="1281" width="93.75" style="920" customWidth="1"/>
    <col min="1282" max="1536" width="9" style="920"/>
    <col min="1537" max="1537" width="93.75" style="920" customWidth="1"/>
    <col min="1538" max="1792" width="9" style="920"/>
    <col min="1793" max="1793" width="93.75" style="920" customWidth="1"/>
    <col min="1794" max="2048" width="9" style="920"/>
    <col min="2049" max="2049" width="93.75" style="920" customWidth="1"/>
    <col min="2050" max="2304" width="9" style="920"/>
    <col min="2305" max="2305" width="93.75" style="920" customWidth="1"/>
    <col min="2306" max="2560" width="9" style="920"/>
    <col min="2561" max="2561" width="93.75" style="920" customWidth="1"/>
    <col min="2562" max="2816" width="9" style="920"/>
    <col min="2817" max="2817" width="93.75" style="920" customWidth="1"/>
    <col min="2818" max="3072" width="9" style="920"/>
    <col min="3073" max="3073" width="93.75" style="920" customWidth="1"/>
    <col min="3074" max="3328" width="9" style="920"/>
    <col min="3329" max="3329" width="93.75" style="920" customWidth="1"/>
    <col min="3330" max="3584" width="9" style="920"/>
    <col min="3585" max="3585" width="93.75" style="920" customWidth="1"/>
    <col min="3586" max="3840" width="9" style="920"/>
    <col min="3841" max="3841" width="93.75" style="920" customWidth="1"/>
    <col min="3842" max="4096" width="9" style="920"/>
    <col min="4097" max="4097" width="93.75" style="920" customWidth="1"/>
    <col min="4098" max="4352" width="9" style="920"/>
    <col min="4353" max="4353" width="93.75" style="920" customWidth="1"/>
    <col min="4354" max="4608" width="9" style="920"/>
    <col min="4609" max="4609" width="93.75" style="920" customWidth="1"/>
    <col min="4610" max="4864" width="9" style="920"/>
    <col min="4865" max="4865" width="93.75" style="920" customWidth="1"/>
    <col min="4866" max="5120" width="9" style="920"/>
    <col min="5121" max="5121" width="93.75" style="920" customWidth="1"/>
    <col min="5122" max="5376" width="9" style="920"/>
    <col min="5377" max="5377" width="93.75" style="920" customWidth="1"/>
    <col min="5378" max="5632" width="9" style="920"/>
    <col min="5633" max="5633" width="93.75" style="920" customWidth="1"/>
    <col min="5634" max="5888" width="9" style="920"/>
    <col min="5889" max="5889" width="93.75" style="920" customWidth="1"/>
    <col min="5890" max="6144" width="9" style="920"/>
    <col min="6145" max="6145" width="93.75" style="920" customWidth="1"/>
    <col min="6146" max="6400" width="9" style="920"/>
    <col min="6401" max="6401" width="93.75" style="920" customWidth="1"/>
    <col min="6402" max="6656" width="9" style="920"/>
    <col min="6657" max="6657" width="93.75" style="920" customWidth="1"/>
    <col min="6658" max="6912" width="9" style="920"/>
    <col min="6913" max="6913" width="93.75" style="920" customWidth="1"/>
    <col min="6914" max="7168" width="9" style="920"/>
    <col min="7169" max="7169" width="93.75" style="920" customWidth="1"/>
    <col min="7170" max="7424" width="9" style="920"/>
    <col min="7425" max="7425" width="93.75" style="920" customWidth="1"/>
    <col min="7426" max="7680" width="9" style="920"/>
    <col min="7681" max="7681" width="93.75" style="920" customWidth="1"/>
    <col min="7682" max="7936" width="9" style="920"/>
    <col min="7937" max="7937" width="93.75" style="920" customWidth="1"/>
    <col min="7938" max="8192" width="9" style="920"/>
    <col min="8193" max="8193" width="93.75" style="920" customWidth="1"/>
    <col min="8194" max="8448" width="9" style="920"/>
    <col min="8449" max="8449" width="93.75" style="920" customWidth="1"/>
    <col min="8450" max="8704" width="9" style="920"/>
    <col min="8705" max="8705" width="93.75" style="920" customWidth="1"/>
    <col min="8706" max="8960" width="9" style="920"/>
    <col min="8961" max="8961" width="93.75" style="920" customWidth="1"/>
    <col min="8962" max="9216" width="9" style="920"/>
    <col min="9217" max="9217" width="93.75" style="920" customWidth="1"/>
    <col min="9218" max="9472" width="9" style="920"/>
    <col min="9473" max="9473" width="93.75" style="920" customWidth="1"/>
    <col min="9474" max="9728" width="9" style="920"/>
    <col min="9729" max="9729" width="93.75" style="920" customWidth="1"/>
    <col min="9730" max="9984" width="9" style="920"/>
    <col min="9985" max="9985" width="93.75" style="920" customWidth="1"/>
    <col min="9986" max="10240" width="9" style="920"/>
    <col min="10241" max="10241" width="93.75" style="920" customWidth="1"/>
    <col min="10242" max="10496" width="9" style="920"/>
    <col min="10497" max="10497" width="93.75" style="920" customWidth="1"/>
    <col min="10498" max="10752" width="9" style="920"/>
    <col min="10753" max="10753" width="93.75" style="920" customWidth="1"/>
    <col min="10754" max="11008" width="9" style="920"/>
    <col min="11009" max="11009" width="93.75" style="920" customWidth="1"/>
    <col min="11010" max="11264" width="9" style="920"/>
    <col min="11265" max="11265" width="93.75" style="920" customWidth="1"/>
    <col min="11266" max="11520" width="9" style="920"/>
    <col min="11521" max="11521" width="93.75" style="920" customWidth="1"/>
    <col min="11522" max="11776" width="9" style="920"/>
    <col min="11777" max="11777" width="93.75" style="920" customWidth="1"/>
    <col min="11778" max="12032" width="9" style="920"/>
    <col min="12033" max="12033" width="93.75" style="920" customWidth="1"/>
    <col min="12034" max="12288" width="9" style="920"/>
    <col min="12289" max="12289" width="93.75" style="920" customWidth="1"/>
    <col min="12290" max="12544" width="9" style="920"/>
    <col min="12545" max="12545" width="93.75" style="920" customWidth="1"/>
    <col min="12546" max="12800" width="9" style="920"/>
    <col min="12801" max="12801" width="93.75" style="920" customWidth="1"/>
    <col min="12802" max="13056" width="9" style="920"/>
    <col min="13057" max="13057" width="93.75" style="920" customWidth="1"/>
    <col min="13058" max="13312" width="9" style="920"/>
    <col min="13313" max="13313" width="93.75" style="920" customWidth="1"/>
    <col min="13314" max="13568" width="9" style="920"/>
    <col min="13569" max="13569" width="93.75" style="920" customWidth="1"/>
    <col min="13570" max="13824" width="9" style="920"/>
    <col min="13825" max="13825" width="93.75" style="920" customWidth="1"/>
    <col min="13826" max="14080" width="9" style="920"/>
    <col min="14081" max="14081" width="93.75" style="920" customWidth="1"/>
    <col min="14082" max="14336" width="9" style="920"/>
    <col min="14337" max="14337" width="93.75" style="920" customWidth="1"/>
    <col min="14338" max="14592" width="9" style="920"/>
    <col min="14593" max="14593" width="93.75" style="920" customWidth="1"/>
    <col min="14594" max="14848" width="9" style="920"/>
    <col min="14849" max="14849" width="93.75" style="920" customWidth="1"/>
    <col min="14850" max="15104" width="9" style="920"/>
    <col min="15105" max="15105" width="93.75" style="920" customWidth="1"/>
    <col min="15106" max="15360" width="9" style="920"/>
    <col min="15361" max="15361" width="93.75" style="920" customWidth="1"/>
    <col min="15362" max="15616" width="9" style="920"/>
    <col min="15617" max="15617" width="93.75" style="920" customWidth="1"/>
    <col min="15618" max="15872" width="9" style="920"/>
    <col min="15873" max="15873" width="93.75" style="920" customWidth="1"/>
    <col min="15874" max="16128" width="9" style="920"/>
    <col min="16129" max="16129" width="93.75" style="920" customWidth="1"/>
    <col min="16130" max="16384" width="9" style="920"/>
  </cols>
  <sheetData>
    <row r="1" spans="1:4" ht="151.5" customHeight="1"/>
    <row r="2" spans="1:4" ht="98.25" customHeight="1">
      <c r="A2" s="1025" t="s">
        <v>2232</v>
      </c>
    </row>
    <row r="3" spans="1:4" ht="126.75" customHeight="1">
      <c r="A3" s="1026" t="s">
        <v>2170</v>
      </c>
    </row>
    <row r="4" spans="1:4">
      <c r="D4" s="1027"/>
    </row>
  </sheetData>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7"/>
  <dimension ref="A1:C34"/>
  <sheetViews>
    <sheetView rightToLeft="1" view="pageBreakPreview" zoomScale="75" zoomScaleNormal="50" zoomScaleSheetLayoutView="75" workbookViewId="0">
      <selection activeCell="J14" sqref="J14"/>
    </sheetView>
  </sheetViews>
  <sheetFormatPr defaultColWidth="8.75" defaultRowHeight="20.25"/>
  <cols>
    <col min="1" max="1" width="40.5" style="952" customWidth="1"/>
    <col min="2" max="2" width="25.125" style="952" customWidth="1"/>
    <col min="3" max="3" width="34.875" style="952" customWidth="1"/>
    <col min="4" max="256" width="8.75" style="920"/>
    <col min="257" max="257" width="40.5" style="920" customWidth="1"/>
    <col min="258" max="258" width="25.125" style="920" customWidth="1"/>
    <col min="259" max="259" width="34.875" style="920" customWidth="1"/>
    <col min="260" max="512" width="8.75" style="920"/>
    <col min="513" max="513" width="40.5" style="920" customWidth="1"/>
    <col min="514" max="514" width="25.125" style="920" customWidth="1"/>
    <col min="515" max="515" width="34.875" style="920" customWidth="1"/>
    <col min="516" max="768" width="8.75" style="920"/>
    <col min="769" max="769" width="40.5" style="920" customWidth="1"/>
    <col min="770" max="770" width="25.125" style="920" customWidth="1"/>
    <col min="771" max="771" width="34.875" style="920" customWidth="1"/>
    <col min="772" max="1024" width="8.75" style="920"/>
    <col min="1025" max="1025" width="40.5" style="920" customWidth="1"/>
    <col min="1026" max="1026" width="25.125" style="920" customWidth="1"/>
    <col min="1027" max="1027" width="34.875" style="920" customWidth="1"/>
    <col min="1028" max="1280" width="8.75" style="920"/>
    <col min="1281" max="1281" width="40.5" style="920" customWidth="1"/>
    <col min="1282" max="1282" width="25.125" style="920" customWidth="1"/>
    <col min="1283" max="1283" width="34.875" style="920" customWidth="1"/>
    <col min="1284" max="1536" width="8.75" style="920"/>
    <col min="1537" max="1537" width="40.5" style="920" customWidth="1"/>
    <col min="1538" max="1538" width="25.125" style="920" customWidth="1"/>
    <col min="1539" max="1539" width="34.875" style="920" customWidth="1"/>
    <col min="1540" max="1792" width="8.75" style="920"/>
    <col min="1793" max="1793" width="40.5" style="920" customWidth="1"/>
    <col min="1794" max="1794" width="25.125" style="920" customWidth="1"/>
    <col min="1795" max="1795" width="34.875" style="920" customWidth="1"/>
    <col min="1796" max="2048" width="8.75" style="920"/>
    <col min="2049" max="2049" width="40.5" style="920" customWidth="1"/>
    <col min="2050" max="2050" width="25.125" style="920" customWidth="1"/>
    <col min="2051" max="2051" width="34.875" style="920" customWidth="1"/>
    <col min="2052" max="2304" width="8.75" style="920"/>
    <col min="2305" max="2305" width="40.5" style="920" customWidth="1"/>
    <col min="2306" max="2306" width="25.125" style="920" customWidth="1"/>
    <col min="2307" max="2307" width="34.875" style="920" customWidth="1"/>
    <col min="2308" max="2560" width="8.75" style="920"/>
    <col min="2561" max="2561" width="40.5" style="920" customWidth="1"/>
    <col min="2562" max="2562" width="25.125" style="920" customWidth="1"/>
    <col min="2563" max="2563" width="34.875" style="920" customWidth="1"/>
    <col min="2564" max="2816" width="8.75" style="920"/>
    <col min="2817" max="2817" width="40.5" style="920" customWidth="1"/>
    <col min="2818" max="2818" width="25.125" style="920" customWidth="1"/>
    <col min="2819" max="2819" width="34.875" style="920" customWidth="1"/>
    <col min="2820" max="3072" width="8.75" style="920"/>
    <col min="3073" max="3073" width="40.5" style="920" customWidth="1"/>
    <col min="3074" max="3074" width="25.125" style="920" customWidth="1"/>
    <col min="3075" max="3075" width="34.875" style="920" customWidth="1"/>
    <col min="3076" max="3328" width="8.75" style="920"/>
    <col min="3329" max="3329" width="40.5" style="920" customWidth="1"/>
    <col min="3330" max="3330" width="25.125" style="920" customWidth="1"/>
    <col min="3331" max="3331" width="34.875" style="920" customWidth="1"/>
    <col min="3332" max="3584" width="8.75" style="920"/>
    <col min="3585" max="3585" width="40.5" style="920" customWidth="1"/>
    <col min="3586" max="3586" width="25.125" style="920" customWidth="1"/>
    <col min="3587" max="3587" width="34.875" style="920" customWidth="1"/>
    <col min="3588" max="3840" width="8.75" style="920"/>
    <col min="3841" max="3841" width="40.5" style="920" customWidth="1"/>
    <col min="3842" max="3842" width="25.125" style="920" customWidth="1"/>
    <col min="3843" max="3843" width="34.875" style="920" customWidth="1"/>
    <col min="3844" max="4096" width="8.75" style="920"/>
    <col min="4097" max="4097" width="40.5" style="920" customWidth="1"/>
    <col min="4098" max="4098" width="25.125" style="920" customWidth="1"/>
    <col min="4099" max="4099" width="34.875" style="920" customWidth="1"/>
    <col min="4100" max="4352" width="8.75" style="920"/>
    <col min="4353" max="4353" width="40.5" style="920" customWidth="1"/>
    <col min="4354" max="4354" width="25.125" style="920" customWidth="1"/>
    <col min="4355" max="4355" width="34.875" style="920" customWidth="1"/>
    <col min="4356" max="4608" width="8.75" style="920"/>
    <col min="4609" max="4609" width="40.5" style="920" customWidth="1"/>
    <col min="4610" max="4610" width="25.125" style="920" customWidth="1"/>
    <col min="4611" max="4611" width="34.875" style="920" customWidth="1"/>
    <col min="4612" max="4864" width="8.75" style="920"/>
    <col min="4865" max="4865" width="40.5" style="920" customWidth="1"/>
    <col min="4866" max="4866" width="25.125" style="920" customWidth="1"/>
    <col min="4867" max="4867" width="34.875" style="920" customWidth="1"/>
    <col min="4868" max="5120" width="8.75" style="920"/>
    <col min="5121" max="5121" width="40.5" style="920" customWidth="1"/>
    <col min="5122" max="5122" width="25.125" style="920" customWidth="1"/>
    <col min="5123" max="5123" width="34.875" style="920" customWidth="1"/>
    <col min="5124" max="5376" width="8.75" style="920"/>
    <col min="5377" max="5377" width="40.5" style="920" customWidth="1"/>
    <col min="5378" max="5378" width="25.125" style="920" customWidth="1"/>
    <col min="5379" max="5379" width="34.875" style="920" customWidth="1"/>
    <col min="5380" max="5632" width="8.75" style="920"/>
    <col min="5633" max="5633" width="40.5" style="920" customWidth="1"/>
    <col min="5634" max="5634" width="25.125" style="920" customWidth="1"/>
    <col min="5635" max="5635" width="34.875" style="920" customWidth="1"/>
    <col min="5636" max="5888" width="8.75" style="920"/>
    <col min="5889" max="5889" width="40.5" style="920" customWidth="1"/>
    <col min="5890" max="5890" width="25.125" style="920" customWidth="1"/>
    <col min="5891" max="5891" width="34.875" style="920" customWidth="1"/>
    <col min="5892" max="6144" width="8.75" style="920"/>
    <col min="6145" max="6145" width="40.5" style="920" customWidth="1"/>
    <col min="6146" max="6146" width="25.125" style="920" customWidth="1"/>
    <col min="6147" max="6147" width="34.875" style="920" customWidth="1"/>
    <col min="6148" max="6400" width="8.75" style="920"/>
    <col min="6401" max="6401" width="40.5" style="920" customWidth="1"/>
    <col min="6402" max="6402" width="25.125" style="920" customWidth="1"/>
    <col min="6403" max="6403" width="34.875" style="920" customWidth="1"/>
    <col min="6404" max="6656" width="8.75" style="920"/>
    <col min="6657" max="6657" width="40.5" style="920" customWidth="1"/>
    <col min="6658" max="6658" width="25.125" style="920" customWidth="1"/>
    <col min="6659" max="6659" width="34.875" style="920" customWidth="1"/>
    <col min="6660" max="6912" width="8.75" style="920"/>
    <col min="6913" max="6913" width="40.5" style="920" customWidth="1"/>
    <col min="6914" max="6914" width="25.125" style="920" customWidth="1"/>
    <col min="6915" max="6915" width="34.875" style="920" customWidth="1"/>
    <col min="6916" max="7168" width="8.75" style="920"/>
    <col min="7169" max="7169" width="40.5" style="920" customWidth="1"/>
    <col min="7170" max="7170" width="25.125" style="920" customWidth="1"/>
    <col min="7171" max="7171" width="34.875" style="920" customWidth="1"/>
    <col min="7172" max="7424" width="8.75" style="920"/>
    <col min="7425" max="7425" width="40.5" style="920" customWidth="1"/>
    <col min="7426" max="7426" width="25.125" style="920" customWidth="1"/>
    <col min="7427" max="7427" width="34.875" style="920" customWidth="1"/>
    <col min="7428" max="7680" width="8.75" style="920"/>
    <col min="7681" max="7681" width="40.5" style="920" customWidth="1"/>
    <col min="7682" max="7682" width="25.125" style="920" customWidth="1"/>
    <col min="7683" max="7683" width="34.875" style="920" customWidth="1"/>
    <col min="7684" max="7936" width="8.75" style="920"/>
    <col min="7937" max="7937" width="40.5" style="920" customWidth="1"/>
    <col min="7938" max="7938" width="25.125" style="920" customWidth="1"/>
    <col min="7939" max="7939" width="34.875" style="920" customWidth="1"/>
    <col min="7940" max="8192" width="8.75" style="920"/>
    <col min="8193" max="8193" width="40.5" style="920" customWidth="1"/>
    <col min="8194" max="8194" width="25.125" style="920" customWidth="1"/>
    <col min="8195" max="8195" width="34.875" style="920" customWidth="1"/>
    <col min="8196" max="8448" width="8.75" style="920"/>
    <col min="8449" max="8449" width="40.5" style="920" customWidth="1"/>
    <col min="8450" max="8450" width="25.125" style="920" customWidth="1"/>
    <col min="8451" max="8451" width="34.875" style="920" customWidth="1"/>
    <col min="8452" max="8704" width="8.75" style="920"/>
    <col min="8705" max="8705" width="40.5" style="920" customWidth="1"/>
    <col min="8706" max="8706" width="25.125" style="920" customWidth="1"/>
    <col min="8707" max="8707" width="34.875" style="920" customWidth="1"/>
    <col min="8708" max="8960" width="8.75" style="920"/>
    <col min="8961" max="8961" width="40.5" style="920" customWidth="1"/>
    <col min="8962" max="8962" width="25.125" style="920" customWidth="1"/>
    <col min="8963" max="8963" width="34.875" style="920" customWidth="1"/>
    <col min="8964" max="9216" width="8.75" style="920"/>
    <col min="9217" max="9217" width="40.5" style="920" customWidth="1"/>
    <col min="9218" max="9218" width="25.125" style="920" customWidth="1"/>
    <col min="9219" max="9219" width="34.875" style="920" customWidth="1"/>
    <col min="9220" max="9472" width="8.75" style="920"/>
    <col min="9473" max="9473" width="40.5" style="920" customWidth="1"/>
    <col min="9474" max="9474" width="25.125" style="920" customWidth="1"/>
    <col min="9475" max="9475" width="34.875" style="920" customWidth="1"/>
    <col min="9476" max="9728" width="8.75" style="920"/>
    <col min="9729" max="9729" width="40.5" style="920" customWidth="1"/>
    <col min="9730" max="9730" width="25.125" style="920" customWidth="1"/>
    <col min="9731" max="9731" width="34.875" style="920" customWidth="1"/>
    <col min="9732" max="9984" width="8.75" style="920"/>
    <col min="9985" max="9985" width="40.5" style="920" customWidth="1"/>
    <col min="9986" max="9986" width="25.125" style="920" customWidth="1"/>
    <col min="9987" max="9987" width="34.875" style="920" customWidth="1"/>
    <col min="9988" max="10240" width="8.75" style="920"/>
    <col min="10241" max="10241" width="40.5" style="920" customWidth="1"/>
    <col min="10242" max="10242" width="25.125" style="920" customWidth="1"/>
    <col min="10243" max="10243" width="34.875" style="920" customWidth="1"/>
    <col min="10244" max="10496" width="8.75" style="920"/>
    <col min="10497" max="10497" width="40.5" style="920" customWidth="1"/>
    <col min="10498" max="10498" width="25.125" style="920" customWidth="1"/>
    <col min="10499" max="10499" width="34.875" style="920" customWidth="1"/>
    <col min="10500" max="10752" width="8.75" style="920"/>
    <col min="10753" max="10753" width="40.5" style="920" customWidth="1"/>
    <col min="10754" max="10754" width="25.125" style="920" customWidth="1"/>
    <col min="10755" max="10755" width="34.875" style="920" customWidth="1"/>
    <col min="10756" max="11008" width="8.75" style="920"/>
    <col min="11009" max="11009" width="40.5" style="920" customWidth="1"/>
    <col min="11010" max="11010" width="25.125" style="920" customWidth="1"/>
    <col min="11011" max="11011" width="34.875" style="920" customWidth="1"/>
    <col min="11012" max="11264" width="8.75" style="920"/>
    <col min="11265" max="11265" width="40.5" style="920" customWidth="1"/>
    <col min="11266" max="11266" width="25.125" style="920" customWidth="1"/>
    <col min="11267" max="11267" width="34.875" style="920" customWidth="1"/>
    <col min="11268" max="11520" width="8.75" style="920"/>
    <col min="11521" max="11521" width="40.5" style="920" customWidth="1"/>
    <col min="11522" max="11522" width="25.125" style="920" customWidth="1"/>
    <col min="11523" max="11523" width="34.875" style="920" customWidth="1"/>
    <col min="11524" max="11776" width="8.75" style="920"/>
    <col min="11777" max="11777" width="40.5" style="920" customWidth="1"/>
    <col min="11778" max="11778" width="25.125" style="920" customWidth="1"/>
    <col min="11779" max="11779" width="34.875" style="920" customWidth="1"/>
    <col min="11780" max="12032" width="8.75" style="920"/>
    <col min="12033" max="12033" width="40.5" style="920" customWidth="1"/>
    <col min="12034" max="12034" width="25.125" style="920" customWidth="1"/>
    <col min="12035" max="12035" width="34.875" style="920" customWidth="1"/>
    <col min="12036" max="12288" width="8.75" style="920"/>
    <col min="12289" max="12289" width="40.5" style="920" customWidth="1"/>
    <col min="12290" max="12290" width="25.125" style="920" customWidth="1"/>
    <col min="12291" max="12291" width="34.875" style="920" customWidth="1"/>
    <col min="12292" max="12544" width="8.75" style="920"/>
    <col min="12545" max="12545" width="40.5" style="920" customWidth="1"/>
    <col min="12546" max="12546" width="25.125" style="920" customWidth="1"/>
    <col min="12547" max="12547" width="34.875" style="920" customWidth="1"/>
    <col min="12548" max="12800" width="8.75" style="920"/>
    <col min="12801" max="12801" width="40.5" style="920" customWidth="1"/>
    <col min="12802" max="12802" width="25.125" style="920" customWidth="1"/>
    <col min="12803" max="12803" width="34.875" style="920" customWidth="1"/>
    <col min="12804" max="13056" width="8.75" style="920"/>
    <col min="13057" max="13057" width="40.5" style="920" customWidth="1"/>
    <col min="13058" max="13058" width="25.125" style="920" customWidth="1"/>
    <col min="13059" max="13059" width="34.875" style="920" customWidth="1"/>
    <col min="13060" max="13312" width="8.75" style="920"/>
    <col min="13313" max="13313" width="40.5" style="920" customWidth="1"/>
    <col min="13314" max="13314" width="25.125" style="920" customWidth="1"/>
    <col min="13315" max="13315" width="34.875" style="920" customWidth="1"/>
    <col min="13316" max="13568" width="8.75" style="920"/>
    <col min="13569" max="13569" width="40.5" style="920" customWidth="1"/>
    <col min="13570" max="13570" width="25.125" style="920" customWidth="1"/>
    <col min="13571" max="13571" width="34.875" style="920" customWidth="1"/>
    <col min="13572" max="13824" width="8.75" style="920"/>
    <col min="13825" max="13825" width="40.5" style="920" customWidth="1"/>
    <col min="13826" max="13826" width="25.125" style="920" customWidth="1"/>
    <col min="13827" max="13827" width="34.875" style="920" customWidth="1"/>
    <col min="13828" max="14080" width="8.75" style="920"/>
    <col min="14081" max="14081" width="40.5" style="920" customWidth="1"/>
    <col min="14082" max="14082" width="25.125" style="920" customWidth="1"/>
    <col min="14083" max="14083" width="34.875" style="920" customWidth="1"/>
    <col min="14084" max="14336" width="8.75" style="920"/>
    <col min="14337" max="14337" width="40.5" style="920" customWidth="1"/>
    <col min="14338" max="14338" width="25.125" style="920" customWidth="1"/>
    <col min="14339" max="14339" width="34.875" style="920" customWidth="1"/>
    <col min="14340" max="14592" width="8.75" style="920"/>
    <col min="14593" max="14593" width="40.5" style="920" customWidth="1"/>
    <col min="14594" max="14594" width="25.125" style="920" customWidth="1"/>
    <col min="14595" max="14595" width="34.875" style="920" customWidth="1"/>
    <col min="14596" max="14848" width="8.75" style="920"/>
    <col min="14849" max="14849" width="40.5" style="920" customWidth="1"/>
    <col min="14850" max="14850" width="25.125" style="920" customWidth="1"/>
    <col min="14851" max="14851" width="34.875" style="920" customWidth="1"/>
    <col min="14852" max="15104" width="8.75" style="920"/>
    <col min="15105" max="15105" width="40.5" style="920" customWidth="1"/>
    <col min="15106" max="15106" width="25.125" style="920" customWidth="1"/>
    <col min="15107" max="15107" width="34.875" style="920" customWidth="1"/>
    <col min="15108" max="15360" width="8.75" style="920"/>
    <col min="15361" max="15361" width="40.5" style="920" customWidth="1"/>
    <col min="15362" max="15362" width="25.125" style="920" customWidth="1"/>
    <col min="15363" max="15363" width="34.875" style="920" customWidth="1"/>
    <col min="15364" max="15616" width="8.75" style="920"/>
    <col min="15617" max="15617" width="40.5" style="920" customWidth="1"/>
    <col min="15618" max="15618" width="25.125" style="920" customWidth="1"/>
    <col min="15619" max="15619" width="34.875" style="920" customWidth="1"/>
    <col min="15620" max="15872" width="8.75" style="920"/>
    <col min="15873" max="15873" width="40.5" style="920" customWidth="1"/>
    <col min="15874" max="15874" width="25.125" style="920" customWidth="1"/>
    <col min="15875" max="15875" width="34.875" style="920" customWidth="1"/>
    <col min="15876" max="16128" width="8.75" style="920"/>
    <col min="16129" max="16129" width="40.5" style="920" customWidth="1"/>
    <col min="16130" max="16130" width="25.125" style="920" customWidth="1"/>
    <col min="16131" max="16131" width="34.875" style="920" customWidth="1"/>
    <col min="16132" max="16384" width="8.75" style="920"/>
  </cols>
  <sheetData>
    <row r="1" spans="1:3" ht="50.25" customHeight="1">
      <c r="A1" s="1832" t="s">
        <v>2276</v>
      </c>
      <c r="B1" s="1832"/>
      <c r="C1" s="1832"/>
    </row>
    <row r="2" spans="1:3" ht="58.5" customHeight="1" thickBot="1">
      <c r="A2" s="1887" t="s">
        <v>2277</v>
      </c>
      <c r="B2" s="1887"/>
      <c r="C2" s="1887"/>
    </row>
    <row r="3" spans="1:3" ht="30" customHeight="1" thickTop="1">
      <c r="A3" s="1028" t="s">
        <v>2278</v>
      </c>
      <c r="B3" s="1029" t="s">
        <v>2279</v>
      </c>
      <c r="C3" s="1030" t="s">
        <v>2280</v>
      </c>
    </row>
    <row r="4" spans="1:3" ht="30" customHeight="1" thickBot="1">
      <c r="A4" s="1031" t="s">
        <v>2281</v>
      </c>
      <c r="B4" s="1032">
        <f>'معلومات الفنية عن الدراسة'!D14</f>
        <v>15</v>
      </c>
      <c r="C4" s="1033" t="s">
        <v>2282</v>
      </c>
    </row>
    <row r="5" spans="1:3" ht="9.75" customHeight="1" thickTop="1">
      <c r="B5" s="1034"/>
      <c r="C5" s="1034"/>
    </row>
    <row r="6" spans="1:3" ht="53.25" customHeight="1" thickBot="1">
      <c r="A6" s="1887" t="s">
        <v>2283</v>
      </c>
      <c r="B6" s="1887"/>
      <c r="C6" s="1887"/>
    </row>
    <row r="7" spans="1:3" ht="24.95" customHeight="1" thickTop="1" thickBot="1">
      <c r="A7" s="1035" t="s">
        <v>2284</v>
      </c>
      <c r="B7" s="1036" t="s">
        <v>2137</v>
      </c>
      <c r="C7" s="1037" t="s">
        <v>2285</v>
      </c>
    </row>
    <row r="8" spans="1:3" ht="24.95" customHeight="1" thickTop="1">
      <c r="A8" s="1038" t="str">
        <f>'معلومات الفنية عن الدراسة'!B27</f>
        <v>طماطم</v>
      </c>
      <c r="B8" s="1039">
        <f>'معلومات الفنية عن الدراسة'!C27</f>
        <v>8</v>
      </c>
      <c r="C8" s="1040">
        <f>'معلومات الفنية عن الدراسة'!D27*1000</f>
        <v>27520</v>
      </c>
    </row>
    <row r="9" spans="1:3" ht="24.95" customHeight="1">
      <c r="A9" s="1038" t="str">
        <f>'معلومات الفنية عن الدراسة'!B28</f>
        <v xml:space="preserve">خيار </v>
      </c>
      <c r="B9" s="1041">
        <f>'معلومات الفنية عن الدراسة'!C28</f>
        <v>7</v>
      </c>
      <c r="C9" s="1042">
        <f>'معلومات الفنية عن الدراسة'!D28*1000</f>
        <v>24080</v>
      </c>
    </row>
    <row r="10" spans="1:3" ht="24.95" customHeight="1">
      <c r="A10" s="1038" t="e">
        <f>'معلومات الفنية عن الدراسة'!#REF!</f>
        <v>#REF!</v>
      </c>
      <c r="B10" s="1041" t="e">
        <f>'معلومات الفنية عن الدراسة'!#REF!</f>
        <v>#REF!</v>
      </c>
      <c r="C10" s="1042" t="e">
        <f>'معلومات الفنية عن الدراسة'!#REF!*1000</f>
        <v>#REF!</v>
      </c>
    </row>
    <row r="11" spans="1:3" ht="24.95" customHeight="1">
      <c r="A11" s="1038" t="e">
        <f>'معلومات الفنية عن الدراسة'!#REF!</f>
        <v>#REF!</v>
      </c>
      <c r="B11" s="1041" t="e">
        <f>'معلومات الفنية عن الدراسة'!#REF!</f>
        <v>#REF!</v>
      </c>
      <c r="C11" s="1042" t="e">
        <f>'معلومات الفنية عن الدراسة'!#REF!*1000</f>
        <v>#REF!</v>
      </c>
    </row>
    <row r="12" spans="1:3" ht="24.95" customHeight="1" thickBot="1">
      <c r="A12" s="1038" t="e">
        <f>'معلومات الفنية عن الدراسة'!#REF!</f>
        <v>#REF!</v>
      </c>
      <c r="B12" s="1043" t="e">
        <f>'معلومات الفنية عن الدراسة'!#REF!</f>
        <v>#REF!</v>
      </c>
      <c r="C12" s="1044" t="e">
        <f>'معلومات الفنية عن الدراسة'!#REF!*1000</f>
        <v>#REF!</v>
      </c>
    </row>
    <row r="13" spans="1:3" ht="24.95" customHeight="1" thickTop="1" thickBot="1">
      <c r="A13" s="1045" t="s">
        <v>2286</v>
      </c>
      <c r="B13" s="1046" t="e">
        <f>SUM(B8:B12)</f>
        <v>#REF!</v>
      </c>
      <c r="C13" s="1047" t="e">
        <f>SUM(C8:C12)</f>
        <v>#REF!</v>
      </c>
    </row>
    <row r="14" spans="1:3" ht="9.75" customHeight="1" thickTop="1">
      <c r="A14" s="920"/>
      <c r="B14" s="978"/>
      <c r="C14" s="978"/>
    </row>
    <row r="15" spans="1:3" ht="44.25" customHeight="1" thickBot="1">
      <c r="A15" s="1888" t="s">
        <v>2287</v>
      </c>
      <c r="B15" s="1888"/>
      <c r="C15" s="1888"/>
    </row>
    <row r="16" spans="1:3" ht="24.95" customHeight="1" thickTop="1" thickBot="1">
      <c r="A16" s="954" t="s">
        <v>2288</v>
      </c>
      <c r="B16" s="1889" t="s">
        <v>2289</v>
      </c>
      <c r="C16" s="1890"/>
    </row>
    <row r="17" spans="1:3" ht="24.95" customHeight="1" thickTop="1">
      <c r="A17" s="1048" t="s">
        <v>2290</v>
      </c>
      <c r="B17" s="1885" t="s">
        <v>2291</v>
      </c>
      <c r="C17" s="1886"/>
    </row>
    <row r="18" spans="1:3" ht="24.95" customHeight="1">
      <c r="A18" s="1049"/>
      <c r="B18" s="1881" t="s">
        <v>2292</v>
      </c>
      <c r="C18" s="1882"/>
    </row>
    <row r="19" spans="1:3" ht="24.95" customHeight="1">
      <c r="A19" s="1049" t="s">
        <v>2293</v>
      </c>
      <c r="B19" s="1881" t="s">
        <v>2294</v>
      </c>
      <c r="C19" s="1882"/>
    </row>
    <row r="20" spans="1:3" ht="24.95" customHeight="1">
      <c r="A20" s="1049" t="s">
        <v>2295</v>
      </c>
      <c r="B20" s="1881" t="s">
        <v>2296</v>
      </c>
      <c r="C20" s="1882"/>
    </row>
    <row r="21" spans="1:3" ht="24.95" customHeight="1">
      <c r="A21" s="1049" t="s">
        <v>2297</v>
      </c>
      <c r="B21" s="1881" t="s">
        <v>2298</v>
      </c>
      <c r="C21" s="1882"/>
    </row>
    <row r="22" spans="1:3" ht="24.95" customHeight="1">
      <c r="A22" s="1049" t="s">
        <v>2299</v>
      </c>
      <c r="B22" s="1881" t="s">
        <v>2300</v>
      </c>
      <c r="C22" s="1882"/>
    </row>
    <row r="23" spans="1:3" ht="24.95" customHeight="1" thickBot="1">
      <c r="A23" s="1050" t="s">
        <v>2301</v>
      </c>
      <c r="B23" s="1883" t="s">
        <v>2302</v>
      </c>
      <c r="C23" s="1884"/>
    </row>
    <row r="24" spans="1:3" ht="36" customHeight="1" thickTop="1">
      <c r="A24" s="1879" t="s">
        <v>2303</v>
      </c>
      <c r="B24" s="1879"/>
      <c r="C24" s="1879"/>
    </row>
    <row r="25" spans="1:3" ht="111.75" customHeight="1">
      <c r="A25" s="1880" t="s">
        <v>2304</v>
      </c>
      <c r="B25" s="1880"/>
      <c r="C25" s="1880"/>
    </row>
    <row r="26" spans="1:3" ht="20.100000000000001" customHeight="1">
      <c r="A26" s="1051" t="s">
        <v>2305</v>
      </c>
      <c r="B26" s="920"/>
      <c r="C26" s="920"/>
    </row>
    <row r="27" spans="1:3" ht="20.100000000000001" customHeight="1">
      <c r="A27" s="920"/>
      <c r="B27" s="920"/>
      <c r="C27" s="920"/>
    </row>
    <row r="28" spans="1:3" ht="24.95" customHeight="1">
      <c r="A28" s="920"/>
      <c r="B28" s="920"/>
      <c r="C28" s="920"/>
    </row>
    <row r="29" spans="1:3" ht="25.5" customHeight="1">
      <c r="A29" s="920"/>
      <c r="B29" s="920"/>
      <c r="C29" s="920"/>
    </row>
    <row r="30" spans="1:3" ht="20.100000000000001" customHeight="1">
      <c r="A30" s="920"/>
      <c r="B30" s="920"/>
      <c r="C30" s="920"/>
    </row>
    <row r="31" spans="1:3" ht="20.100000000000001" customHeight="1">
      <c r="A31" s="920"/>
      <c r="B31" s="920"/>
      <c r="C31" s="920"/>
    </row>
    <row r="32" spans="1:3">
      <c r="A32" s="920"/>
      <c r="B32" s="920"/>
      <c r="C32" s="920"/>
    </row>
    <row r="33" spans="1:3" ht="25.5" customHeight="1">
      <c r="A33" s="920"/>
      <c r="B33" s="920"/>
      <c r="C33" s="920"/>
    </row>
    <row r="34" spans="1:3" ht="20.100000000000001" customHeight="1">
      <c r="A34" s="920"/>
      <c r="B34" s="920"/>
      <c r="C34" s="920"/>
    </row>
  </sheetData>
  <mergeCells count="14">
    <mergeCell ref="B17:C17"/>
    <mergeCell ref="A1:C1"/>
    <mergeCell ref="A2:C2"/>
    <mergeCell ref="A6:C6"/>
    <mergeCell ref="A15:C15"/>
    <mergeCell ref="B16:C16"/>
    <mergeCell ref="A24:C24"/>
    <mergeCell ref="A25:C25"/>
    <mergeCell ref="B18:C18"/>
    <mergeCell ref="B19:C19"/>
    <mergeCell ref="B20:C20"/>
    <mergeCell ref="B21:C21"/>
    <mergeCell ref="B22:C22"/>
    <mergeCell ref="B23:C23"/>
  </mergeCells>
  <printOptions horizontalCentered="1"/>
  <pageMargins left="0.59055118110236227" right="0.59055118110236227" top="1.5748031496062993" bottom="0.59055118110236227" header="1.1811023622047245" footer="0"/>
  <pageSetup paperSize="9" scale="90" orientation="portrait" r:id="rId1"/>
  <headerFooter alignWithMargins="0">
    <oddHeader>&amp;C( 6 )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8"/>
  <dimension ref="A1:C28"/>
  <sheetViews>
    <sheetView rightToLeft="1" view="pageBreakPreview" zoomScale="75" workbookViewId="0">
      <selection activeCell="J14" sqref="J14"/>
    </sheetView>
  </sheetViews>
  <sheetFormatPr defaultRowHeight="20.25"/>
  <cols>
    <col min="1" max="1" width="32.5" style="920" customWidth="1"/>
    <col min="2" max="2" width="23.125" style="920" customWidth="1"/>
    <col min="3" max="3" width="46.625" style="920" customWidth="1"/>
    <col min="4" max="256" width="9" style="920"/>
    <col min="257" max="257" width="32.5" style="920" customWidth="1"/>
    <col min="258" max="258" width="23.125" style="920" customWidth="1"/>
    <col min="259" max="259" width="46.625" style="920" customWidth="1"/>
    <col min="260" max="512" width="9" style="920"/>
    <col min="513" max="513" width="32.5" style="920" customWidth="1"/>
    <col min="514" max="514" width="23.125" style="920" customWidth="1"/>
    <col min="515" max="515" width="46.625" style="920" customWidth="1"/>
    <col min="516" max="768" width="9" style="920"/>
    <col min="769" max="769" width="32.5" style="920" customWidth="1"/>
    <col min="770" max="770" width="23.125" style="920" customWidth="1"/>
    <col min="771" max="771" width="46.625" style="920" customWidth="1"/>
    <col min="772" max="1024" width="9" style="920"/>
    <col min="1025" max="1025" width="32.5" style="920" customWidth="1"/>
    <col min="1026" max="1026" width="23.125" style="920" customWidth="1"/>
    <col min="1027" max="1027" width="46.625" style="920" customWidth="1"/>
    <col min="1028" max="1280" width="9" style="920"/>
    <col min="1281" max="1281" width="32.5" style="920" customWidth="1"/>
    <col min="1282" max="1282" width="23.125" style="920" customWidth="1"/>
    <col min="1283" max="1283" width="46.625" style="920" customWidth="1"/>
    <col min="1284" max="1536" width="9" style="920"/>
    <col min="1537" max="1537" width="32.5" style="920" customWidth="1"/>
    <col min="1538" max="1538" width="23.125" style="920" customWidth="1"/>
    <col min="1539" max="1539" width="46.625" style="920" customWidth="1"/>
    <col min="1540" max="1792" width="9" style="920"/>
    <col min="1793" max="1793" width="32.5" style="920" customWidth="1"/>
    <col min="1794" max="1794" width="23.125" style="920" customWidth="1"/>
    <col min="1795" max="1795" width="46.625" style="920" customWidth="1"/>
    <col min="1796" max="2048" width="9" style="920"/>
    <col min="2049" max="2049" width="32.5" style="920" customWidth="1"/>
    <col min="2050" max="2050" width="23.125" style="920" customWidth="1"/>
    <col min="2051" max="2051" width="46.625" style="920" customWidth="1"/>
    <col min="2052" max="2304" width="9" style="920"/>
    <col min="2305" max="2305" width="32.5" style="920" customWidth="1"/>
    <col min="2306" max="2306" width="23.125" style="920" customWidth="1"/>
    <col min="2307" max="2307" width="46.625" style="920" customWidth="1"/>
    <col min="2308" max="2560" width="9" style="920"/>
    <col min="2561" max="2561" width="32.5" style="920" customWidth="1"/>
    <col min="2562" max="2562" width="23.125" style="920" customWidth="1"/>
    <col min="2563" max="2563" width="46.625" style="920" customWidth="1"/>
    <col min="2564" max="2816" width="9" style="920"/>
    <col min="2817" max="2817" width="32.5" style="920" customWidth="1"/>
    <col min="2818" max="2818" width="23.125" style="920" customWidth="1"/>
    <col min="2819" max="2819" width="46.625" style="920" customWidth="1"/>
    <col min="2820" max="3072" width="9" style="920"/>
    <col min="3073" max="3073" width="32.5" style="920" customWidth="1"/>
    <col min="3074" max="3074" width="23.125" style="920" customWidth="1"/>
    <col min="3075" max="3075" width="46.625" style="920" customWidth="1"/>
    <col min="3076" max="3328" width="9" style="920"/>
    <col min="3329" max="3329" width="32.5" style="920" customWidth="1"/>
    <col min="3330" max="3330" width="23.125" style="920" customWidth="1"/>
    <col min="3331" max="3331" width="46.625" style="920" customWidth="1"/>
    <col min="3332" max="3584" width="9" style="920"/>
    <col min="3585" max="3585" width="32.5" style="920" customWidth="1"/>
    <col min="3586" max="3586" width="23.125" style="920" customWidth="1"/>
    <col min="3587" max="3587" width="46.625" style="920" customWidth="1"/>
    <col min="3588" max="3840" width="9" style="920"/>
    <col min="3841" max="3841" width="32.5" style="920" customWidth="1"/>
    <col min="3842" max="3842" width="23.125" style="920" customWidth="1"/>
    <col min="3843" max="3843" width="46.625" style="920" customWidth="1"/>
    <col min="3844" max="4096" width="9" style="920"/>
    <col min="4097" max="4097" width="32.5" style="920" customWidth="1"/>
    <col min="4098" max="4098" width="23.125" style="920" customWidth="1"/>
    <col min="4099" max="4099" width="46.625" style="920" customWidth="1"/>
    <col min="4100" max="4352" width="9" style="920"/>
    <col min="4353" max="4353" width="32.5" style="920" customWidth="1"/>
    <col min="4354" max="4354" width="23.125" style="920" customWidth="1"/>
    <col min="4355" max="4355" width="46.625" style="920" customWidth="1"/>
    <col min="4356" max="4608" width="9" style="920"/>
    <col min="4609" max="4609" width="32.5" style="920" customWidth="1"/>
    <col min="4610" max="4610" width="23.125" style="920" customWidth="1"/>
    <col min="4611" max="4611" width="46.625" style="920" customWidth="1"/>
    <col min="4612" max="4864" width="9" style="920"/>
    <col min="4865" max="4865" width="32.5" style="920" customWidth="1"/>
    <col min="4866" max="4866" width="23.125" style="920" customWidth="1"/>
    <col min="4867" max="4867" width="46.625" style="920" customWidth="1"/>
    <col min="4868" max="5120" width="9" style="920"/>
    <col min="5121" max="5121" width="32.5" style="920" customWidth="1"/>
    <col min="5122" max="5122" width="23.125" style="920" customWidth="1"/>
    <col min="5123" max="5123" width="46.625" style="920" customWidth="1"/>
    <col min="5124" max="5376" width="9" style="920"/>
    <col min="5377" max="5377" width="32.5" style="920" customWidth="1"/>
    <col min="5378" max="5378" width="23.125" style="920" customWidth="1"/>
    <col min="5379" max="5379" width="46.625" style="920" customWidth="1"/>
    <col min="5380" max="5632" width="9" style="920"/>
    <col min="5633" max="5633" width="32.5" style="920" customWidth="1"/>
    <col min="5634" max="5634" width="23.125" style="920" customWidth="1"/>
    <col min="5635" max="5635" width="46.625" style="920" customWidth="1"/>
    <col min="5636" max="5888" width="9" style="920"/>
    <col min="5889" max="5889" width="32.5" style="920" customWidth="1"/>
    <col min="5890" max="5890" width="23.125" style="920" customWidth="1"/>
    <col min="5891" max="5891" width="46.625" style="920" customWidth="1"/>
    <col min="5892" max="6144" width="9" style="920"/>
    <col min="6145" max="6145" width="32.5" style="920" customWidth="1"/>
    <col min="6146" max="6146" width="23.125" style="920" customWidth="1"/>
    <col min="6147" max="6147" width="46.625" style="920" customWidth="1"/>
    <col min="6148" max="6400" width="9" style="920"/>
    <col min="6401" max="6401" width="32.5" style="920" customWidth="1"/>
    <col min="6402" max="6402" width="23.125" style="920" customWidth="1"/>
    <col min="6403" max="6403" width="46.625" style="920" customWidth="1"/>
    <col min="6404" max="6656" width="9" style="920"/>
    <col min="6657" max="6657" width="32.5" style="920" customWidth="1"/>
    <col min="6658" max="6658" width="23.125" style="920" customWidth="1"/>
    <col min="6659" max="6659" width="46.625" style="920" customWidth="1"/>
    <col min="6660" max="6912" width="9" style="920"/>
    <col min="6913" max="6913" width="32.5" style="920" customWidth="1"/>
    <col min="6914" max="6914" width="23.125" style="920" customWidth="1"/>
    <col min="6915" max="6915" width="46.625" style="920" customWidth="1"/>
    <col min="6916" max="7168" width="9" style="920"/>
    <col min="7169" max="7169" width="32.5" style="920" customWidth="1"/>
    <col min="7170" max="7170" width="23.125" style="920" customWidth="1"/>
    <col min="7171" max="7171" width="46.625" style="920" customWidth="1"/>
    <col min="7172" max="7424" width="9" style="920"/>
    <col min="7425" max="7425" width="32.5" style="920" customWidth="1"/>
    <col min="7426" max="7426" width="23.125" style="920" customWidth="1"/>
    <col min="7427" max="7427" width="46.625" style="920" customWidth="1"/>
    <col min="7428" max="7680" width="9" style="920"/>
    <col min="7681" max="7681" width="32.5" style="920" customWidth="1"/>
    <col min="7682" max="7682" width="23.125" style="920" customWidth="1"/>
    <col min="7683" max="7683" width="46.625" style="920" customWidth="1"/>
    <col min="7684" max="7936" width="9" style="920"/>
    <col min="7937" max="7937" width="32.5" style="920" customWidth="1"/>
    <col min="7938" max="7938" width="23.125" style="920" customWidth="1"/>
    <col min="7939" max="7939" width="46.625" style="920" customWidth="1"/>
    <col min="7940" max="8192" width="9" style="920"/>
    <col min="8193" max="8193" width="32.5" style="920" customWidth="1"/>
    <col min="8194" max="8194" width="23.125" style="920" customWidth="1"/>
    <col min="8195" max="8195" width="46.625" style="920" customWidth="1"/>
    <col min="8196" max="8448" width="9" style="920"/>
    <col min="8449" max="8449" width="32.5" style="920" customWidth="1"/>
    <col min="8450" max="8450" width="23.125" style="920" customWidth="1"/>
    <col min="8451" max="8451" width="46.625" style="920" customWidth="1"/>
    <col min="8452" max="8704" width="9" style="920"/>
    <col min="8705" max="8705" width="32.5" style="920" customWidth="1"/>
    <col min="8706" max="8706" width="23.125" style="920" customWidth="1"/>
    <col min="8707" max="8707" width="46.625" style="920" customWidth="1"/>
    <col min="8708" max="8960" width="9" style="920"/>
    <col min="8961" max="8961" width="32.5" style="920" customWidth="1"/>
    <col min="8962" max="8962" width="23.125" style="920" customWidth="1"/>
    <col min="8963" max="8963" width="46.625" style="920" customWidth="1"/>
    <col min="8964" max="9216" width="9" style="920"/>
    <col min="9217" max="9217" width="32.5" style="920" customWidth="1"/>
    <col min="9218" max="9218" width="23.125" style="920" customWidth="1"/>
    <col min="9219" max="9219" width="46.625" style="920" customWidth="1"/>
    <col min="9220" max="9472" width="9" style="920"/>
    <col min="9473" max="9473" width="32.5" style="920" customWidth="1"/>
    <col min="9474" max="9474" width="23.125" style="920" customWidth="1"/>
    <col min="9475" max="9475" width="46.625" style="920" customWidth="1"/>
    <col min="9476" max="9728" width="9" style="920"/>
    <col min="9729" max="9729" width="32.5" style="920" customWidth="1"/>
    <col min="9730" max="9730" width="23.125" style="920" customWidth="1"/>
    <col min="9731" max="9731" width="46.625" style="920" customWidth="1"/>
    <col min="9732" max="9984" width="9" style="920"/>
    <col min="9985" max="9985" width="32.5" style="920" customWidth="1"/>
    <col min="9986" max="9986" width="23.125" style="920" customWidth="1"/>
    <col min="9987" max="9987" width="46.625" style="920" customWidth="1"/>
    <col min="9988" max="10240" width="9" style="920"/>
    <col min="10241" max="10241" width="32.5" style="920" customWidth="1"/>
    <col min="10242" max="10242" width="23.125" style="920" customWidth="1"/>
    <col min="10243" max="10243" width="46.625" style="920" customWidth="1"/>
    <col min="10244" max="10496" width="9" style="920"/>
    <col min="10497" max="10497" width="32.5" style="920" customWidth="1"/>
    <col min="10498" max="10498" width="23.125" style="920" customWidth="1"/>
    <col min="10499" max="10499" width="46.625" style="920" customWidth="1"/>
    <col min="10500" max="10752" width="9" style="920"/>
    <col min="10753" max="10753" width="32.5" style="920" customWidth="1"/>
    <col min="10754" max="10754" width="23.125" style="920" customWidth="1"/>
    <col min="10755" max="10755" width="46.625" style="920" customWidth="1"/>
    <col min="10756" max="11008" width="9" style="920"/>
    <col min="11009" max="11009" width="32.5" style="920" customWidth="1"/>
    <col min="11010" max="11010" width="23.125" style="920" customWidth="1"/>
    <col min="11011" max="11011" width="46.625" style="920" customWidth="1"/>
    <col min="11012" max="11264" width="9" style="920"/>
    <col min="11265" max="11265" width="32.5" style="920" customWidth="1"/>
    <col min="11266" max="11266" width="23.125" style="920" customWidth="1"/>
    <col min="11267" max="11267" width="46.625" style="920" customWidth="1"/>
    <col min="11268" max="11520" width="9" style="920"/>
    <col min="11521" max="11521" width="32.5" style="920" customWidth="1"/>
    <col min="11522" max="11522" width="23.125" style="920" customWidth="1"/>
    <col min="11523" max="11523" width="46.625" style="920" customWidth="1"/>
    <col min="11524" max="11776" width="9" style="920"/>
    <col min="11777" max="11777" width="32.5" style="920" customWidth="1"/>
    <col min="11778" max="11778" width="23.125" style="920" customWidth="1"/>
    <col min="11779" max="11779" width="46.625" style="920" customWidth="1"/>
    <col min="11780" max="12032" width="9" style="920"/>
    <col min="12033" max="12033" width="32.5" style="920" customWidth="1"/>
    <col min="12034" max="12034" width="23.125" style="920" customWidth="1"/>
    <col min="12035" max="12035" width="46.625" style="920" customWidth="1"/>
    <col min="12036" max="12288" width="9" style="920"/>
    <col min="12289" max="12289" width="32.5" style="920" customWidth="1"/>
    <col min="12290" max="12290" width="23.125" style="920" customWidth="1"/>
    <col min="12291" max="12291" width="46.625" style="920" customWidth="1"/>
    <col min="12292" max="12544" width="9" style="920"/>
    <col min="12545" max="12545" width="32.5" style="920" customWidth="1"/>
    <col min="12546" max="12546" width="23.125" style="920" customWidth="1"/>
    <col min="12547" max="12547" width="46.625" style="920" customWidth="1"/>
    <col min="12548" max="12800" width="9" style="920"/>
    <col min="12801" max="12801" width="32.5" style="920" customWidth="1"/>
    <col min="12802" max="12802" width="23.125" style="920" customWidth="1"/>
    <col min="12803" max="12803" width="46.625" style="920" customWidth="1"/>
    <col min="12804" max="13056" width="9" style="920"/>
    <col min="13057" max="13057" width="32.5" style="920" customWidth="1"/>
    <col min="13058" max="13058" width="23.125" style="920" customWidth="1"/>
    <col min="13059" max="13059" width="46.625" style="920" customWidth="1"/>
    <col min="13060" max="13312" width="9" style="920"/>
    <col min="13313" max="13313" width="32.5" style="920" customWidth="1"/>
    <col min="13314" max="13314" width="23.125" style="920" customWidth="1"/>
    <col min="13315" max="13315" width="46.625" style="920" customWidth="1"/>
    <col min="13316" max="13568" width="9" style="920"/>
    <col min="13569" max="13569" width="32.5" style="920" customWidth="1"/>
    <col min="13570" max="13570" width="23.125" style="920" customWidth="1"/>
    <col min="13571" max="13571" width="46.625" style="920" customWidth="1"/>
    <col min="13572" max="13824" width="9" style="920"/>
    <col min="13825" max="13825" width="32.5" style="920" customWidth="1"/>
    <col min="13826" max="13826" width="23.125" style="920" customWidth="1"/>
    <col min="13827" max="13827" width="46.625" style="920" customWidth="1"/>
    <col min="13828" max="14080" width="9" style="920"/>
    <col min="14081" max="14081" width="32.5" style="920" customWidth="1"/>
    <col min="14082" max="14082" width="23.125" style="920" customWidth="1"/>
    <col min="14083" max="14083" width="46.625" style="920" customWidth="1"/>
    <col min="14084" max="14336" width="9" style="920"/>
    <col min="14337" max="14337" width="32.5" style="920" customWidth="1"/>
    <col min="14338" max="14338" width="23.125" style="920" customWidth="1"/>
    <col min="14339" max="14339" width="46.625" style="920" customWidth="1"/>
    <col min="14340" max="14592" width="9" style="920"/>
    <col min="14593" max="14593" width="32.5" style="920" customWidth="1"/>
    <col min="14594" max="14594" width="23.125" style="920" customWidth="1"/>
    <col min="14595" max="14595" width="46.625" style="920" customWidth="1"/>
    <col min="14596" max="14848" width="9" style="920"/>
    <col min="14849" max="14849" width="32.5" style="920" customWidth="1"/>
    <col min="14850" max="14850" width="23.125" style="920" customWidth="1"/>
    <col min="14851" max="14851" width="46.625" style="920" customWidth="1"/>
    <col min="14852" max="15104" width="9" style="920"/>
    <col min="15105" max="15105" width="32.5" style="920" customWidth="1"/>
    <col min="15106" max="15106" width="23.125" style="920" customWidth="1"/>
    <col min="15107" max="15107" width="46.625" style="920" customWidth="1"/>
    <col min="15108" max="15360" width="9" style="920"/>
    <col min="15361" max="15361" width="32.5" style="920" customWidth="1"/>
    <col min="15362" max="15362" width="23.125" style="920" customWidth="1"/>
    <col min="15363" max="15363" width="46.625" style="920" customWidth="1"/>
    <col min="15364" max="15616" width="9" style="920"/>
    <col min="15617" max="15617" width="32.5" style="920" customWidth="1"/>
    <col min="15618" max="15618" width="23.125" style="920" customWidth="1"/>
    <col min="15619" max="15619" width="46.625" style="920" customWidth="1"/>
    <col min="15620" max="15872" width="9" style="920"/>
    <col min="15873" max="15873" width="32.5" style="920" customWidth="1"/>
    <col min="15874" max="15874" width="23.125" style="920" customWidth="1"/>
    <col min="15875" max="15875" width="46.625" style="920" customWidth="1"/>
    <col min="15876" max="16128" width="9" style="920"/>
    <col min="16129" max="16129" width="32.5" style="920" customWidth="1"/>
    <col min="16130" max="16130" width="23.125" style="920" customWidth="1"/>
    <col min="16131" max="16131" width="46.625" style="920" customWidth="1"/>
    <col min="16132" max="16384" width="9" style="920"/>
  </cols>
  <sheetData>
    <row r="1" spans="1:3" ht="94.5" customHeight="1" thickBot="1">
      <c r="A1" s="1880" t="s">
        <v>2306</v>
      </c>
      <c r="B1" s="1880"/>
      <c r="C1" s="1880"/>
    </row>
    <row r="2" spans="1:3" ht="38.25" customHeight="1" thickTop="1" thickBot="1">
      <c r="A2" s="1052" t="s">
        <v>2284</v>
      </c>
      <c r="B2" s="1053" t="s">
        <v>2307</v>
      </c>
      <c r="C2" s="1054" t="s">
        <v>2308</v>
      </c>
    </row>
    <row r="3" spans="1:3" ht="15" customHeight="1" thickTop="1" thickBot="1">
      <c r="A3" s="921"/>
      <c r="B3" s="921"/>
      <c r="C3" s="921"/>
    </row>
    <row r="4" spans="1:3" ht="29.1" customHeight="1" thickTop="1">
      <c r="A4" s="1894" t="s">
        <v>2309</v>
      </c>
      <c r="B4" s="1055" t="s">
        <v>2310</v>
      </c>
      <c r="C4" s="1056" t="s">
        <v>2311</v>
      </c>
    </row>
    <row r="5" spans="1:3" ht="29.1" customHeight="1">
      <c r="A5" s="1895"/>
      <c r="B5" s="1057" t="s">
        <v>2312</v>
      </c>
      <c r="C5" s="1058" t="s">
        <v>2313</v>
      </c>
    </row>
    <row r="6" spans="1:3" ht="29.1" customHeight="1">
      <c r="A6" s="1895"/>
      <c r="B6" s="1057" t="s">
        <v>2314</v>
      </c>
      <c r="C6" s="1058" t="s">
        <v>2315</v>
      </c>
    </row>
    <row r="7" spans="1:3" ht="30" customHeight="1" thickBot="1">
      <c r="A7" s="1891" t="s">
        <v>2316</v>
      </c>
      <c r="B7" s="1892"/>
      <c r="C7" s="1893"/>
    </row>
    <row r="8" spans="1:3" ht="15" customHeight="1" thickTop="1" thickBot="1"/>
    <row r="9" spans="1:3" ht="29.1" customHeight="1" thickTop="1">
      <c r="A9" s="1894" t="s">
        <v>2317</v>
      </c>
      <c r="B9" s="1055" t="s">
        <v>2318</v>
      </c>
      <c r="C9" s="1056" t="s">
        <v>2311</v>
      </c>
    </row>
    <row r="10" spans="1:3" ht="29.1" customHeight="1">
      <c r="A10" s="1895"/>
      <c r="B10" s="1057" t="s">
        <v>2319</v>
      </c>
      <c r="C10" s="1058" t="s">
        <v>2313</v>
      </c>
    </row>
    <row r="11" spans="1:3" ht="29.1" customHeight="1">
      <c r="A11" s="1895"/>
      <c r="B11" s="1057" t="s">
        <v>2320</v>
      </c>
      <c r="C11" s="1058" t="s">
        <v>2315</v>
      </c>
    </row>
    <row r="12" spans="1:3" ht="30" customHeight="1" thickBot="1">
      <c r="A12" s="1891" t="s">
        <v>2321</v>
      </c>
      <c r="B12" s="1892"/>
      <c r="C12" s="1893"/>
    </row>
    <row r="13" spans="1:3" ht="15" customHeight="1" thickTop="1" thickBot="1"/>
    <row r="14" spans="1:3" ht="29.1" customHeight="1" thickTop="1">
      <c r="A14" s="1894" t="s">
        <v>2297</v>
      </c>
      <c r="B14" s="1055" t="s">
        <v>2310</v>
      </c>
      <c r="C14" s="1056" t="s">
        <v>2311</v>
      </c>
    </row>
    <row r="15" spans="1:3" ht="29.1" customHeight="1">
      <c r="A15" s="1895"/>
      <c r="B15" s="1057" t="s">
        <v>2322</v>
      </c>
      <c r="C15" s="1058" t="s">
        <v>2313</v>
      </c>
    </row>
    <row r="16" spans="1:3" ht="29.1" customHeight="1">
      <c r="A16" s="1895"/>
      <c r="B16" s="1057" t="s">
        <v>2314</v>
      </c>
      <c r="C16" s="1058" t="s">
        <v>2315</v>
      </c>
    </row>
    <row r="17" spans="1:3" ht="30" customHeight="1" thickBot="1">
      <c r="A17" s="1891" t="s">
        <v>2316</v>
      </c>
      <c r="B17" s="1892"/>
      <c r="C17" s="1893"/>
    </row>
    <row r="18" spans="1:3" ht="15" customHeight="1" thickTop="1" thickBot="1">
      <c r="A18" s="923"/>
      <c r="B18" s="923"/>
      <c r="C18" s="923"/>
    </row>
    <row r="19" spans="1:3" ht="29.1" customHeight="1" thickTop="1">
      <c r="A19" s="1894" t="s">
        <v>2323</v>
      </c>
      <c r="B19" s="1055" t="s">
        <v>2324</v>
      </c>
      <c r="C19" s="1056" t="s">
        <v>2311</v>
      </c>
    </row>
    <row r="20" spans="1:3" ht="29.1" customHeight="1">
      <c r="A20" s="1895"/>
      <c r="B20" s="1057" t="s">
        <v>2314</v>
      </c>
      <c r="C20" s="1058" t="s">
        <v>2313</v>
      </c>
    </row>
    <row r="21" spans="1:3" ht="29.1" customHeight="1">
      <c r="A21" s="1895"/>
      <c r="B21" s="1057" t="s">
        <v>2314</v>
      </c>
      <c r="C21" s="1058" t="s">
        <v>2315</v>
      </c>
    </row>
    <row r="22" spans="1:3" ht="30" customHeight="1" thickBot="1">
      <c r="A22" s="1891" t="s">
        <v>2325</v>
      </c>
      <c r="B22" s="1892"/>
      <c r="C22" s="1893"/>
    </row>
    <row r="23" spans="1:3" ht="15" customHeight="1" thickTop="1" thickBot="1">
      <c r="A23" s="923"/>
      <c r="B23" s="923"/>
      <c r="C23" s="923"/>
    </row>
    <row r="24" spans="1:3" ht="29.1" customHeight="1" thickTop="1">
      <c r="A24" s="1894" t="s">
        <v>2326</v>
      </c>
      <c r="B24" s="1055" t="s">
        <v>2310</v>
      </c>
      <c r="C24" s="1056" t="s">
        <v>2311</v>
      </c>
    </row>
    <row r="25" spans="1:3" ht="29.1" customHeight="1">
      <c r="A25" s="1895"/>
      <c r="B25" s="1057" t="s">
        <v>2314</v>
      </c>
      <c r="C25" s="1058" t="s">
        <v>2313</v>
      </c>
    </row>
    <row r="26" spans="1:3" ht="29.1" customHeight="1">
      <c r="A26" s="1895"/>
      <c r="B26" s="1057" t="s">
        <v>2320</v>
      </c>
      <c r="C26" s="1058" t="s">
        <v>2315</v>
      </c>
    </row>
    <row r="27" spans="1:3" ht="30" customHeight="1" thickBot="1">
      <c r="A27" s="1891" t="s">
        <v>2327</v>
      </c>
      <c r="B27" s="1892"/>
      <c r="C27" s="1893"/>
    </row>
    <row r="28" spans="1:3" ht="21" thickTop="1"/>
  </sheetData>
  <mergeCells count="11">
    <mergeCell ref="A14:A16"/>
    <mergeCell ref="A1:C1"/>
    <mergeCell ref="A4:A6"/>
    <mergeCell ref="A7:C7"/>
    <mergeCell ref="A9:A11"/>
    <mergeCell ref="A12:C12"/>
    <mergeCell ref="A17:C17"/>
    <mergeCell ref="A19:A21"/>
    <mergeCell ref="A22:C22"/>
    <mergeCell ref="A24:A26"/>
    <mergeCell ref="A27:C27"/>
  </mergeCells>
  <printOptions horizontalCentered="1"/>
  <pageMargins left="0.51181102362204722" right="0.55118110236220474" top="1.5748031496062993" bottom="0.59055118110236227" header="1.1811023622047245" footer="0.51181102362204722"/>
  <pageSetup paperSize="9" scale="90" orientation="portrait" r:id="rId1"/>
  <headerFooter alignWithMargins="0">
    <oddHeader>&amp;C( 7 )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9"/>
  <dimension ref="A1:M56"/>
  <sheetViews>
    <sheetView rightToLeft="1" view="pageBreakPreview" zoomScale="75" zoomScaleNormal="50" zoomScaleSheetLayoutView="75" workbookViewId="0">
      <selection activeCell="J14" sqref="J14"/>
    </sheetView>
  </sheetViews>
  <sheetFormatPr defaultColWidth="8.75" defaultRowHeight="20.25"/>
  <cols>
    <col min="1" max="1" width="2.625" style="952" customWidth="1"/>
    <col min="2" max="2" width="54.375" style="952" customWidth="1"/>
    <col min="3" max="3" width="28.5" style="952" customWidth="1"/>
    <col min="4" max="4" width="2.25" style="920" customWidth="1"/>
    <col min="5" max="256" width="8.75" style="920"/>
    <col min="257" max="257" width="2.625" style="920" customWidth="1"/>
    <col min="258" max="258" width="57.375" style="920" customWidth="1"/>
    <col min="259" max="259" width="32" style="920" customWidth="1"/>
    <col min="260" max="260" width="2.25" style="920" customWidth="1"/>
    <col min="261" max="512" width="8.75" style="920"/>
    <col min="513" max="513" width="2.625" style="920" customWidth="1"/>
    <col min="514" max="514" width="57.375" style="920" customWidth="1"/>
    <col min="515" max="515" width="32" style="920" customWidth="1"/>
    <col min="516" max="516" width="2.25" style="920" customWidth="1"/>
    <col min="517" max="768" width="8.75" style="920"/>
    <col min="769" max="769" width="2.625" style="920" customWidth="1"/>
    <col min="770" max="770" width="57.375" style="920" customWidth="1"/>
    <col min="771" max="771" width="32" style="920" customWidth="1"/>
    <col min="772" max="772" width="2.25" style="920" customWidth="1"/>
    <col min="773" max="1024" width="8.75" style="920"/>
    <col min="1025" max="1025" width="2.625" style="920" customWidth="1"/>
    <col min="1026" max="1026" width="57.375" style="920" customWidth="1"/>
    <col min="1027" max="1027" width="32" style="920" customWidth="1"/>
    <col min="1028" max="1028" width="2.25" style="920" customWidth="1"/>
    <col min="1029" max="1280" width="8.75" style="920"/>
    <col min="1281" max="1281" width="2.625" style="920" customWidth="1"/>
    <col min="1282" max="1282" width="57.375" style="920" customWidth="1"/>
    <col min="1283" max="1283" width="32" style="920" customWidth="1"/>
    <col min="1284" max="1284" width="2.25" style="920" customWidth="1"/>
    <col min="1285" max="1536" width="8.75" style="920"/>
    <col min="1537" max="1537" width="2.625" style="920" customWidth="1"/>
    <col min="1538" max="1538" width="57.375" style="920" customWidth="1"/>
    <col min="1539" max="1539" width="32" style="920" customWidth="1"/>
    <col min="1540" max="1540" width="2.25" style="920" customWidth="1"/>
    <col min="1541" max="1792" width="8.75" style="920"/>
    <col min="1793" max="1793" width="2.625" style="920" customWidth="1"/>
    <col min="1794" max="1794" width="57.375" style="920" customWidth="1"/>
    <col min="1795" max="1795" width="32" style="920" customWidth="1"/>
    <col min="1796" max="1796" width="2.25" style="920" customWidth="1"/>
    <col min="1797" max="2048" width="8.75" style="920"/>
    <col min="2049" max="2049" width="2.625" style="920" customWidth="1"/>
    <col min="2050" max="2050" width="57.375" style="920" customWidth="1"/>
    <col min="2051" max="2051" width="32" style="920" customWidth="1"/>
    <col min="2052" max="2052" width="2.25" style="920" customWidth="1"/>
    <col min="2053" max="2304" width="8.75" style="920"/>
    <col min="2305" max="2305" width="2.625" style="920" customWidth="1"/>
    <col min="2306" max="2306" width="57.375" style="920" customWidth="1"/>
    <col min="2307" max="2307" width="32" style="920" customWidth="1"/>
    <col min="2308" max="2308" width="2.25" style="920" customWidth="1"/>
    <col min="2309" max="2560" width="8.75" style="920"/>
    <col min="2561" max="2561" width="2.625" style="920" customWidth="1"/>
    <col min="2562" max="2562" width="57.375" style="920" customWidth="1"/>
    <col min="2563" max="2563" width="32" style="920" customWidth="1"/>
    <col min="2564" max="2564" width="2.25" style="920" customWidth="1"/>
    <col min="2565" max="2816" width="8.75" style="920"/>
    <col min="2817" max="2817" width="2.625" style="920" customWidth="1"/>
    <col min="2818" max="2818" width="57.375" style="920" customWidth="1"/>
    <col min="2819" max="2819" width="32" style="920" customWidth="1"/>
    <col min="2820" max="2820" width="2.25" style="920" customWidth="1"/>
    <col min="2821" max="3072" width="8.75" style="920"/>
    <col min="3073" max="3073" width="2.625" style="920" customWidth="1"/>
    <col min="3074" max="3074" width="57.375" style="920" customWidth="1"/>
    <col min="3075" max="3075" width="32" style="920" customWidth="1"/>
    <col min="3076" max="3076" width="2.25" style="920" customWidth="1"/>
    <col min="3077" max="3328" width="8.75" style="920"/>
    <col min="3329" max="3329" width="2.625" style="920" customWidth="1"/>
    <col min="3330" max="3330" width="57.375" style="920" customWidth="1"/>
    <col min="3331" max="3331" width="32" style="920" customWidth="1"/>
    <col min="3332" max="3332" width="2.25" style="920" customWidth="1"/>
    <col min="3333" max="3584" width="8.75" style="920"/>
    <col min="3585" max="3585" width="2.625" style="920" customWidth="1"/>
    <col min="3586" max="3586" width="57.375" style="920" customWidth="1"/>
    <col min="3587" max="3587" width="32" style="920" customWidth="1"/>
    <col min="3588" max="3588" width="2.25" style="920" customWidth="1"/>
    <col min="3589" max="3840" width="8.75" style="920"/>
    <col min="3841" max="3841" width="2.625" style="920" customWidth="1"/>
    <col min="3842" max="3842" width="57.375" style="920" customWidth="1"/>
    <col min="3843" max="3843" width="32" style="920" customWidth="1"/>
    <col min="3844" max="3844" width="2.25" style="920" customWidth="1"/>
    <col min="3845" max="4096" width="8.75" style="920"/>
    <col min="4097" max="4097" width="2.625" style="920" customWidth="1"/>
    <col min="4098" max="4098" width="57.375" style="920" customWidth="1"/>
    <col min="4099" max="4099" width="32" style="920" customWidth="1"/>
    <col min="4100" max="4100" width="2.25" style="920" customWidth="1"/>
    <col min="4101" max="4352" width="8.75" style="920"/>
    <col min="4353" max="4353" width="2.625" style="920" customWidth="1"/>
    <col min="4354" max="4354" width="57.375" style="920" customWidth="1"/>
    <col min="4355" max="4355" width="32" style="920" customWidth="1"/>
    <col min="4356" max="4356" width="2.25" style="920" customWidth="1"/>
    <col min="4357" max="4608" width="8.75" style="920"/>
    <col min="4609" max="4609" width="2.625" style="920" customWidth="1"/>
    <col min="4610" max="4610" width="57.375" style="920" customWidth="1"/>
    <col min="4611" max="4611" width="32" style="920" customWidth="1"/>
    <col min="4612" max="4612" width="2.25" style="920" customWidth="1"/>
    <col min="4613" max="4864" width="8.75" style="920"/>
    <col min="4865" max="4865" width="2.625" style="920" customWidth="1"/>
    <col min="4866" max="4866" width="57.375" style="920" customWidth="1"/>
    <col min="4867" max="4867" width="32" style="920" customWidth="1"/>
    <col min="4868" max="4868" width="2.25" style="920" customWidth="1"/>
    <col min="4869" max="5120" width="8.75" style="920"/>
    <col min="5121" max="5121" width="2.625" style="920" customWidth="1"/>
    <col min="5122" max="5122" width="57.375" style="920" customWidth="1"/>
    <col min="5123" max="5123" width="32" style="920" customWidth="1"/>
    <col min="5124" max="5124" width="2.25" style="920" customWidth="1"/>
    <col min="5125" max="5376" width="8.75" style="920"/>
    <col min="5377" max="5377" width="2.625" style="920" customWidth="1"/>
    <col min="5378" max="5378" width="57.375" style="920" customWidth="1"/>
    <col min="5379" max="5379" width="32" style="920" customWidth="1"/>
    <col min="5380" max="5380" width="2.25" style="920" customWidth="1"/>
    <col min="5381" max="5632" width="8.75" style="920"/>
    <col min="5633" max="5633" width="2.625" style="920" customWidth="1"/>
    <col min="5634" max="5634" width="57.375" style="920" customWidth="1"/>
    <col min="5635" max="5635" width="32" style="920" customWidth="1"/>
    <col min="5636" max="5636" width="2.25" style="920" customWidth="1"/>
    <col min="5637" max="5888" width="8.75" style="920"/>
    <col min="5889" max="5889" width="2.625" style="920" customWidth="1"/>
    <col min="5890" max="5890" width="57.375" style="920" customWidth="1"/>
    <col min="5891" max="5891" width="32" style="920" customWidth="1"/>
    <col min="5892" max="5892" width="2.25" style="920" customWidth="1"/>
    <col min="5893" max="6144" width="8.75" style="920"/>
    <col min="6145" max="6145" width="2.625" style="920" customWidth="1"/>
    <col min="6146" max="6146" width="57.375" style="920" customWidth="1"/>
    <col min="6147" max="6147" width="32" style="920" customWidth="1"/>
    <col min="6148" max="6148" width="2.25" style="920" customWidth="1"/>
    <col min="6149" max="6400" width="8.75" style="920"/>
    <col min="6401" max="6401" width="2.625" style="920" customWidth="1"/>
    <col min="6402" max="6402" width="57.375" style="920" customWidth="1"/>
    <col min="6403" max="6403" width="32" style="920" customWidth="1"/>
    <col min="6404" max="6404" width="2.25" style="920" customWidth="1"/>
    <col min="6405" max="6656" width="8.75" style="920"/>
    <col min="6657" max="6657" width="2.625" style="920" customWidth="1"/>
    <col min="6658" max="6658" width="57.375" style="920" customWidth="1"/>
    <col min="6659" max="6659" width="32" style="920" customWidth="1"/>
    <col min="6660" max="6660" width="2.25" style="920" customWidth="1"/>
    <col min="6661" max="6912" width="8.75" style="920"/>
    <col min="6913" max="6913" width="2.625" style="920" customWidth="1"/>
    <col min="6914" max="6914" width="57.375" style="920" customWidth="1"/>
    <col min="6915" max="6915" width="32" style="920" customWidth="1"/>
    <col min="6916" max="6916" width="2.25" style="920" customWidth="1"/>
    <col min="6917" max="7168" width="8.75" style="920"/>
    <col min="7169" max="7169" width="2.625" style="920" customWidth="1"/>
    <col min="7170" max="7170" width="57.375" style="920" customWidth="1"/>
    <col min="7171" max="7171" width="32" style="920" customWidth="1"/>
    <col min="7172" max="7172" width="2.25" style="920" customWidth="1"/>
    <col min="7173" max="7424" width="8.75" style="920"/>
    <col min="7425" max="7425" width="2.625" style="920" customWidth="1"/>
    <col min="7426" max="7426" width="57.375" style="920" customWidth="1"/>
    <col min="7427" max="7427" width="32" style="920" customWidth="1"/>
    <col min="7428" max="7428" width="2.25" style="920" customWidth="1"/>
    <col min="7429" max="7680" width="8.75" style="920"/>
    <col min="7681" max="7681" width="2.625" style="920" customWidth="1"/>
    <col min="7682" max="7682" width="57.375" style="920" customWidth="1"/>
    <col min="7683" max="7683" width="32" style="920" customWidth="1"/>
    <col min="7684" max="7684" width="2.25" style="920" customWidth="1"/>
    <col min="7685" max="7936" width="8.75" style="920"/>
    <col min="7937" max="7937" width="2.625" style="920" customWidth="1"/>
    <col min="7938" max="7938" width="57.375" style="920" customWidth="1"/>
    <col min="7939" max="7939" width="32" style="920" customWidth="1"/>
    <col min="7940" max="7940" width="2.25" style="920" customWidth="1"/>
    <col min="7941" max="8192" width="8.75" style="920"/>
    <col min="8193" max="8193" width="2.625" style="920" customWidth="1"/>
    <col min="8194" max="8194" width="57.375" style="920" customWidth="1"/>
    <col min="8195" max="8195" width="32" style="920" customWidth="1"/>
    <col min="8196" max="8196" width="2.25" style="920" customWidth="1"/>
    <col min="8197" max="8448" width="8.75" style="920"/>
    <col min="8449" max="8449" width="2.625" style="920" customWidth="1"/>
    <col min="8450" max="8450" width="57.375" style="920" customWidth="1"/>
    <col min="8451" max="8451" width="32" style="920" customWidth="1"/>
    <col min="8452" max="8452" width="2.25" style="920" customWidth="1"/>
    <col min="8453" max="8704" width="8.75" style="920"/>
    <col min="8705" max="8705" width="2.625" style="920" customWidth="1"/>
    <col min="8706" max="8706" width="57.375" style="920" customWidth="1"/>
    <col min="8707" max="8707" width="32" style="920" customWidth="1"/>
    <col min="8708" max="8708" width="2.25" style="920" customWidth="1"/>
    <col min="8709" max="8960" width="8.75" style="920"/>
    <col min="8961" max="8961" width="2.625" style="920" customWidth="1"/>
    <col min="8962" max="8962" width="57.375" style="920" customWidth="1"/>
    <col min="8963" max="8963" width="32" style="920" customWidth="1"/>
    <col min="8964" max="8964" width="2.25" style="920" customWidth="1"/>
    <col min="8965" max="9216" width="8.75" style="920"/>
    <col min="9217" max="9217" width="2.625" style="920" customWidth="1"/>
    <col min="9218" max="9218" width="57.375" style="920" customWidth="1"/>
    <col min="9219" max="9219" width="32" style="920" customWidth="1"/>
    <col min="9220" max="9220" width="2.25" style="920" customWidth="1"/>
    <col min="9221" max="9472" width="8.75" style="920"/>
    <col min="9473" max="9473" width="2.625" style="920" customWidth="1"/>
    <col min="9474" max="9474" width="57.375" style="920" customWidth="1"/>
    <col min="9475" max="9475" width="32" style="920" customWidth="1"/>
    <col min="9476" max="9476" width="2.25" style="920" customWidth="1"/>
    <col min="9477" max="9728" width="8.75" style="920"/>
    <col min="9729" max="9729" width="2.625" style="920" customWidth="1"/>
    <col min="9730" max="9730" width="57.375" style="920" customWidth="1"/>
    <col min="9731" max="9731" width="32" style="920" customWidth="1"/>
    <col min="9732" max="9732" width="2.25" style="920" customWidth="1"/>
    <col min="9733" max="9984" width="8.75" style="920"/>
    <col min="9985" max="9985" width="2.625" style="920" customWidth="1"/>
    <col min="9986" max="9986" width="57.375" style="920" customWidth="1"/>
    <col min="9987" max="9987" width="32" style="920" customWidth="1"/>
    <col min="9988" max="9988" width="2.25" style="920" customWidth="1"/>
    <col min="9989" max="10240" width="8.75" style="920"/>
    <col min="10241" max="10241" width="2.625" style="920" customWidth="1"/>
    <col min="10242" max="10242" width="57.375" style="920" customWidth="1"/>
    <col min="10243" max="10243" width="32" style="920" customWidth="1"/>
    <col min="10244" max="10244" width="2.25" style="920" customWidth="1"/>
    <col min="10245" max="10496" width="8.75" style="920"/>
    <col min="10497" max="10497" width="2.625" style="920" customWidth="1"/>
    <col min="10498" max="10498" width="57.375" style="920" customWidth="1"/>
    <col min="10499" max="10499" width="32" style="920" customWidth="1"/>
    <col min="10500" max="10500" width="2.25" style="920" customWidth="1"/>
    <col min="10501" max="10752" width="8.75" style="920"/>
    <col min="10753" max="10753" width="2.625" style="920" customWidth="1"/>
    <col min="10754" max="10754" width="57.375" style="920" customWidth="1"/>
    <col min="10755" max="10755" width="32" style="920" customWidth="1"/>
    <col min="10756" max="10756" width="2.25" style="920" customWidth="1"/>
    <col min="10757" max="11008" width="8.75" style="920"/>
    <col min="11009" max="11009" width="2.625" style="920" customWidth="1"/>
    <col min="11010" max="11010" width="57.375" style="920" customWidth="1"/>
    <col min="11011" max="11011" width="32" style="920" customWidth="1"/>
    <col min="11012" max="11012" width="2.25" style="920" customWidth="1"/>
    <col min="11013" max="11264" width="8.75" style="920"/>
    <col min="11265" max="11265" width="2.625" style="920" customWidth="1"/>
    <col min="11266" max="11266" width="57.375" style="920" customWidth="1"/>
    <col min="11267" max="11267" width="32" style="920" customWidth="1"/>
    <col min="11268" max="11268" width="2.25" style="920" customWidth="1"/>
    <col min="11269" max="11520" width="8.75" style="920"/>
    <col min="11521" max="11521" width="2.625" style="920" customWidth="1"/>
    <col min="11522" max="11522" width="57.375" style="920" customWidth="1"/>
    <col min="11523" max="11523" width="32" style="920" customWidth="1"/>
    <col min="11524" max="11524" width="2.25" style="920" customWidth="1"/>
    <col min="11525" max="11776" width="8.75" style="920"/>
    <col min="11777" max="11777" width="2.625" style="920" customWidth="1"/>
    <col min="11778" max="11778" width="57.375" style="920" customWidth="1"/>
    <col min="11779" max="11779" width="32" style="920" customWidth="1"/>
    <col min="11780" max="11780" width="2.25" style="920" customWidth="1"/>
    <col min="11781" max="12032" width="8.75" style="920"/>
    <col min="12033" max="12033" width="2.625" style="920" customWidth="1"/>
    <col min="12034" max="12034" width="57.375" style="920" customWidth="1"/>
    <col min="12035" max="12035" width="32" style="920" customWidth="1"/>
    <col min="12036" max="12036" width="2.25" style="920" customWidth="1"/>
    <col min="12037" max="12288" width="8.75" style="920"/>
    <col min="12289" max="12289" width="2.625" style="920" customWidth="1"/>
    <col min="12290" max="12290" width="57.375" style="920" customWidth="1"/>
    <col min="12291" max="12291" width="32" style="920" customWidth="1"/>
    <col min="12292" max="12292" width="2.25" style="920" customWidth="1"/>
    <col min="12293" max="12544" width="8.75" style="920"/>
    <col min="12545" max="12545" width="2.625" style="920" customWidth="1"/>
    <col min="12546" max="12546" width="57.375" style="920" customWidth="1"/>
    <col min="12547" max="12547" width="32" style="920" customWidth="1"/>
    <col min="12548" max="12548" width="2.25" style="920" customWidth="1"/>
    <col min="12549" max="12800" width="8.75" style="920"/>
    <col min="12801" max="12801" width="2.625" style="920" customWidth="1"/>
    <col min="12802" max="12802" width="57.375" style="920" customWidth="1"/>
    <col min="12803" max="12803" width="32" style="920" customWidth="1"/>
    <col min="12804" max="12804" width="2.25" style="920" customWidth="1"/>
    <col min="12805" max="13056" width="8.75" style="920"/>
    <col min="13057" max="13057" width="2.625" style="920" customWidth="1"/>
    <col min="13058" max="13058" width="57.375" style="920" customWidth="1"/>
    <col min="13059" max="13059" width="32" style="920" customWidth="1"/>
    <col min="13060" max="13060" width="2.25" style="920" customWidth="1"/>
    <col min="13061" max="13312" width="8.75" style="920"/>
    <col min="13313" max="13313" width="2.625" style="920" customWidth="1"/>
    <col min="13314" max="13314" width="57.375" style="920" customWidth="1"/>
    <col min="13315" max="13315" width="32" style="920" customWidth="1"/>
    <col min="13316" max="13316" width="2.25" style="920" customWidth="1"/>
    <col min="13317" max="13568" width="8.75" style="920"/>
    <col min="13569" max="13569" width="2.625" style="920" customWidth="1"/>
    <col min="13570" max="13570" width="57.375" style="920" customWidth="1"/>
    <col min="13571" max="13571" width="32" style="920" customWidth="1"/>
    <col min="13572" max="13572" width="2.25" style="920" customWidth="1"/>
    <col min="13573" max="13824" width="8.75" style="920"/>
    <col min="13825" max="13825" width="2.625" style="920" customWidth="1"/>
    <col min="13826" max="13826" width="57.375" style="920" customWidth="1"/>
    <col min="13827" max="13827" width="32" style="920" customWidth="1"/>
    <col min="13828" max="13828" width="2.25" style="920" customWidth="1"/>
    <col min="13829" max="14080" width="8.75" style="920"/>
    <col min="14081" max="14081" width="2.625" style="920" customWidth="1"/>
    <col min="14082" max="14082" width="57.375" style="920" customWidth="1"/>
    <col min="14083" max="14083" width="32" style="920" customWidth="1"/>
    <col min="14084" max="14084" width="2.25" style="920" customWidth="1"/>
    <col min="14085" max="14336" width="8.75" style="920"/>
    <col min="14337" max="14337" width="2.625" style="920" customWidth="1"/>
    <col min="14338" max="14338" width="57.375" style="920" customWidth="1"/>
    <col min="14339" max="14339" width="32" style="920" customWidth="1"/>
    <col min="14340" max="14340" width="2.25" style="920" customWidth="1"/>
    <col min="14341" max="14592" width="8.75" style="920"/>
    <col min="14593" max="14593" width="2.625" style="920" customWidth="1"/>
    <col min="14594" max="14594" width="57.375" style="920" customWidth="1"/>
    <col min="14595" max="14595" width="32" style="920" customWidth="1"/>
    <col min="14596" max="14596" width="2.25" style="920" customWidth="1"/>
    <col min="14597" max="14848" width="8.75" style="920"/>
    <col min="14849" max="14849" width="2.625" style="920" customWidth="1"/>
    <col min="14850" max="14850" width="57.375" style="920" customWidth="1"/>
    <col min="14851" max="14851" width="32" style="920" customWidth="1"/>
    <col min="14852" max="14852" width="2.25" style="920" customWidth="1"/>
    <col min="14853" max="15104" width="8.75" style="920"/>
    <col min="15105" max="15105" width="2.625" style="920" customWidth="1"/>
    <col min="15106" max="15106" width="57.375" style="920" customWidth="1"/>
    <col min="15107" max="15107" width="32" style="920" customWidth="1"/>
    <col min="15108" max="15108" width="2.25" style="920" customWidth="1"/>
    <col min="15109" max="15360" width="8.75" style="920"/>
    <col min="15361" max="15361" width="2.625" style="920" customWidth="1"/>
    <col min="15362" max="15362" width="57.375" style="920" customWidth="1"/>
    <col min="15363" max="15363" width="32" style="920" customWidth="1"/>
    <col min="15364" max="15364" width="2.25" style="920" customWidth="1"/>
    <col min="15365" max="15616" width="8.75" style="920"/>
    <col min="15617" max="15617" width="2.625" style="920" customWidth="1"/>
    <col min="15618" max="15618" width="57.375" style="920" customWidth="1"/>
    <col min="15619" max="15619" width="32" style="920" customWidth="1"/>
    <col min="15620" max="15620" width="2.25" style="920" customWidth="1"/>
    <col min="15621" max="15872" width="8.75" style="920"/>
    <col min="15873" max="15873" width="2.625" style="920" customWidth="1"/>
    <col min="15874" max="15874" width="57.375" style="920" customWidth="1"/>
    <col min="15875" max="15875" width="32" style="920" customWidth="1"/>
    <col min="15876" max="15876" width="2.25" style="920" customWidth="1"/>
    <col min="15877" max="16128" width="8.75" style="920"/>
    <col min="16129" max="16129" width="2.625" style="920" customWidth="1"/>
    <col min="16130" max="16130" width="57.375" style="920" customWidth="1"/>
    <col min="16131" max="16131" width="32" style="920" customWidth="1"/>
    <col min="16132" max="16132" width="2.25" style="920" customWidth="1"/>
    <col min="16133" max="16384" width="8.75" style="920"/>
  </cols>
  <sheetData>
    <row r="1" spans="1:5" ht="36.75" customHeight="1">
      <c r="B1" s="1059" t="s">
        <v>2328</v>
      </c>
    </row>
    <row r="2" spans="1:5" ht="54.75" customHeight="1" thickBot="1">
      <c r="B2" s="1896" t="s">
        <v>2329</v>
      </c>
      <c r="C2" s="1896"/>
    </row>
    <row r="3" spans="1:5" ht="39.950000000000003" customHeight="1" thickTop="1">
      <c r="A3" s="920"/>
      <c r="B3" s="1060" t="s">
        <v>2330</v>
      </c>
      <c r="C3" s="1061">
        <f>'معلومات الفنية عن الدراسة'!D14</f>
        <v>15</v>
      </c>
    </row>
    <row r="4" spans="1:5" ht="39.950000000000003" customHeight="1" thickBot="1">
      <c r="A4" s="920"/>
      <c r="B4" s="1062" t="s">
        <v>2331</v>
      </c>
      <c r="C4" s="1063" t="e">
        <f>'معلومات الفنية عن الدراسة'!#REF!</f>
        <v>#REF!</v>
      </c>
    </row>
    <row r="5" spans="1:5" ht="35.1" customHeight="1" thickTop="1">
      <c r="A5" s="920"/>
      <c r="B5" s="1897" t="s">
        <v>2332</v>
      </c>
      <c r="C5" s="1897"/>
    </row>
    <row r="6" spans="1:5" ht="31.5" customHeight="1">
      <c r="B6" s="1064" t="s">
        <v>2333</v>
      </c>
      <c r="C6" s="1064"/>
    </row>
    <row r="7" spans="1:5" ht="26.25" customHeight="1" thickBot="1">
      <c r="B7" s="1065" t="s">
        <v>2334</v>
      </c>
      <c r="C7" s="1066"/>
    </row>
    <row r="8" spans="1:5" ht="30" customHeight="1" thickTop="1">
      <c r="B8" s="1067" t="s">
        <v>2129</v>
      </c>
      <c r="C8" s="1068">
        <f>'معلومات الفنية عن الدراسة'!D15</f>
        <v>86</v>
      </c>
    </row>
    <row r="9" spans="1:5" ht="30" customHeight="1">
      <c r="B9" s="1069" t="s">
        <v>2130</v>
      </c>
      <c r="C9" s="1070">
        <f>'معلومات الفنية عن الدراسة'!D16</f>
        <v>40</v>
      </c>
    </row>
    <row r="10" spans="1:5" s="1073" customFormat="1" ht="30" customHeight="1">
      <c r="A10" s="920"/>
      <c r="B10" s="1071" t="s">
        <v>2335</v>
      </c>
      <c r="C10" s="1072">
        <v>3.9</v>
      </c>
      <c r="D10" s="920"/>
    </row>
    <row r="11" spans="1:5" s="1073" customFormat="1" ht="30" customHeight="1" thickBot="1">
      <c r="A11" s="920"/>
      <c r="B11" s="1074" t="s">
        <v>2336</v>
      </c>
      <c r="C11" s="1075">
        <v>2.6</v>
      </c>
      <c r="D11" s="920"/>
    </row>
    <row r="12" spans="1:5" ht="8.25" customHeight="1" thickTop="1" thickBot="1">
      <c r="A12" s="920"/>
      <c r="B12" s="923"/>
      <c r="C12" s="1076"/>
    </row>
    <row r="13" spans="1:5" s="1073" customFormat="1" ht="30" customHeight="1" thickTop="1">
      <c r="A13" s="920"/>
      <c r="B13" s="1067" t="s">
        <v>2337</v>
      </c>
      <c r="C13" s="1040">
        <f>C9*C8</f>
        <v>3440</v>
      </c>
      <c r="D13" s="920"/>
      <c r="E13" s="1077"/>
    </row>
    <row r="14" spans="1:5" s="1073" customFormat="1" ht="30" customHeight="1">
      <c r="A14" s="920"/>
      <c r="B14" s="1069" t="s">
        <v>2338</v>
      </c>
      <c r="C14" s="1042">
        <f>C3*C13</f>
        <v>51600</v>
      </c>
      <c r="D14" s="920"/>
      <c r="E14" s="1078" t="s">
        <v>2339</v>
      </c>
    </row>
    <row r="15" spans="1:5" s="1073" customFormat="1" ht="30" customHeight="1" thickBot="1">
      <c r="A15" s="920"/>
      <c r="B15" s="1079" t="s">
        <v>2340</v>
      </c>
      <c r="C15" s="1080">
        <f>C14/10000</f>
        <v>5.16</v>
      </c>
      <c r="D15" s="920"/>
      <c r="E15" s="1078"/>
    </row>
    <row r="16" spans="1:5" ht="35.1" customHeight="1" thickTop="1">
      <c r="A16" s="920"/>
      <c r="B16" s="920"/>
      <c r="C16" s="920"/>
    </row>
    <row r="17" spans="1:7" ht="30" customHeight="1">
      <c r="A17" s="921"/>
      <c r="B17" s="1064" t="s">
        <v>2341</v>
      </c>
      <c r="C17" s="1064"/>
    </row>
    <row r="18" spans="1:7" ht="46.5" customHeight="1" thickBot="1">
      <c r="A18" s="920"/>
      <c r="B18" s="1898" t="s">
        <v>2342</v>
      </c>
      <c r="C18" s="1898"/>
      <c r="F18" s="1051" t="s">
        <v>2343</v>
      </c>
      <c r="G18" s="1051"/>
    </row>
    <row r="19" spans="1:7" s="1073" customFormat="1" ht="39.950000000000003" customHeight="1" thickTop="1" thickBot="1">
      <c r="A19" s="920"/>
      <c r="B19" s="1081" t="s">
        <v>2344</v>
      </c>
      <c r="C19" s="1082">
        <f>'معلومات الفنية عن الدراسة'!F17</f>
        <v>1520</v>
      </c>
      <c r="D19" s="920"/>
      <c r="E19" s="1077"/>
    </row>
    <row r="20" spans="1:7" s="1073" customFormat="1" ht="11.25" customHeight="1" thickTop="1" thickBot="1">
      <c r="A20" s="920"/>
      <c r="B20" s="1083"/>
      <c r="C20" s="1083"/>
      <c r="D20" s="920"/>
      <c r="E20" s="1078"/>
    </row>
    <row r="21" spans="1:7" s="1073" customFormat="1" ht="30" customHeight="1" thickTop="1">
      <c r="A21" s="920"/>
      <c r="B21" s="1067" t="s">
        <v>2129</v>
      </c>
      <c r="C21" s="1084">
        <f>'معلومات الفنية عن الدراسة'!F15</f>
        <v>40</v>
      </c>
      <c r="D21" s="920"/>
      <c r="E21" s="1078"/>
    </row>
    <row r="22" spans="1:7" s="1073" customFormat="1" ht="30" customHeight="1">
      <c r="A22" s="920"/>
      <c r="B22" s="1069" t="s">
        <v>2130</v>
      </c>
      <c r="C22" s="1070">
        <f>'معلومات الفنية عن الدراسة'!F16</f>
        <v>38</v>
      </c>
      <c r="D22" s="920"/>
      <c r="E22" s="1078"/>
    </row>
    <row r="23" spans="1:7" s="1073" customFormat="1" ht="30" customHeight="1">
      <c r="A23" s="920"/>
      <c r="B23" s="1069" t="s">
        <v>2335</v>
      </c>
      <c r="C23" s="1085">
        <v>3.9</v>
      </c>
      <c r="D23" s="920"/>
      <c r="E23" s="1078"/>
    </row>
    <row r="24" spans="1:7" s="1073" customFormat="1" ht="30" customHeight="1" thickBot="1">
      <c r="A24" s="920"/>
      <c r="B24" s="1074" t="s">
        <v>2336</v>
      </c>
      <c r="C24" s="1075">
        <v>2.6</v>
      </c>
      <c r="D24" s="920"/>
      <c r="E24" s="1078"/>
    </row>
    <row r="25" spans="1:7" ht="24.95" customHeight="1" thickTop="1"/>
    <row r="26" spans="1:7" ht="27.95" customHeight="1">
      <c r="A26" s="920"/>
      <c r="B26" s="920"/>
      <c r="C26" s="920"/>
    </row>
    <row r="27" spans="1:7">
      <c r="A27" s="920"/>
      <c r="B27" s="920"/>
      <c r="C27" s="920"/>
    </row>
    <row r="28" spans="1:7" ht="23.1" customHeight="1">
      <c r="A28" s="920"/>
      <c r="B28" s="920"/>
      <c r="C28" s="920"/>
    </row>
    <row r="29" spans="1:7" ht="22.5" customHeight="1">
      <c r="A29" s="920"/>
      <c r="B29" s="920"/>
      <c r="C29" s="920"/>
    </row>
    <row r="30" spans="1:7" ht="23.1" customHeight="1">
      <c r="A30" s="920"/>
      <c r="B30" s="920"/>
      <c r="C30" s="920"/>
    </row>
    <row r="31" spans="1:7" ht="30" customHeight="1">
      <c r="A31" s="920"/>
      <c r="B31" s="920"/>
      <c r="C31" s="920"/>
    </row>
    <row r="32" spans="1:7" ht="24.95" customHeight="1">
      <c r="A32" s="920"/>
      <c r="B32" s="920"/>
      <c r="C32" s="920"/>
    </row>
    <row r="33" spans="1:13" ht="21.95" customHeight="1">
      <c r="A33" s="920"/>
      <c r="B33" s="920"/>
      <c r="C33" s="920"/>
    </row>
    <row r="34" spans="1:13" ht="21.95" customHeight="1">
      <c r="A34" s="920"/>
      <c r="B34" s="920"/>
      <c r="C34" s="920"/>
    </row>
    <row r="35" spans="1:13" ht="21.95" customHeight="1">
      <c r="A35" s="920"/>
      <c r="B35" s="920"/>
      <c r="C35" s="920"/>
    </row>
    <row r="36" spans="1:13" ht="21.95" customHeight="1">
      <c r="A36" s="920"/>
      <c r="B36" s="920"/>
      <c r="C36" s="920"/>
    </row>
    <row r="37" spans="1:13" ht="21.95" customHeight="1">
      <c r="A37" s="920"/>
      <c r="B37" s="920"/>
      <c r="C37" s="920"/>
    </row>
    <row r="38" spans="1:13" ht="9.75" customHeight="1">
      <c r="A38" s="920"/>
      <c r="B38" s="920"/>
      <c r="C38" s="920"/>
    </row>
    <row r="39" spans="1:13" ht="22.5" customHeight="1">
      <c r="A39" s="920"/>
      <c r="B39" s="920"/>
      <c r="C39" s="920"/>
    </row>
    <row r="40" spans="1:13" ht="22.5" customHeight="1">
      <c r="A40" s="920"/>
      <c r="B40" s="920"/>
      <c r="C40" s="920"/>
    </row>
    <row r="41" spans="1:13" ht="22.5" customHeight="1">
      <c r="A41" s="920"/>
      <c r="B41" s="920"/>
      <c r="C41" s="920"/>
    </row>
    <row r="42" spans="1:13" ht="22.5" customHeight="1">
      <c r="A42" s="1086"/>
      <c r="B42" s="1087"/>
      <c r="C42" s="1088"/>
      <c r="E42" s="1089"/>
      <c r="F42" s="1089"/>
      <c r="G42" s="1089"/>
      <c r="H42" s="1089"/>
      <c r="I42" s="1089"/>
      <c r="J42" s="1089"/>
      <c r="K42" s="1089"/>
      <c r="L42" s="1089"/>
      <c r="M42" s="1089"/>
    </row>
    <row r="43" spans="1:13" ht="22.5" customHeight="1">
      <c r="A43" s="1086"/>
      <c r="B43" s="1087"/>
      <c r="C43" s="1088"/>
      <c r="E43" s="1089"/>
      <c r="F43" s="1089"/>
      <c r="G43" s="1089"/>
      <c r="H43" s="1089"/>
      <c r="I43" s="1089"/>
      <c r="J43" s="1089"/>
      <c r="K43" s="1089"/>
      <c r="L43" s="1089"/>
      <c r="M43" s="1089"/>
    </row>
    <row r="44" spans="1:13" ht="22.5" customHeight="1">
      <c r="A44" s="1086"/>
      <c r="B44" s="1087"/>
      <c r="C44" s="1088"/>
      <c r="E44" s="1089"/>
      <c r="F44" s="1089"/>
      <c r="G44" s="1089"/>
      <c r="H44" s="1089"/>
      <c r="I44" s="1089"/>
      <c r="J44" s="1089"/>
      <c r="K44" s="1089"/>
      <c r="L44" s="1089"/>
      <c r="M44" s="1089"/>
    </row>
    <row r="45" spans="1:13" ht="22.5" customHeight="1">
      <c r="A45" s="1086"/>
      <c r="B45" s="1087"/>
      <c r="C45" s="1088"/>
      <c r="E45" s="1089"/>
      <c r="F45" s="1089"/>
      <c r="G45" s="1089"/>
      <c r="H45" s="1089"/>
      <c r="I45" s="1089"/>
      <c r="J45" s="1089"/>
      <c r="K45" s="1089"/>
      <c r="L45" s="1089"/>
      <c r="M45" s="1089"/>
    </row>
    <row r="46" spans="1:13" ht="22.5" customHeight="1">
      <c r="A46" s="1086"/>
      <c r="B46" s="1087"/>
      <c r="C46" s="1088"/>
      <c r="E46" s="1089"/>
      <c r="F46" s="1089"/>
      <c r="G46" s="1089"/>
      <c r="H46" s="1089"/>
      <c r="I46" s="1089"/>
      <c r="J46" s="1089"/>
      <c r="K46" s="1089"/>
      <c r="L46" s="1089"/>
      <c r="M46" s="1089"/>
    </row>
    <row r="47" spans="1:13" ht="22.5" customHeight="1">
      <c r="A47" s="1086"/>
      <c r="B47" s="1087"/>
      <c r="C47" s="1088"/>
      <c r="E47" s="1089"/>
      <c r="F47" s="1089"/>
      <c r="G47" s="1089"/>
      <c r="H47" s="1089"/>
      <c r="I47" s="1089"/>
      <c r="J47" s="1089"/>
      <c r="K47" s="1089"/>
      <c r="L47" s="1089"/>
      <c r="M47" s="1089"/>
    </row>
    <row r="48" spans="1:13" ht="30" customHeight="1" thickBot="1">
      <c r="A48" s="1086"/>
      <c r="B48" s="1086"/>
      <c r="C48" s="1086"/>
      <c r="E48" s="1089"/>
      <c r="F48" s="1089"/>
      <c r="G48" s="1089"/>
      <c r="H48" s="1089"/>
      <c r="I48" s="1089"/>
      <c r="J48" s="1089"/>
      <c r="K48" s="1089"/>
      <c r="L48" s="1089"/>
      <c r="M48" s="1089"/>
    </row>
    <row r="49" spans="1:5" ht="27" customHeight="1" thickTop="1" thickBot="1">
      <c r="B49" s="1090" t="s">
        <v>2345</v>
      </c>
      <c r="C49" s="1091"/>
      <c r="E49" s="1092"/>
    </row>
    <row r="50" spans="1:5" s="1093" customFormat="1" ht="30.75" thickTop="1">
      <c r="B50" s="1094" t="s">
        <v>2309</v>
      </c>
      <c r="C50" s="1095"/>
      <c r="E50" s="1096"/>
    </row>
    <row r="51" spans="1:5" s="1093" customFormat="1" ht="30">
      <c r="B51" s="1097" t="s">
        <v>2317</v>
      </c>
      <c r="C51" s="1098"/>
      <c r="E51" s="1096"/>
    </row>
    <row r="52" spans="1:5" ht="21" thickBot="1">
      <c r="B52" s="1099" t="s">
        <v>796</v>
      </c>
      <c r="C52" s="1100"/>
      <c r="E52" s="1092"/>
    </row>
    <row r="53" spans="1:5" ht="21" thickTop="1">
      <c r="A53" s="920"/>
      <c r="B53" s="920"/>
      <c r="C53" s="920"/>
    </row>
    <row r="54" spans="1:5">
      <c r="A54" s="920"/>
      <c r="B54" s="920"/>
      <c r="C54" s="920"/>
    </row>
    <row r="55" spans="1:5" s="1093" customFormat="1" ht="30.75" thickBot="1">
      <c r="B55" s="1101" t="s">
        <v>2346</v>
      </c>
      <c r="C55" s="1102"/>
      <c r="E55" s="1096"/>
    </row>
    <row r="56" spans="1:5" ht="21" thickTop="1"/>
  </sheetData>
  <mergeCells count="3">
    <mergeCell ref="B2:C2"/>
    <mergeCell ref="B5:C5"/>
    <mergeCell ref="B18:C18"/>
  </mergeCells>
  <printOptions horizontalCentered="1"/>
  <pageMargins left="0.59055118110236227" right="0.59055118110236227" top="1.5748031496062993" bottom="0.59055118110236227" header="1.1811023622047245" footer="0"/>
  <pageSetup paperSize="9" scale="90" orientation="portrait" r:id="rId1"/>
  <headerFooter alignWithMargins="0">
    <oddHeader>&amp;C( 8 )</oddHeader>
  </headerFooter>
  <rowBreaks count="1" manualBreakCount="1">
    <brk id="47" max="10"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0"/>
  <dimension ref="A1:F57"/>
  <sheetViews>
    <sheetView rightToLeft="1" view="pageBreakPreview" topLeftCell="A10" zoomScale="75" workbookViewId="0">
      <selection activeCell="J14" sqref="J14"/>
    </sheetView>
  </sheetViews>
  <sheetFormatPr defaultRowHeight="20.25"/>
  <cols>
    <col min="1" max="1" width="34" style="920" customWidth="1"/>
    <col min="2" max="3" width="9" style="920"/>
    <col min="4" max="4" width="15.375" style="920" customWidth="1"/>
    <col min="5" max="5" width="14.875" style="920" customWidth="1"/>
    <col min="6" max="6" width="12.125" style="920" customWidth="1"/>
    <col min="7" max="256" width="9" style="920"/>
    <col min="257" max="257" width="34" style="920" customWidth="1"/>
    <col min="258" max="259" width="9" style="920"/>
    <col min="260" max="260" width="15.375" style="920" customWidth="1"/>
    <col min="261" max="261" width="14.875" style="920" customWidth="1"/>
    <col min="262" max="262" width="12.125" style="920" customWidth="1"/>
    <col min="263" max="512" width="9" style="920"/>
    <col min="513" max="513" width="34" style="920" customWidth="1"/>
    <col min="514" max="515" width="9" style="920"/>
    <col min="516" max="516" width="15.375" style="920" customWidth="1"/>
    <col min="517" max="517" width="14.875" style="920" customWidth="1"/>
    <col min="518" max="518" width="12.125" style="920" customWidth="1"/>
    <col min="519" max="768" width="9" style="920"/>
    <col min="769" max="769" width="34" style="920" customWidth="1"/>
    <col min="770" max="771" width="9" style="920"/>
    <col min="772" max="772" width="15.375" style="920" customWidth="1"/>
    <col min="773" max="773" width="14.875" style="920" customWidth="1"/>
    <col min="774" max="774" width="12.125" style="920" customWidth="1"/>
    <col min="775" max="1024" width="9" style="920"/>
    <col min="1025" max="1025" width="34" style="920" customWidth="1"/>
    <col min="1026" max="1027" width="9" style="920"/>
    <col min="1028" max="1028" width="15.375" style="920" customWidth="1"/>
    <col min="1029" max="1029" width="14.875" style="920" customWidth="1"/>
    <col min="1030" max="1030" width="12.125" style="920" customWidth="1"/>
    <col min="1031" max="1280" width="9" style="920"/>
    <col min="1281" max="1281" width="34" style="920" customWidth="1"/>
    <col min="1282" max="1283" width="9" style="920"/>
    <col min="1284" max="1284" width="15.375" style="920" customWidth="1"/>
    <col min="1285" max="1285" width="14.875" style="920" customWidth="1"/>
    <col min="1286" max="1286" width="12.125" style="920" customWidth="1"/>
    <col min="1287" max="1536" width="9" style="920"/>
    <col min="1537" max="1537" width="34" style="920" customWidth="1"/>
    <col min="1538" max="1539" width="9" style="920"/>
    <col min="1540" max="1540" width="15.375" style="920" customWidth="1"/>
    <col min="1541" max="1541" width="14.875" style="920" customWidth="1"/>
    <col min="1542" max="1542" width="12.125" style="920" customWidth="1"/>
    <col min="1543" max="1792" width="9" style="920"/>
    <col min="1793" max="1793" width="34" style="920" customWidth="1"/>
    <col min="1794" max="1795" width="9" style="920"/>
    <col min="1796" max="1796" width="15.375" style="920" customWidth="1"/>
    <col min="1797" max="1797" width="14.875" style="920" customWidth="1"/>
    <col min="1798" max="1798" width="12.125" style="920" customWidth="1"/>
    <col min="1799" max="2048" width="9" style="920"/>
    <col min="2049" max="2049" width="34" style="920" customWidth="1"/>
    <col min="2050" max="2051" width="9" style="920"/>
    <col min="2052" max="2052" width="15.375" style="920" customWidth="1"/>
    <col min="2053" max="2053" width="14.875" style="920" customWidth="1"/>
    <col min="2054" max="2054" width="12.125" style="920" customWidth="1"/>
    <col min="2055" max="2304" width="9" style="920"/>
    <col min="2305" max="2305" width="34" style="920" customWidth="1"/>
    <col min="2306" max="2307" width="9" style="920"/>
    <col min="2308" max="2308" width="15.375" style="920" customWidth="1"/>
    <col min="2309" max="2309" width="14.875" style="920" customWidth="1"/>
    <col min="2310" max="2310" width="12.125" style="920" customWidth="1"/>
    <col min="2311" max="2560" width="9" style="920"/>
    <col min="2561" max="2561" width="34" style="920" customWidth="1"/>
    <col min="2562" max="2563" width="9" style="920"/>
    <col min="2564" max="2564" width="15.375" style="920" customWidth="1"/>
    <col min="2565" max="2565" width="14.875" style="920" customWidth="1"/>
    <col min="2566" max="2566" width="12.125" style="920" customWidth="1"/>
    <col min="2567" max="2816" width="9" style="920"/>
    <col min="2817" max="2817" width="34" style="920" customWidth="1"/>
    <col min="2818" max="2819" width="9" style="920"/>
    <col min="2820" max="2820" width="15.375" style="920" customWidth="1"/>
    <col min="2821" max="2821" width="14.875" style="920" customWidth="1"/>
    <col min="2822" max="2822" width="12.125" style="920" customWidth="1"/>
    <col min="2823" max="3072" width="9" style="920"/>
    <col min="3073" max="3073" width="34" style="920" customWidth="1"/>
    <col min="3074" max="3075" width="9" style="920"/>
    <col min="3076" max="3076" width="15.375" style="920" customWidth="1"/>
    <col min="3077" max="3077" width="14.875" style="920" customWidth="1"/>
    <col min="3078" max="3078" width="12.125" style="920" customWidth="1"/>
    <col min="3079" max="3328" width="9" style="920"/>
    <col min="3329" max="3329" width="34" style="920" customWidth="1"/>
    <col min="3330" max="3331" width="9" style="920"/>
    <col min="3332" max="3332" width="15.375" style="920" customWidth="1"/>
    <col min="3333" max="3333" width="14.875" style="920" customWidth="1"/>
    <col min="3334" max="3334" width="12.125" style="920" customWidth="1"/>
    <col min="3335" max="3584" width="9" style="920"/>
    <col min="3585" max="3585" width="34" style="920" customWidth="1"/>
    <col min="3586" max="3587" width="9" style="920"/>
    <col min="3588" max="3588" width="15.375" style="920" customWidth="1"/>
    <col min="3589" max="3589" width="14.875" style="920" customWidth="1"/>
    <col min="3590" max="3590" width="12.125" style="920" customWidth="1"/>
    <col min="3591" max="3840" width="9" style="920"/>
    <col min="3841" max="3841" width="34" style="920" customWidth="1"/>
    <col min="3842" max="3843" width="9" style="920"/>
    <col min="3844" max="3844" width="15.375" style="920" customWidth="1"/>
    <col min="3845" max="3845" width="14.875" style="920" customWidth="1"/>
    <col min="3846" max="3846" width="12.125" style="920" customWidth="1"/>
    <col min="3847" max="4096" width="9" style="920"/>
    <col min="4097" max="4097" width="34" style="920" customWidth="1"/>
    <col min="4098" max="4099" width="9" style="920"/>
    <col min="4100" max="4100" width="15.375" style="920" customWidth="1"/>
    <col min="4101" max="4101" width="14.875" style="920" customWidth="1"/>
    <col min="4102" max="4102" width="12.125" style="920" customWidth="1"/>
    <col min="4103" max="4352" width="9" style="920"/>
    <col min="4353" max="4353" width="34" style="920" customWidth="1"/>
    <col min="4354" max="4355" width="9" style="920"/>
    <col min="4356" max="4356" width="15.375" style="920" customWidth="1"/>
    <col min="4357" max="4357" width="14.875" style="920" customWidth="1"/>
    <col min="4358" max="4358" width="12.125" style="920" customWidth="1"/>
    <col min="4359" max="4608" width="9" style="920"/>
    <col min="4609" max="4609" width="34" style="920" customWidth="1"/>
    <col min="4610" max="4611" width="9" style="920"/>
    <col min="4612" max="4612" width="15.375" style="920" customWidth="1"/>
    <col min="4613" max="4613" width="14.875" style="920" customWidth="1"/>
    <col min="4614" max="4614" width="12.125" style="920" customWidth="1"/>
    <col min="4615" max="4864" width="9" style="920"/>
    <col min="4865" max="4865" width="34" style="920" customWidth="1"/>
    <col min="4866" max="4867" width="9" style="920"/>
    <col min="4868" max="4868" width="15.375" style="920" customWidth="1"/>
    <col min="4869" max="4869" width="14.875" style="920" customWidth="1"/>
    <col min="4870" max="4870" width="12.125" style="920" customWidth="1"/>
    <col min="4871" max="5120" width="9" style="920"/>
    <col min="5121" max="5121" width="34" style="920" customWidth="1"/>
    <col min="5122" max="5123" width="9" style="920"/>
    <col min="5124" max="5124" width="15.375" style="920" customWidth="1"/>
    <col min="5125" max="5125" width="14.875" style="920" customWidth="1"/>
    <col min="5126" max="5126" width="12.125" style="920" customWidth="1"/>
    <col min="5127" max="5376" width="9" style="920"/>
    <col min="5377" max="5377" width="34" style="920" customWidth="1"/>
    <col min="5378" max="5379" width="9" style="920"/>
    <col min="5380" max="5380" width="15.375" style="920" customWidth="1"/>
    <col min="5381" max="5381" width="14.875" style="920" customWidth="1"/>
    <col min="5382" max="5382" width="12.125" style="920" customWidth="1"/>
    <col min="5383" max="5632" width="9" style="920"/>
    <col min="5633" max="5633" width="34" style="920" customWidth="1"/>
    <col min="5634" max="5635" width="9" style="920"/>
    <col min="5636" max="5636" width="15.375" style="920" customWidth="1"/>
    <col min="5637" max="5637" width="14.875" style="920" customWidth="1"/>
    <col min="5638" max="5638" width="12.125" style="920" customWidth="1"/>
    <col min="5639" max="5888" width="9" style="920"/>
    <col min="5889" max="5889" width="34" style="920" customWidth="1"/>
    <col min="5890" max="5891" width="9" style="920"/>
    <col min="5892" max="5892" width="15.375" style="920" customWidth="1"/>
    <col min="5893" max="5893" width="14.875" style="920" customWidth="1"/>
    <col min="5894" max="5894" width="12.125" style="920" customWidth="1"/>
    <col min="5895" max="6144" width="9" style="920"/>
    <col min="6145" max="6145" width="34" style="920" customWidth="1"/>
    <col min="6146" max="6147" width="9" style="920"/>
    <col min="6148" max="6148" width="15.375" style="920" customWidth="1"/>
    <col min="6149" max="6149" width="14.875" style="920" customWidth="1"/>
    <col min="6150" max="6150" width="12.125" style="920" customWidth="1"/>
    <col min="6151" max="6400" width="9" style="920"/>
    <col min="6401" max="6401" width="34" style="920" customWidth="1"/>
    <col min="6402" max="6403" width="9" style="920"/>
    <col min="6404" max="6404" width="15.375" style="920" customWidth="1"/>
    <col min="6405" max="6405" width="14.875" style="920" customWidth="1"/>
    <col min="6406" max="6406" width="12.125" style="920" customWidth="1"/>
    <col min="6407" max="6656" width="9" style="920"/>
    <col min="6657" max="6657" width="34" style="920" customWidth="1"/>
    <col min="6658" max="6659" width="9" style="920"/>
    <col min="6660" max="6660" width="15.375" style="920" customWidth="1"/>
    <col min="6661" max="6661" width="14.875" style="920" customWidth="1"/>
    <col min="6662" max="6662" width="12.125" style="920" customWidth="1"/>
    <col min="6663" max="6912" width="9" style="920"/>
    <col min="6913" max="6913" width="34" style="920" customWidth="1"/>
    <col min="6914" max="6915" width="9" style="920"/>
    <col min="6916" max="6916" width="15.375" style="920" customWidth="1"/>
    <col min="6917" max="6917" width="14.875" style="920" customWidth="1"/>
    <col min="6918" max="6918" width="12.125" style="920" customWidth="1"/>
    <col min="6919" max="7168" width="9" style="920"/>
    <col min="7169" max="7169" width="34" style="920" customWidth="1"/>
    <col min="7170" max="7171" width="9" style="920"/>
    <col min="7172" max="7172" width="15.375" style="920" customWidth="1"/>
    <col min="7173" max="7173" width="14.875" style="920" customWidth="1"/>
    <col min="7174" max="7174" width="12.125" style="920" customWidth="1"/>
    <col min="7175" max="7424" width="9" style="920"/>
    <col min="7425" max="7425" width="34" style="920" customWidth="1"/>
    <col min="7426" max="7427" width="9" style="920"/>
    <col min="7428" max="7428" width="15.375" style="920" customWidth="1"/>
    <col min="7429" max="7429" width="14.875" style="920" customWidth="1"/>
    <col min="7430" max="7430" width="12.125" style="920" customWidth="1"/>
    <col min="7431" max="7680" width="9" style="920"/>
    <col min="7681" max="7681" width="34" style="920" customWidth="1"/>
    <col min="7682" max="7683" width="9" style="920"/>
    <col min="7684" max="7684" width="15.375" style="920" customWidth="1"/>
    <col min="7685" max="7685" width="14.875" style="920" customWidth="1"/>
    <col min="7686" max="7686" width="12.125" style="920" customWidth="1"/>
    <col min="7687" max="7936" width="9" style="920"/>
    <col min="7937" max="7937" width="34" style="920" customWidth="1"/>
    <col min="7938" max="7939" width="9" style="920"/>
    <col min="7940" max="7940" width="15.375" style="920" customWidth="1"/>
    <col min="7941" max="7941" width="14.875" style="920" customWidth="1"/>
    <col min="7942" max="7942" width="12.125" style="920" customWidth="1"/>
    <col min="7943" max="8192" width="9" style="920"/>
    <col min="8193" max="8193" width="34" style="920" customWidth="1"/>
    <col min="8194" max="8195" width="9" style="920"/>
    <col min="8196" max="8196" width="15.375" style="920" customWidth="1"/>
    <col min="8197" max="8197" width="14.875" style="920" customWidth="1"/>
    <col min="8198" max="8198" width="12.125" style="920" customWidth="1"/>
    <col min="8199" max="8448" width="9" style="920"/>
    <col min="8449" max="8449" width="34" style="920" customWidth="1"/>
    <col min="8450" max="8451" width="9" style="920"/>
    <col min="8452" max="8452" width="15.375" style="920" customWidth="1"/>
    <col min="8453" max="8453" width="14.875" style="920" customWidth="1"/>
    <col min="8454" max="8454" width="12.125" style="920" customWidth="1"/>
    <col min="8455" max="8704" width="9" style="920"/>
    <col min="8705" max="8705" width="34" style="920" customWidth="1"/>
    <col min="8706" max="8707" width="9" style="920"/>
    <col min="8708" max="8708" width="15.375" style="920" customWidth="1"/>
    <col min="8709" max="8709" width="14.875" style="920" customWidth="1"/>
    <col min="8710" max="8710" width="12.125" style="920" customWidth="1"/>
    <col min="8711" max="8960" width="9" style="920"/>
    <col min="8961" max="8961" width="34" style="920" customWidth="1"/>
    <col min="8962" max="8963" width="9" style="920"/>
    <col min="8964" max="8964" width="15.375" style="920" customWidth="1"/>
    <col min="8965" max="8965" width="14.875" style="920" customWidth="1"/>
    <col min="8966" max="8966" width="12.125" style="920" customWidth="1"/>
    <col min="8967" max="9216" width="9" style="920"/>
    <col min="9217" max="9217" width="34" style="920" customWidth="1"/>
    <col min="9218" max="9219" width="9" style="920"/>
    <col min="9220" max="9220" width="15.375" style="920" customWidth="1"/>
    <col min="9221" max="9221" width="14.875" style="920" customWidth="1"/>
    <col min="9222" max="9222" width="12.125" style="920" customWidth="1"/>
    <col min="9223" max="9472" width="9" style="920"/>
    <col min="9473" max="9473" width="34" style="920" customWidth="1"/>
    <col min="9474" max="9475" width="9" style="920"/>
    <col min="9476" max="9476" width="15.375" style="920" customWidth="1"/>
    <col min="9477" max="9477" width="14.875" style="920" customWidth="1"/>
    <col min="9478" max="9478" width="12.125" style="920" customWidth="1"/>
    <col min="9479" max="9728" width="9" style="920"/>
    <col min="9729" max="9729" width="34" style="920" customWidth="1"/>
    <col min="9730" max="9731" width="9" style="920"/>
    <col min="9732" max="9732" width="15.375" style="920" customWidth="1"/>
    <col min="9733" max="9733" width="14.875" style="920" customWidth="1"/>
    <col min="9734" max="9734" width="12.125" style="920" customWidth="1"/>
    <col min="9735" max="9984" width="9" style="920"/>
    <col min="9985" max="9985" width="34" style="920" customWidth="1"/>
    <col min="9986" max="9987" width="9" style="920"/>
    <col min="9988" max="9988" width="15.375" style="920" customWidth="1"/>
    <col min="9989" max="9989" width="14.875" style="920" customWidth="1"/>
    <col min="9990" max="9990" width="12.125" style="920" customWidth="1"/>
    <col min="9991" max="10240" width="9" style="920"/>
    <col min="10241" max="10241" width="34" style="920" customWidth="1"/>
    <col min="10242" max="10243" width="9" style="920"/>
    <col min="10244" max="10244" width="15.375" style="920" customWidth="1"/>
    <col min="10245" max="10245" width="14.875" style="920" customWidth="1"/>
    <col min="10246" max="10246" width="12.125" style="920" customWidth="1"/>
    <col min="10247" max="10496" width="9" style="920"/>
    <col min="10497" max="10497" width="34" style="920" customWidth="1"/>
    <col min="10498" max="10499" width="9" style="920"/>
    <col min="10500" max="10500" width="15.375" style="920" customWidth="1"/>
    <col min="10501" max="10501" width="14.875" style="920" customWidth="1"/>
    <col min="10502" max="10502" width="12.125" style="920" customWidth="1"/>
    <col min="10503" max="10752" width="9" style="920"/>
    <col min="10753" max="10753" width="34" style="920" customWidth="1"/>
    <col min="10754" max="10755" width="9" style="920"/>
    <col min="10756" max="10756" width="15.375" style="920" customWidth="1"/>
    <col min="10757" max="10757" width="14.875" style="920" customWidth="1"/>
    <col min="10758" max="10758" width="12.125" style="920" customWidth="1"/>
    <col min="10759" max="11008" width="9" style="920"/>
    <col min="11009" max="11009" width="34" style="920" customWidth="1"/>
    <col min="11010" max="11011" width="9" style="920"/>
    <col min="11012" max="11012" width="15.375" style="920" customWidth="1"/>
    <col min="11013" max="11013" width="14.875" style="920" customWidth="1"/>
    <col min="11014" max="11014" width="12.125" style="920" customWidth="1"/>
    <col min="11015" max="11264" width="9" style="920"/>
    <col min="11265" max="11265" width="34" style="920" customWidth="1"/>
    <col min="11266" max="11267" width="9" style="920"/>
    <col min="11268" max="11268" width="15.375" style="920" customWidth="1"/>
    <col min="11269" max="11269" width="14.875" style="920" customWidth="1"/>
    <col min="11270" max="11270" width="12.125" style="920" customWidth="1"/>
    <col min="11271" max="11520" width="9" style="920"/>
    <col min="11521" max="11521" width="34" style="920" customWidth="1"/>
    <col min="11522" max="11523" width="9" style="920"/>
    <col min="11524" max="11524" width="15.375" style="920" customWidth="1"/>
    <col min="11525" max="11525" width="14.875" style="920" customWidth="1"/>
    <col min="11526" max="11526" width="12.125" style="920" customWidth="1"/>
    <col min="11527" max="11776" width="9" style="920"/>
    <col min="11777" max="11777" width="34" style="920" customWidth="1"/>
    <col min="11778" max="11779" width="9" style="920"/>
    <col min="11780" max="11780" width="15.375" style="920" customWidth="1"/>
    <col min="11781" max="11781" width="14.875" style="920" customWidth="1"/>
    <col min="11782" max="11782" width="12.125" style="920" customWidth="1"/>
    <col min="11783" max="12032" width="9" style="920"/>
    <col min="12033" max="12033" width="34" style="920" customWidth="1"/>
    <col min="12034" max="12035" width="9" style="920"/>
    <col min="12036" max="12036" width="15.375" style="920" customWidth="1"/>
    <col min="12037" max="12037" width="14.875" style="920" customWidth="1"/>
    <col min="12038" max="12038" width="12.125" style="920" customWidth="1"/>
    <col min="12039" max="12288" width="9" style="920"/>
    <col min="12289" max="12289" width="34" style="920" customWidth="1"/>
    <col min="12290" max="12291" width="9" style="920"/>
    <col min="12292" max="12292" width="15.375" style="920" customWidth="1"/>
    <col min="12293" max="12293" width="14.875" style="920" customWidth="1"/>
    <col min="12294" max="12294" width="12.125" style="920" customWidth="1"/>
    <col min="12295" max="12544" width="9" style="920"/>
    <col min="12545" max="12545" width="34" style="920" customWidth="1"/>
    <col min="12546" max="12547" width="9" style="920"/>
    <col min="12548" max="12548" width="15.375" style="920" customWidth="1"/>
    <col min="12549" max="12549" width="14.875" style="920" customWidth="1"/>
    <col min="12550" max="12550" width="12.125" style="920" customWidth="1"/>
    <col min="12551" max="12800" width="9" style="920"/>
    <col min="12801" max="12801" width="34" style="920" customWidth="1"/>
    <col min="12802" max="12803" width="9" style="920"/>
    <col min="12804" max="12804" width="15.375" style="920" customWidth="1"/>
    <col min="12805" max="12805" width="14.875" style="920" customWidth="1"/>
    <col min="12806" max="12806" width="12.125" style="920" customWidth="1"/>
    <col min="12807" max="13056" width="9" style="920"/>
    <col min="13057" max="13057" width="34" style="920" customWidth="1"/>
    <col min="13058" max="13059" width="9" style="920"/>
    <col min="13060" max="13060" width="15.375" style="920" customWidth="1"/>
    <col min="13061" max="13061" width="14.875" style="920" customWidth="1"/>
    <col min="13062" max="13062" width="12.125" style="920" customWidth="1"/>
    <col min="13063" max="13312" width="9" style="920"/>
    <col min="13313" max="13313" width="34" style="920" customWidth="1"/>
    <col min="13314" max="13315" width="9" style="920"/>
    <col min="13316" max="13316" width="15.375" style="920" customWidth="1"/>
    <col min="13317" max="13317" width="14.875" style="920" customWidth="1"/>
    <col min="13318" max="13318" width="12.125" style="920" customWidth="1"/>
    <col min="13319" max="13568" width="9" style="920"/>
    <col min="13569" max="13569" width="34" style="920" customWidth="1"/>
    <col min="13570" max="13571" width="9" style="920"/>
    <col min="13572" max="13572" width="15.375" style="920" customWidth="1"/>
    <col min="13573" max="13573" width="14.875" style="920" customWidth="1"/>
    <col min="13574" max="13574" width="12.125" style="920" customWidth="1"/>
    <col min="13575" max="13824" width="9" style="920"/>
    <col min="13825" max="13825" width="34" style="920" customWidth="1"/>
    <col min="13826" max="13827" width="9" style="920"/>
    <col min="13828" max="13828" width="15.375" style="920" customWidth="1"/>
    <col min="13829" max="13829" width="14.875" style="920" customWidth="1"/>
    <col min="13830" max="13830" width="12.125" style="920" customWidth="1"/>
    <col min="13831" max="14080" width="9" style="920"/>
    <col min="14081" max="14081" width="34" style="920" customWidth="1"/>
    <col min="14082" max="14083" width="9" style="920"/>
    <col min="14084" max="14084" width="15.375" style="920" customWidth="1"/>
    <col min="14085" max="14085" width="14.875" style="920" customWidth="1"/>
    <col min="14086" max="14086" width="12.125" style="920" customWidth="1"/>
    <col min="14087" max="14336" width="9" style="920"/>
    <col min="14337" max="14337" width="34" style="920" customWidth="1"/>
    <col min="14338" max="14339" width="9" style="920"/>
    <col min="14340" max="14340" width="15.375" style="920" customWidth="1"/>
    <col min="14341" max="14341" width="14.875" style="920" customWidth="1"/>
    <col min="14342" max="14342" width="12.125" style="920" customWidth="1"/>
    <col min="14343" max="14592" width="9" style="920"/>
    <col min="14593" max="14593" width="34" style="920" customWidth="1"/>
    <col min="14594" max="14595" width="9" style="920"/>
    <col min="14596" max="14596" width="15.375" style="920" customWidth="1"/>
    <col min="14597" max="14597" width="14.875" style="920" customWidth="1"/>
    <col min="14598" max="14598" width="12.125" style="920" customWidth="1"/>
    <col min="14599" max="14848" width="9" style="920"/>
    <col min="14849" max="14849" width="34" style="920" customWidth="1"/>
    <col min="14850" max="14851" width="9" style="920"/>
    <col min="14852" max="14852" width="15.375" style="920" customWidth="1"/>
    <col min="14853" max="14853" width="14.875" style="920" customWidth="1"/>
    <col min="14854" max="14854" width="12.125" style="920" customWidth="1"/>
    <col min="14855" max="15104" width="9" style="920"/>
    <col min="15105" max="15105" width="34" style="920" customWidth="1"/>
    <col min="15106" max="15107" width="9" style="920"/>
    <col min="15108" max="15108" width="15.375" style="920" customWidth="1"/>
    <col min="15109" max="15109" width="14.875" style="920" customWidth="1"/>
    <col min="15110" max="15110" width="12.125" style="920" customWidth="1"/>
    <col min="15111" max="15360" width="9" style="920"/>
    <col min="15361" max="15361" width="34" style="920" customWidth="1"/>
    <col min="15362" max="15363" width="9" style="920"/>
    <col min="15364" max="15364" width="15.375" style="920" customWidth="1"/>
    <col min="15365" max="15365" width="14.875" style="920" customWidth="1"/>
    <col min="15366" max="15366" width="12.125" style="920" customWidth="1"/>
    <col min="15367" max="15616" width="9" style="920"/>
    <col min="15617" max="15617" width="34" style="920" customWidth="1"/>
    <col min="15618" max="15619" width="9" style="920"/>
    <col min="15620" max="15620" width="15.375" style="920" customWidth="1"/>
    <col min="15621" max="15621" width="14.875" style="920" customWidth="1"/>
    <col min="15622" max="15622" width="12.125" style="920" customWidth="1"/>
    <col min="15623" max="15872" width="9" style="920"/>
    <col min="15873" max="15873" width="34" style="920" customWidth="1"/>
    <col min="15874" max="15875" width="9" style="920"/>
    <col min="15876" max="15876" width="15.375" style="920" customWidth="1"/>
    <col min="15877" max="15877" width="14.875" style="920" customWidth="1"/>
    <col min="15878" max="15878" width="12.125" style="920" customWidth="1"/>
    <col min="15879" max="16128" width="9" style="920"/>
    <col min="16129" max="16129" width="34" style="920" customWidth="1"/>
    <col min="16130" max="16131" width="9" style="920"/>
    <col min="16132" max="16132" width="15.375" style="920" customWidth="1"/>
    <col min="16133" max="16133" width="14.875" style="920" customWidth="1"/>
    <col min="16134" max="16134" width="12.125" style="920" customWidth="1"/>
    <col min="16135" max="16384" width="9" style="920"/>
  </cols>
  <sheetData>
    <row r="1" spans="1:6" ht="39.75" customHeight="1">
      <c r="A1" s="1900" t="s">
        <v>2352</v>
      </c>
      <c r="B1" s="1901"/>
      <c r="C1" s="1901"/>
      <c r="D1" s="1901"/>
      <c r="E1" s="1901"/>
      <c r="F1" s="1901"/>
    </row>
    <row r="2" spans="1:6" ht="15" customHeight="1">
      <c r="A2" s="1059"/>
      <c r="B2" s="1105"/>
      <c r="C2" s="1105"/>
      <c r="D2" s="1105"/>
      <c r="E2" s="1105"/>
      <c r="F2" s="1105"/>
    </row>
    <row r="3" spans="1:6">
      <c r="A3" s="1106" t="s">
        <v>2353</v>
      </c>
      <c r="B3" s="1107" t="s">
        <v>2354</v>
      </c>
      <c r="C3" s="1107" t="s">
        <v>2355</v>
      </c>
      <c r="D3" s="1107" t="s">
        <v>2356</v>
      </c>
      <c r="E3" s="1107" t="s">
        <v>2357</v>
      </c>
    </row>
    <row r="4" spans="1:6" ht="23.25" customHeight="1">
      <c r="A4" s="1108"/>
      <c r="B4" s="1109" t="s">
        <v>2358</v>
      </c>
      <c r="C4" s="1109" t="s">
        <v>2359</v>
      </c>
      <c r="D4" s="1109" t="s">
        <v>2360</v>
      </c>
      <c r="E4" s="1109" t="s">
        <v>2361</v>
      </c>
    </row>
    <row r="5" spans="1:6">
      <c r="A5" s="1106" t="s">
        <v>2362</v>
      </c>
    </row>
    <row r="6" spans="1:6" ht="48.75" customHeight="1">
      <c r="A6" s="1855" t="s">
        <v>2363</v>
      </c>
      <c r="B6" s="1855"/>
      <c r="C6" s="1855"/>
      <c r="D6" s="1855"/>
      <c r="E6" s="1855"/>
      <c r="F6" s="1855"/>
    </row>
    <row r="7" spans="1:6">
      <c r="A7" s="1106" t="s">
        <v>2364</v>
      </c>
    </row>
    <row r="8" spans="1:6" ht="45" customHeight="1">
      <c r="A8" s="1899" t="s">
        <v>2365</v>
      </c>
      <c r="B8" s="1899"/>
      <c r="C8" s="1899"/>
      <c r="D8" s="1899"/>
      <c r="E8" s="1899"/>
      <c r="F8" s="1899"/>
    </row>
    <row r="9" spans="1:6">
      <c r="A9" s="920" t="s">
        <v>2366</v>
      </c>
    </row>
    <row r="10" spans="1:6" ht="72.75" customHeight="1">
      <c r="A10" s="1855" t="s">
        <v>2367</v>
      </c>
      <c r="B10" s="1855"/>
      <c r="C10" s="1855"/>
      <c r="D10" s="1855"/>
      <c r="E10" s="1855"/>
      <c r="F10" s="1855"/>
    </row>
    <row r="11" spans="1:6">
      <c r="A11" s="920" t="s">
        <v>2368</v>
      </c>
    </row>
    <row r="12" spans="1:6">
      <c r="A12" s="1899" t="s">
        <v>2369</v>
      </c>
      <c r="B12" s="1899"/>
      <c r="C12" s="1899"/>
      <c r="D12" s="1899"/>
      <c r="E12" s="1899"/>
    </row>
    <row r="13" spans="1:6" ht="50.25" customHeight="1">
      <c r="A13" s="1855" t="s">
        <v>2370</v>
      </c>
      <c r="B13" s="1855"/>
      <c r="C13" s="1855"/>
      <c r="D13" s="1855"/>
      <c r="E13" s="1855"/>
      <c r="F13" s="1855"/>
    </row>
    <row r="14" spans="1:6" ht="47.25" customHeight="1">
      <c r="A14" s="1855" t="s">
        <v>2371</v>
      </c>
      <c r="B14" s="1855"/>
      <c r="C14" s="1855"/>
      <c r="D14" s="1855"/>
      <c r="E14" s="1855"/>
      <c r="F14" s="1855"/>
    </row>
    <row r="15" spans="1:6" ht="21.75" customHeight="1">
      <c r="A15" s="1899" t="s">
        <v>2372</v>
      </c>
      <c r="B15" s="1899"/>
      <c r="C15" s="1899"/>
      <c r="D15" s="1899"/>
      <c r="E15" s="1899"/>
      <c r="F15" s="1899"/>
    </row>
    <row r="16" spans="1:6" ht="51.75" customHeight="1">
      <c r="A16" s="1899" t="s">
        <v>2373</v>
      </c>
      <c r="B16" s="1899"/>
      <c r="C16" s="1899"/>
      <c r="D16" s="1899"/>
      <c r="E16" s="1899"/>
      <c r="F16" s="1899"/>
    </row>
    <row r="17" spans="1:6" ht="21.75" customHeight="1">
      <c r="A17" s="1899" t="s">
        <v>2374</v>
      </c>
      <c r="B17" s="1899"/>
      <c r="C17" s="1899"/>
      <c r="D17" s="1899"/>
      <c r="E17" s="1899"/>
      <c r="F17" s="1899"/>
    </row>
    <row r="18" spans="1:6" ht="33" customHeight="1">
      <c r="A18" s="1855" t="s">
        <v>2375</v>
      </c>
      <c r="B18" s="1855"/>
      <c r="C18" s="1855"/>
      <c r="D18" s="1855"/>
      <c r="E18" s="1855"/>
      <c r="F18" s="1855"/>
    </row>
    <row r="19" spans="1:6">
      <c r="A19" s="1106" t="s">
        <v>2376</v>
      </c>
    </row>
    <row r="20" spans="1:6">
      <c r="A20" s="920" t="s">
        <v>2377</v>
      </c>
    </row>
    <row r="21" spans="1:6" ht="48.75" customHeight="1">
      <c r="A21" s="1855" t="s">
        <v>2378</v>
      </c>
      <c r="B21" s="1855"/>
      <c r="C21" s="1855"/>
      <c r="D21" s="1855"/>
      <c r="E21" s="1855"/>
      <c r="F21" s="1855"/>
    </row>
    <row r="22" spans="1:6" ht="21.75" customHeight="1">
      <c r="A22" s="1855" t="s">
        <v>2379</v>
      </c>
      <c r="B22" s="1855"/>
      <c r="C22" s="1855"/>
      <c r="D22" s="1855"/>
      <c r="E22" s="1855"/>
      <c r="F22" s="1855"/>
    </row>
    <row r="23" spans="1:6" ht="50.25" customHeight="1">
      <c r="A23" s="1855" t="s">
        <v>2380</v>
      </c>
      <c r="B23" s="1855"/>
      <c r="C23" s="1855"/>
      <c r="D23" s="1855"/>
      <c r="E23" s="1855"/>
      <c r="F23" s="1855"/>
    </row>
    <row r="24" spans="1:6" ht="51.75" customHeight="1"/>
    <row r="26" spans="1:6" ht="67.5" customHeight="1"/>
    <row r="28" spans="1:6" ht="72" customHeight="1"/>
    <row r="29" spans="1:6" ht="56.25" customHeight="1"/>
    <row r="31" spans="1:6" ht="48" customHeight="1"/>
    <row r="41" ht="49.5" customHeight="1"/>
    <row r="43" ht="70.5" customHeight="1"/>
    <row r="54" ht="21.75" customHeight="1"/>
    <row r="55" ht="45.75" customHeight="1"/>
    <row r="57" ht="72.75" customHeight="1"/>
  </sheetData>
  <mergeCells count="14">
    <mergeCell ref="A13:F13"/>
    <mergeCell ref="A1:F1"/>
    <mergeCell ref="A6:F6"/>
    <mergeCell ref="A8:F8"/>
    <mergeCell ref="A10:F10"/>
    <mergeCell ref="A12:E12"/>
    <mergeCell ref="A22:F22"/>
    <mergeCell ref="A23:F23"/>
    <mergeCell ref="A14:F14"/>
    <mergeCell ref="A15:F15"/>
    <mergeCell ref="A16:F16"/>
    <mergeCell ref="A17:F17"/>
    <mergeCell ref="A18:F18"/>
    <mergeCell ref="A21:F21"/>
  </mergeCells>
  <printOptions horizontalCentered="1"/>
  <pageMargins left="0.51181102362204722" right="0.51181102362204722" top="1.5748031496062993" bottom="0.59055118110236227" header="1.1811023622047245" footer="0.51181102362204722"/>
  <pageSetup paperSize="9" scale="90" orientation="portrait" r:id="rId1"/>
  <headerFooter alignWithMargins="0">
    <oddHeader>&amp;C( 10 )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1"/>
  <dimension ref="A1:E38"/>
  <sheetViews>
    <sheetView rightToLeft="1" view="pageBreakPreview" topLeftCell="A16" zoomScale="75" workbookViewId="0">
      <selection activeCell="J14" sqref="J14"/>
    </sheetView>
  </sheetViews>
  <sheetFormatPr defaultRowHeight="20.25"/>
  <cols>
    <col min="1" max="1" width="9.75" style="920" customWidth="1"/>
    <col min="2" max="2" width="28.5" style="920" customWidth="1"/>
    <col min="3" max="3" width="9" style="920"/>
    <col min="4" max="4" width="37" style="920" customWidth="1"/>
    <col min="5" max="5" width="13.75" style="920" customWidth="1"/>
    <col min="6" max="256" width="9" style="920"/>
    <col min="257" max="257" width="9.75" style="920" customWidth="1"/>
    <col min="258" max="258" width="28.5" style="920" customWidth="1"/>
    <col min="259" max="259" width="9" style="920"/>
    <col min="260" max="260" width="37" style="920" customWidth="1"/>
    <col min="261" max="261" width="13.75" style="920" customWidth="1"/>
    <col min="262" max="512" width="9" style="920"/>
    <col min="513" max="513" width="9.75" style="920" customWidth="1"/>
    <col min="514" max="514" width="28.5" style="920" customWidth="1"/>
    <col min="515" max="515" width="9" style="920"/>
    <col min="516" max="516" width="37" style="920" customWidth="1"/>
    <col min="517" max="517" width="13.75" style="920" customWidth="1"/>
    <col min="518" max="768" width="9" style="920"/>
    <col min="769" max="769" width="9.75" style="920" customWidth="1"/>
    <col min="770" max="770" width="28.5" style="920" customWidth="1"/>
    <col min="771" max="771" width="9" style="920"/>
    <col min="772" max="772" width="37" style="920" customWidth="1"/>
    <col min="773" max="773" width="13.75" style="920" customWidth="1"/>
    <col min="774" max="1024" width="9" style="920"/>
    <col min="1025" max="1025" width="9.75" style="920" customWidth="1"/>
    <col min="1026" max="1026" width="28.5" style="920" customWidth="1"/>
    <col min="1027" max="1027" width="9" style="920"/>
    <col min="1028" max="1028" width="37" style="920" customWidth="1"/>
    <col min="1029" max="1029" width="13.75" style="920" customWidth="1"/>
    <col min="1030" max="1280" width="9" style="920"/>
    <col min="1281" max="1281" width="9.75" style="920" customWidth="1"/>
    <col min="1282" max="1282" width="28.5" style="920" customWidth="1"/>
    <col min="1283" max="1283" width="9" style="920"/>
    <col min="1284" max="1284" width="37" style="920" customWidth="1"/>
    <col min="1285" max="1285" width="13.75" style="920" customWidth="1"/>
    <col min="1286" max="1536" width="9" style="920"/>
    <col min="1537" max="1537" width="9.75" style="920" customWidth="1"/>
    <col min="1538" max="1538" width="28.5" style="920" customWidth="1"/>
    <col min="1539" max="1539" width="9" style="920"/>
    <col min="1540" max="1540" width="37" style="920" customWidth="1"/>
    <col min="1541" max="1541" width="13.75" style="920" customWidth="1"/>
    <col min="1542" max="1792" width="9" style="920"/>
    <col min="1793" max="1793" width="9.75" style="920" customWidth="1"/>
    <col min="1794" max="1794" width="28.5" style="920" customWidth="1"/>
    <col min="1795" max="1795" width="9" style="920"/>
    <col min="1796" max="1796" width="37" style="920" customWidth="1"/>
    <col min="1797" max="1797" width="13.75" style="920" customWidth="1"/>
    <col min="1798" max="2048" width="9" style="920"/>
    <col min="2049" max="2049" width="9.75" style="920" customWidth="1"/>
    <col min="2050" max="2050" width="28.5" style="920" customWidth="1"/>
    <col min="2051" max="2051" width="9" style="920"/>
    <col min="2052" max="2052" width="37" style="920" customWidth="1"/>
    <col min="2053" max="2053" width="13.75" style="920" customWidth="1"/>
    <col min="2054" max="2304" width="9" style="920"/>
    <col min="2305" max="2305" width="9.75" style="920" customWidth="1"/>
    <col min="2306" max="2306" width="28.5" style="920" customWidth="1"/>
    <col min="2307" max="2307" width="9" style="920"/>
    <col min="2308" max="2308" width="37" style="920" customWidth="1"/>
    <col min="2309" max="2309" width="13.75" style="920" customWidth="1"/>
    <col min="2310" max="2560" width="9" style="920"/>
    <col min="2561" max="2561" width="9.75" style="920" customWidth="1"/>
    <col min="2562" max="2562" width="28.5" style="920" customWidth="1"/>
    <col min="2563" max="2563" width="9" style="920"/>
    <col min="2564" max="2564" width="37" style="920" customWidth="1"/>
    <col min="2565" max="2565" width="13.75" style="920" customWidth="1"/>
    <col min="2566" max="2816" width="9" style="920"/>
    <col min="2817" max="2817" width="9.75" style="920" customWidth="1"/>
    <col min="2818" max="2818" width="28.5" style="920" customWidth="1"/>
    <col min="2819" max="2819" width="9" style="920"/>
    <col min="2820" max="2820" width="37" style="920" customWidth="1"/>
    <col min="2821" max="2821" width="13.75" style="920" customWidth="1"/>
    <col min="2822" max="3072" width="9" style="920"/>
    <col min="3073" max="3073" width="9.75" style="920" customWidth="1"/>
    <col min="3074" max="3074" width="28.5" style="920" customWidth="1"/>
    <col min="3075" max="3075" width="9" style="920"/>
    <col min="3076" max="3076" width="37" style="920" customWidth="1"/>
    <col min="3077" max="3077" width="13.75" style="920" customWidth="1"/>
    <col min="3078" max="3328" width="9" style="920"/>
    <col min="3329" max="3329" width="9.75" style="920" customWidth="1"/>
    <col min="3330" max="3330" width="28.5" style="920" customWidth="1"/>
    <col min="3331" max="3331" width="9" style="920"/>
    <col min="3332" max="3332" width="37" style="920" customWidth="1"/>
    <col min="3333" max="3333" width="13.75" style="920" customWidth="1"/>
    <col min="3334" max="3584" width="9" style="920"/>
    <col min="3585" max="3585" width="9.75" style="920" customWidth="1"/>
    <col min="3586" max="3586" width="28.5" style="920" customWidth="1"/>
    <col min="3587" max="3587" width="9" style="920"/>
    <col min="3588" max="3588" width="37" style="920" customWidth="1"/>
    <col min="3589" max="3589" width="13.75" style="920" customWidth="1"/>
    <col min="3590" max="3840" width="9" style="920"/>
    <col min="3841" max="3841" width="9.75" style="920" customWidth="1"/>
    <col min="3842" max="3842" width="28.5" style="920" customWidth="1"/>
    <col min="3843" max="3843" width="9" style="920"/>
    <col min="3844" max="3844" width="37" style="920" customWidth="1"/>
    <col min="3845" max="3845" width="13.75" style="920" customWidth="1"/>
    <col min="3846" max="4096" width="9" style="920"/>
    <col min="4097" max="4097" width="9.75" style="920" customWidth="1"/>
    <col min="4098" max="4098" width="28.5" style="920" customWidth="1"/>
    <col min="4099" max="4099" width="9" style="920"/>
    <col min="4100" max="4100" width="37" style="920" customWidth="1"/>
    <col min="4101" max="4101" width="13.75" style="920" customWidth="1"/>
    <col min="4102" max="4352" width="9" style="920"/>
    <col min="4353" max="4353" width="9.75" style="920" customWidth="1"/>
    <col min="4354" max="4354" width="28.5" style="920" customWidth="1"/>
    <col min="4355" max="4355" width="9" style="920"/>
    <col min="4356" max="4356" width="37" style="920" customWidth="1"/>
    <col min="4357" max="4357" width="13.75" style="920" customWidth="1"/>
    <col min="4358" max="4608" width="9" style="920"/>
    <col min="4609" max="4609" width="9.75" style="920" customWidth="1"/>
    <col min="4610" max="4610" width="28.5" style="920" customWidth="1"/>
    <col min="4611" max="4611" width="9" style="920"/>
    <col min="4612" max="4612" width="37" style="920" customWidth="1"/>
    <col min="4613" max="4613" width="13.75" style="920" customWidth="1"/>
    <col min="4614" max="4864" width="9" style="920"/>
    <col min="4865" max="4865" width="9.75" style="920" customWidth="1"/>
    <col min="4866" max="4866" width="28.5" style="920" customWidth="1"/>
    <col min="4867" max="4867" width="9" style="920"/>
    <col min="4868" max="4868" width="37" style="920" customWidth="1"/>
    <col min="4869" max="4869" width="13.75" style="920" customWidth="1"/>
    <col min="4870" max="5120" width="9" style="920"/>
    <col min="5121" max="5121" width="9.75" style="920" customWidth="1"/>
    <col min="5122" max="5122" width="28.5" style="920" customWidth="1"/>
    <col min="5123" max="5123" width="9" style="920"/>
    <col min="5124" max="5124" width="37" style="920" customWidth="1"/>
    <col min="5125" max="5125" width="13.75" style="920" customWidth="1"/>
    <col min="5126" max="5376" width="9" style="920"/>
    <col min="5377" max="5377" width="9.75" style="920" customWidth="1"/>
    <col min="5378" max="5378" width="28.5" style="920" customWidth="1"/>
    <col min="5379" max="5379" width="9" style="920"/>
    <col min="5380" max="5380" width="37" style="920" customWidth="1"/>
    <col min="5381" max="5381" width="13.75" style="920" customWidth="1"/>
    <col min="5382" max="5632" width="9" style="920"/>
    <col min="5633" max="5633" width="9.75" style="920" customWidth="1"/>
    <col min="5634" max="5634" width="28.5" style="920" customWidth="1"/>
    <col min="5635" max="5635" width="9" style="920"/>
    <col min="5636" max="5636" width="37" style="920" customWidth="1"/>
    <col min="5637" max="5637" width="13.75" style="920" customWidth="1"/>
    <col min="5638" max="5888" width="9" style="920"/>
    <col min="5889" max="5889" width="9.75" style="920" customWidth="1"/>
    <col min="5890" max="5890" width="28.5" style="920" customWidth="1"/>
    <col min="5891" max="5891" width="9" style="920"/>
    <col min="5892" max="5892" width="37" style="920" customWidth="1"/>
    <col min="5893" max="5893" width="13.75" style="920" customWidth="1"/>
    <col min="5894" max="6144" width="9" style="920"/>
    <col min="6145" max="6145" width="9.75" style="920" customWidth="1"/>
    <col min="6146" max="6146" width="28.5" style="920" customWidth="1"/>
    <col min="6147" max="6147" width="9" style="920"/>
    <col min="6148" max="6148" width="37" style="920" customWidth="1"/>
    <col min="6149" max="6149" width="13.75" style="920" customWidth="1"/>
    <col min="6150" max="6400" width="9" style="920"/>
    <col min="6401" max="6401" width="9.75" style="920" customWidth="1"/>
    <col min="6402" max="6402" width="28.5" style="920" customWidth="1"/>
    <col min="6403" max="6403" width="9" style="920"/>
    <col min="6404" max="6404" width="37" style="920" customWidth="1"/>
    <col min="6405" max="6405" width="13.75" style="920" customWidth="1"/>
    <col min="6406" max="6656" width="9" style="920"/>
    <col min="6657" max="6657" width="9.75" style="920" customWidth="1"/>
    <col min="6658" max="6658" width="28.5" style="920" customWidth="1"/>
    <col min="6659" max="6659" width="9" style="920"/>
    <col min="6660" max="6660" width="37" style="920" customWidth="1"/>
    <col min="6661" max="6661" width="13.75" style="920" customWidth="1"/>
    <col min="6662" max="6912" width="9" style="920"/>
    <col min="6913" max="6913" width="9.75" style="920" customWidth="1"/>
    <col min="6914" max="6914" width="28.5" style="920" customWidth="1"/>
    <col min="6915" max="6915" width="9" style="920"/>
    <col min="6916" max="6916" width="37" style="920" customWidth="1"/>
    <col min="6917" max="6917" width="13.75" style="920" customWidth="1"/>
    <col min="6918" max="7168" width="9" style="920"/>
    <col min="7169" max="7169" width="9.75" style="920" customWidth="1"/>
    <col min="7170" max="7170" width="28.5" style="920" customWidth="1"/>
    <col min="7171" max="7171" width="9" style="920"/>
    <col min="7172" max="7172" width="37" style="920" customWidth="1"/>
    <col min="7173" max="7173" width="13.75" style="920" customWidth="1"/>
    <col min="7174" max="7424" width="9" style="920"/>
    <col min="7425" max="7425" width="9.75" style="920" customWidth="1"/>
    <col min="7426" max="7426" width="28.5" style="920" customWidth="1"/>
    <col min="7427" max="7427" width="9" style="920"/>
    <col min="7428" max="7428" width="37" style="920" customWidth="1"/>
    <col min="7429" max="7429" width="13.75" style="920" customWidth="1"/>
    <col min="7430" max="7680" width="9" style="920"/>
    <col min="7681" max="7681" width="9.75" style="920" customWidth="1"/>
    <col min="7682" max="7682" width="28.5" style="920" customWidth="1"/>
    <col min="7683" max="7683" width="9" style="920"/>
    <col min="7684" max="7684" width="37" style="920" customWidth="1"/>
    <col min="7685" max="7685" width="13.75" style="920" customWidth="1"/>
    <col min="7686" max="7936" width="9" style="920"/>
    <col min="7937" max="7937" width="9.75" style="920" customWidth="1"/>
    <col min="7938" max="7938" width="28.5" style="920" customWidth="1"/>
    <col min="7939" max="7939" width="9" style="920"/>
    <col min="7940" max="7940" width="37" style="920" customWidth="1"/>
    <col min="7941" max="7941" width="13.75" style="920" customWidth="1"/>
    <col min="7942" max="8192" width="9" style="920"/>
    <col min="8193" max="8193" width="9.75" style="920" customWidth="1"/>
    <col min="8194" max="8194" width="28.5" style="920" customWidth="1"/>
    <col min="8195" max="8195" width="9" style="920"/>
    <col min="8196" max="8196" width="37" style="920" customWidth="1"/>
    <col min="8197" max="8197" width="13.75" style="920" customWidth="1"/>
    <col min="8198" max="8448" width="9" style="920"/>
    <col min="8449" max="8449" width="9.75" style="920" customWidth="1"/>
    <col min="8450" max="8450" width="28.5" style="920" customWidth="1"/>
    <col min="8451" max="8451" width="9" style="920"/>
    <col min="8452" max="8452" width="37" style="920" customWidth="1"/>
    <col min="8453" max="8453" width="13.75" style="920" customWidth="1"/>
    <col min="8454" max="8704" width="9" style="920"/>
    <col min="8705" max="8705" width="9.75" style="920" customWidth="1"/>
    <col min="8706" max="8706" width="28.5" style="920" customWidth="1"/>
    <col min="8707" max="8707" width="9" style="920"/>
    <col min="8708" max="8708" width="37" style="920" customWidth="1"/>
    <col min="8709" max="8709" width="13.75" style="920" customWidth="1"/>
    <col min="8710" max="8960" width="9" style="920"/>
    <col min="8961" max="8961" width="9.75" style="920" customWidth="1"/>
    <col min="8962" max="8962" width="28.5" style="920" customWidth="1"/>
    <col min="8963" max="8963" width="9" style="920"/>
    <col min="8964" max="8964" width="37" style="920" customWidth="1"/>
    <col min="8965" max="8965" width="13.75" style="920" customWidth="1"/>
    <col min="8966" max="9216" width="9" style="920"/>
    <col min="9217" max="9217" width="9.75" style="920" customWidth="1"/>
    <col min="9218" max="9218" width="28.5" style="920" customWidth="1"/>
    <col min="9219" max="9219" width="9" style="920"/>
    <col min="9220" max="9220" width="37" style="920" customWidth="1"/>
    <col min="9221" max="9221" width="13.75" style="920" customWidth="1"/>
    <col min="9222" max="9472" width="9" style="920"/>
    <col min="9473" max="9473" width="9.75" style="920" customWidth="1"/>
    <col min="9474" max="9474" width="28.5" style="920" customWidth="1"/>
    <col min="9475" max="9475" width="9" style="920"/>
    <col min="9476" max="9476" width="37" style="920" customWidth="1"/>
    <col min="9477" max="9477" width="13.75" style="920" customWidth="1"/>
    <col min="9478" max="9728" width="9" style="920"/>
    <col min="9729" max="9729" width="9.75" style="920" customWidth="1"/>
    <col min="9730" max="9730" width="28.5" style="920" customWidth="1"/>
    <col min="9731" max="9731" width="9" style="920"/>
    <col min="9732" max="9732" width="37" style="920" customWidth="1"/>
    <col min="9733" max="9733" width="13.75" style="920" customWidth="1"/>
    <col min="9734" max="9984" width="9" style="920"/>
    <col min="9985" max="9985" width="9.75" style="920" customWidth="1"/>
    <col min="9986" max="9986" width="28.5" style="920" customWidth="1"/>
    <col min="9987" max="9987" width="9" style="920"/>
    <col min="9988" max="9988" width="37" style="920" customWidth="1"/>
    <col min="9989" max="9989" width="13.75" style="920" customWidth="1"/>
    <col min="9990" max="10240" width="9" style="920"/>
    <col min="10241" max="10241" width="9.75" style="920" customWidth="1"/>
    <col min="10242" max="10242" width="28.5" style="920" customWidth="1"/>
    <col min="10243" max="10243" width="9" style="920"/>
    <col min="10244" max="10244" width="37" style="920" customWidth="1"/>
    <col min="10245" max="10245" width="13.75" style="920" customWidth="1"/>
    <col min="10246" max="10496" width="9" style="920"/>
    <col min="10497" max="10497" width="9.75" style="920" customWidth="1"/>
    <col min="10498" max="10498" width="28.5" style="920" customWidth="1"/>
    <col min="10499" max="10499" width="9" style="920"/>
    <col min="10500" max="10500" width="37" style="920" customWidth="1"/>
    <col min="10501" max="10501" width="13.75" style="920" customWidth="1"/>
    <col min="10502" max="10752" width="9" style="920"/>
    <col min="10753" max="10753" width="9.75" style="920" customWidth="1"/>
    <col min="10754" max="10754" width="28.5" style="920" customWidth="1"/>
    <col min="10755" max="10755" width="9" style="920"/>
    <col min="10756" max="10756" width="37" style="920" customWidth="1"/>
    <col min="10757" max="10757" width="13.75" style="920" customWidth="1"/>
    <col min="10758" max="11008" width="9" style="920"/>
    <col min="11009" max="11009" width="9.75" style="920" customWidth="1"/>
    <col min="11010" max="11010" width="28.5" style="920" customWidth="1"/>
    <col min="11011" max="11011" width="9" style="920"/>
    <col min="11012" max="11012" width="37" style="920" customWidth="1"/>
    <col min="11013" max="11013" width="13.75" style="920" customWidth="1"/>
    <col min="11014" max="11264" width="9" style="920"/>
    <col min="11265" max="11265" width="9.75" style="920" customWidth="1"/>
    <col min="11266" max="11266" width="28.5" style="920" customWidth="1"/>
    <col min="11267" max="11267" width="9" style="920"/>
    <col min="11268" max="11268" width="37" style="920" customWidth="1"/>
    <col min="11269" max="11269" width="13.75" style="920" customWidth="1"/>
    <col min="11270" max="11520" width="9" style="920"/>
    <col min="11521" max="11521" width="9.75" style="920" customWidth="1"/>
    <col min="11522" max="11522" width="28.5" style="920" customWidth="1"/>
    <col min="11523" max="11523" width="9" style="920"/>
    <col min="11524" max="11524" width="37" style="920" customWidth="1"/>
    <col min="11525" max="11525" width="13.75" style="920" customWidth="1"/>
    <col min="11526" max="11776" width="9" style="920"/>
    <col min="11777" max="11777" width="9.75" style="920" customWidth="1"/>
    <col min="11778" max="11778" width="28.5" style="920" customWidth="1"/>
    <col min="11779" max="11779" width="9" style="920"/>
    <col min="11780" max="11780" width="37" style="920" customWidth="1"/>
    <col min="11781" max="11781" width="13.75" style="920" customWidth="1"/>
    <col min="11782" max="12032" width="9" style="920"/>
    <col min="12033" max="12033" width="9.75" style="920" customWidth="1"/>
    <col min="12034" max="12034" width="28.5" style="920" customWidth="1"/>
    <col min="12035" max="12035" width="9" style="920"/>
    <col min="12036" max="12036" width="37" style="920" customWidth="1"/>
    <col min="12037" max="12037" width="13.75" style="920" customWidth="1"/>
    <col min="12038" max="12288" width="9" style="920"/>
    <col min="12289" max="12289" width="9.75" style="920" customWidth="1"/>
    <col min="12290" max="12290" width="28.5" style="920" customWidth="1"/>
    <col min="12291" max="12291" width="9" style="920"/>
    <col min="12292" max="12292" width="37" style="920" customWidth="1"/>
    <col min="12293" max="12293" width="13.75" style="920" customWidth="1"/>
    <col min="12294" max="12544" width="9" style="920"/>
    <col min="12545" max="12545" width="9.75" style="920" customWidth="1"/>
    <col min="12546" max="12546" width="28.5" style="920" customWidth="1"/>
    <col min="12547" max="12547" width="9" style="920"/>
    <col min="12548" max="12548" width="37" style="920" customWidth="1"/>
    <col min="12549" max="12549" width="13.75" style="920" customWidth="1"/>
    <col min="12550" max="12800" width="9" style="920"/>
    <col min="12801" max="12801" width="9.75" style="920" customWidth="1"/>
    <col min="12802" max="12802" width="28.5" style="920" customWidth="1"/>
    <col min="12803" max="12803" width="9" style="920"/>
    <col min="12804" max="12804" width="37" style="920" customWidth="1"/>
    <col min="12805" max="12805" width="13.75" style="920" customWidth="1"/>
    <col min="12806" max="13056" width="9" style="920"/>
    <col min="13057" max="13057" width="9.75" style="920" customWidth="1"/>
    <col min="13058" max="13058" width="28.5" style="920" customWidth="1"/>
    <col min="13059" max="13059" width="9" style="920"/>
    <col min="13060" max="13060" width="37" style="920" customWidth="1"/>
    <col min="13061" max="13061" width="13.75" style="920" customWidth="1"/>
    <col min="13062" max="13312" width="9" style="920"/>
    <col min="13313" max="13313" width="9.75" style="920" customWidth="1"/>
    <col min="13314" max="13314" width="28.5" style="920" customWidth="1"/>
    <col min="13315" max="13315" width="9" style="920"/>
    <col min="13316" max="13316" width="37" style="920" customWidth="1"/>
    <col min="13317" max="13317" width="13.75" style="920" customWidth="1"/>
    <col min="13318" max="13568" width="9" style="920"/>
    <col min="13569" max="13569" width="9.75" style="920" customWidth="1"/>
    <col min="13570" max="13570" width="28.5" style="920" customWidth="1"/>
    <col min="13571" max="13571" width="9" style="920"/>
    <col min="13572" max="13572" width="37" style="920" customWidth="1"/>
    <col min="13573" max="13573" width="13.75" style="920" customWidth="1"/>
    <col min="13574" max="13824" width="9" style="920"/>
    <col min="13825" max="13825" width="9.75" style="920" customWidth="1"/>
    <col min="13826" max="13826" width="28.5" style="920" customWidth="1"/>
    <col min="13827" max="13827" width="9" style="920"/>
    <col min="13828" max="13828" width="37" style="920" customWidth="1"/>
    <col min="13829" max="13829" width="13.75" style="920" customWidth="1"/>
    <col min="13830" max="14080" width="9" style="920"/>
    <col min="14081" max="14081" width="9.75" style="920" customWidth="1"/>
    <col min="14082" max="14082" width="28.5" style="920" customWidth="1"/>
    <col min="14083" max="14083" width="9" style="920"/>
    <col min="14084" max="14084" width="37" style="920" customWidth="1"/>
    <col min="14085" max="14085" width="13.75" style="920" customWidth="1"/>
    <col min="14086" max="14336" width="9" style="920"/>
    <col min="14337" max="14337" width="9.75" style="920" customWidth="1"/>
    <col min="14338" max="14338" width="28.5" style="920" customWidth="1"/>
    <col min="14339" max="14339" width="9" style="920"/>
    <col min="14340" max="14340" width="37" style="920" customWidth="1"/>
    <col min="14341" max="14341" width="13.75" style="920" customWidth="1"/>
    <col min="14342" max="14592" width="9" style="920"/>
    <col min="14593" max="14593" width="9.75" style="920" customWidth="1"/>
    <col min="14594" max="14594" width="28.5" style="920" customWidth="1"/>
    <col min="14595" max="14595" width="9" style="920"/>
    <col min="14596" max="14596" width="37" style="920" customWidth="1"/>
    <col min="14597" max="14597" width="13.75" style="920" customWidth="1"/>
    <col min="14598" max="14848" width="9" style="920"/>
    <col min="14849" max="14849" width="9.75" style="920" customWidth="1"/>
    <col min="14850" max="14850" width="28.5" style="920" customWidth="1"/>
    <col min="14851" max="14851" width="9" style="920"/>
    <col min="14852" max="14852" width="37" style="920" customWidth="1"/>
    <col min="14853" max="14853" width="13.75" style="920" customWidth="1"/>
    <col min="14854" max="15104" width="9" style="920"/>
    <col min="15105" max="15105" width="9.75" style="920" customWidth="1"/>
    <col min="15106" max="15106" width="28.5" style="920" customWidth="1"/>
    <col min="15107" max="15107" width="9" style="920"/>
    <col min="15108" max="15108" width="37" style="920" customWidth="1"/>
    <col min="15109" max="15109" width="13.75" style="920" customWidth="1"/>
    <col min="15110" max="15360" width="9" style="920"/>
    <col min="15361" max="15361" width="9.75" style="920" customWidth="1"/>
    <col min="15362" max="15362" width="28.5" style="920" customWidth="1"/>
    <col min="15363" max="15363" width="9" style="920"/>
    <col min="15364" max="15364" width="37" style="920" customWidth="1"/>
    <col min="15365" max="15365" width="13.75" style="920" customWidth="1"/>
    <col min="15366" max="15616" width="9" style="920"/>
    <col min="15617" max="15617" width="9.75" style="920" customWidth="1"/>
    <col min="15618" max="15618" width="28.5" style="920" customWidth="1"/>
    <col min="15619" max="15619" width="9" style="920"/>
    <col min="15620" max="15620" width="37" style="920" customWidth="1"/>
    <col min="15621" max="15621" width="13.75" style="920" customWidth="1"/>
    <col min="15622" max="15872" width="9" style="920"/>
    <col min="15873" max="15873" width="9.75" style="920" customWidth="1"/>
    <col min="15874" max="15874" width="28.5" style="920" customWidth="1"/>
    <col min="15875" max="15875" width="9" style="920"/>
    <col min="15876" max="15876" width="37" style="920" customWidth="1"/>
    <col min="15877" max="15877" width="13.75" style="920" customWidth="1"/>
    <col min="15878" max="16128" width="9" style="920"/>
    <col min="16129" max="16129" width="9.75" style="920" customWidth="1"/>
    <col min="16130" max="16130" width="28.5" style="920" customWidth="1"/>
    <col min="16131" max="16131" width="9" style="920"/>
    <col min="16132" max="16132" width="37" style="920" customWidth="1"/>
    <col min="16133" max="16133" width="13.75" style="920" customWidth="1"/>
    <col min="16134" max="16384" width="9" style="920"/>
  </cols>
  <sheetData>
    <row r="1" spans="1:5">
      <c r="A1" s="1911" t="s">
        <v>2381</v>
      </c>
      <c r="B1" s="1911"/>
      <c r="C1" s="1911"/>
      <c r="D1" s="1911"/>
      <c r="E1" s="1911"/>
    </row>
    <row r="2" spans="1:5" ht="47.25" customHeight="1">
      <c r="A2" s="1855" t="s">
        <v>2382</v>
      </c>
      <c r="B2" s="1855"/>
      <c r="C2" s="1855"/>
      <c r="D2" s="1855"/>
      <c r="E2" s="1855"/>
    </row>
    <row r="3" spans="1:5" ht="9.9499999999999993" customHeight="1">
      <c r="A3" s="987"/>
      <c r="B3" s="987"/>
      <c r="C3" s="987"/>
      <c r="D3" s="987"/>
      <c r="E3" s="987"/>
    </row>
    <row r="4" spans="1:5">
      <c r="A4" s="1911" t="s">
        <v>2383</v>
      </c>
      <c r="B4" s="1911"/>
      <c r="C4" s="1911"/>
      <c r="D4" s="1911"/>
      <c r="E4" s="1911"/>
    </row>
    <row r="5" spans="1:5" ht="73.5" customHeight="1">
      <c r="A5" s="1855" t="s">
        <v>2384</v>
      </c>
      <c r="B5" s="1855"/>
      <c r="C5" s="1855"/>
      <c r="D5" s="1855"/>
      <c r="E5" s="1855"/>
    </row>
    <row r="6" spans="1:5" ht="9.9499999999999993" customHeight="1">
      <c r="A6" s="987"/>
      <c r="B6" s="987"/>
      <c r="C6" s="987"/>
      <c r="D6" s="987"/>
      <c r="E6" s="987"/>
    </row>
    <row r="7" spans="1:5">
      <c r="A7" s="1910" t="s">
        <v>2385</v>
      </c>
      <c r="B7" s="1910"/>
      <c r="C7" s="1910"/>
      <c r="D7" s="1910"/>
      <c r="E7" s="1910"/>
    </row>
    <row r="8" spans="1:5" ht="70.5" customHeight="1">
      <c r="A8" s="1855" t="s">
        <v>2386</v>
      </c>
      <c r="B8" s="1855"/>
      <c r="C8" s="1855"/>
      <c r="D8" s="1855"/>
      <c r="E8" s="1855"/>
    </row>
    <row r="9" spans="1:5" ht="48.75" customHeight="1">
      <c r="A9" s="1855" t="s">
        <v>2387</v>
      </c>
      <c r="B9" s="1855"/>
      <c r="C9" s="1855"/>
      <c r="D9" s="1855"/>
      <c r="E9" s="1855"/>
    </row>
    <row r="10" spans="1:5" ht="9.9499999999999993" customHeight="1">
      <c r="A10" s="987"/>
      <c r="B10" s="987"/>
      <c r="C10" s="987"/>
      <c r="D10" s="987"/>
      <c r="E10" s="987"/>
    </row>
    <row r="11" spans="1:5">
      <c r="A11" s="1910" t="s">
        <v>2388</v>
      </c>
      <c r="B11" s="1910"/>
      <c r="C11" s="1910"/>
      <c r="D11" s="1910"/>
      <c r="E11" s="1910"/>
    </row>
    <row r="12" spans="1:5" ht="52.5" customHeight="1">
      <c r="A12" s="1899" t="s">
        <v>2389</v>
      </c>
      <c r="B12" s="1899"/>
      <c r="C12" s="1899"/>
      <c r="D12" s="1899"/>
      <c r="E12" s="1899"/>
    </row>
    <row r="13" spans="1:5" ht="28.5" customHeight="1" thickBot="1">
      <c r="A13" s="1912" t="s">
        <v>2390</v>
      </c>
      <c r="B13" s="1912"/>
      <c r="C13" s="1912"/>
      <c r="D13" s="1912"/>
      <c r="E13" s="1912"/>
    </row>
    <row r="14" spans="1:5" ht="30" customHeight="1" thickTop="1">
      <c r="B14" s="1110" t="s">
        <v>2391</v>
      </c>
      <c r="C14" s="1913" t="s">
        <v>2392</v>
      </c>
      <c r="D14" s="1914"/>
    </row>
    <row r="15" spans="1:5" ht="30" customHeight="1">
      <c r="B15" s="1111" t="s">
        <v>2393</v>
      </c>
      <c r="C15" s="1906" t="s">
        <v>2394</v>
      </c>
      <c r="D15" s="1907"/>
    </row>
    <row r="16" spans="1:5" ht="30" customHeight="1">
      <c r="B16" s="1111" t="s">
        <v>2395</v>
      </c>
      <c r="C16" s="1902" t="s">
        <v>2396</v>
      </c>
      <c r="D16" s="1903"/>
    </row>
    <row r="17" spans="1:5" ht="30" customHeight="1">
      <c r="B17" s="1111" t="s">
        <v>2397</v>
      </c>
      <c r="C17" s="1904">
        <v>0.87</v>
      </c>
      <c r="D17" s="1905"/>
    </row>
    <row r="18" spans="1:5" ht="30" customHeight="1">
      <c r="B18" s="1111" t="s">
        <v>2398</v>
      </c>
      <c r="C18" s="1906">
        <v>6.6E-4</v>
      </c>
      <c r="D18" s="1907"/>
    </row>
    <row r="19" spans="1:5" ht="30" customHeight="1">
      <c r="B19" s="1111" t="s">
        <v>2399</v>
      </c>
      <c r="C19" s="1902" t="s">
        <v>2400</v>
      </c>
      <c r="D19" s="1903"/>
    </row>
    <row r="20" spans="1:5" ht="30" customHeight="1" thickBot="1">
      <c r="B20" s="1112" t="s">
        <v>2401</v>
      </c>
      <c r="C20" s="1908">
        <v>0.1</v>
      </c>
      <c r="D20" s="1909"/>
    </row>
    <row r="21" spans="1:5" ht="31.5" customHeight="1" thickTop="1">
      <c r="A21" s="1910" t="s">
        <v>2402</v>
      </c>
      <c r="B21" s="1910"/>
      <c r="C21" s="1910"/>
      <c r="D21" s="1910"/>
      <c r="E21" s="1910"/>
    </row>
    <row r="22" spans="1:5" ht="48.75" customHeight="1">
      <c r="A22" s="1899" t="s">
        <v>2403</v>
      </c>
      <c r="B22" s="1899"/>
      <c r="C22" s="1899"/>
      <c r="D22" s="1899"/>
      <c r="E22" s="1899"/>
    </row>
    <row r="24" spans="1:5" ht="72.75" customHeight="1"/>
    <row r="36" ht="46.5" customHeight="1"/>
    <row r="38" ht="71.25" customHeight="1"/>
  </sheetData>
  <mergeCells count="19">
    <mergeCell ref="C15:D15"/>
    <mergeCell ref="A1:E1"/>
    <mergeCell ref="A2:E2"/>
    <mergeCell ref="A4:E4"/>
    <mergeCell ref="A5:E5"/>
    <mergeCell ref="A7:E7"/>
    <mergeCell ref="A8:E8"/>
    <mergeCell ref="A9:E9"/>
    <mergeCell ref="A11:E11"/>
    <mergeCell ref="A12:E12"/>
    <mergeCell ref="A13:E13"/>
    <mergeCell ref="C14:D14"/>
    <mergeCell ref="A22:E22"/>
    <mergeCell ref="C16:D16"/>
    <mergeCell ref="C17:D17"/>
    <mergeCell ref="C18:D18"/>
    <mergeCell ref="C19:D19"/>
    <mergeCell ref="C20:D20"/>
    <mergeCell ref="A21:E21"/>
  </mergeCells>
  <printOptions horizontalCentered="1"/>
  <pageMargins left="0.55118110236220474" right="0.55118110236220474" top="1.5748031496062993" bottom="0.59055118110236227" header="1.1811023622047245" footer="0.51181102362204722"/>
  <pageSetup paperSize="9" scale="90" orientation="portrait" r:id="rId1"/>
  <headerFooter alignWithMargins="0">
    <oddHeader>&amp;C( 11 )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2"/>
  <dimension ref="A1:E24"/>
  <sheetViews>
    <sheetView rightToLeft="1" view="pageBreakPreview" topLeftCell="A10" zoomScale="75" workbookViewId="0">
      <selection activeCell="J14" sqref="J14"/>
    </sheetView>
  </sheetViews>
  <sheetFormatPr defaultRowHeight="20.25"/>
  <cols>
    <col min="1" max="1" width="15.125" style="920" customWidth="1"/>
    <col min="2" max="2" width="30.625" style="920" customWidth="1"/>
    <col min="3" max="3" width="40" style="920" customWidth="1"/>
    <col min="4" max="4" width="16.375" style="920" customWidth="1"/>
    <col min="5" max="5" width="15.75" style="920" customWidth="1"/>
    <col min="6" max="256" width="9" style="920"/>
    <col min="257" max="257" width="15.125" style="920" customWidth="1"/>
    <col min="258" max="258" width="30.625" style="920" customWidth="1"/>
    <col min="259" max="259" width="40" style="920" customWidth="1"/>
    <col min="260" max="260" width="16.375" style="920" customWidth="1"/>
    <col min="261" max="261" width="15.75" style="920" customWidth="1"/>
    <col min="262" max="512" width="9" style="920"/>
    <col min="513" max="513" width="15.125" style="920" customWidth="1"/>
    <col min="514" max="514" width="30.625" style="920" customWidth="1"/>
    <col min="515" max="515" width="40" style="920" customWidth="1"/>
    <col min="516" max="516" width="16.375" style="920" customWidth="1"/>
    <col min="517" max="517" width="15.75" style="920" customWidth="1"/>
    <col min="518" max="768" width="9" style="920"/>
    <col min="769" max="769" width="15.125" style="920" customWidth="1"/>
    <col min="770" max="770" width="30.625" style="920" customWidth="1"/>
    <col min="771" max="771" width="40" style="920" customWidth="1"/>
    <col min="772" max="772" width="16.375" style="920" customWidth="1"/>
    <col min="773" max="773" width="15.75" style="920" customWidth="1"/>
    <col min="774" max="1024" width="9" style="920"/>
    <col min="1025" max="1025" width="15.125" style="920" customWidth="1"/>
    <col min="1026" max="1026" width="30.625" style="920" customWidth="1"/>
    <col min="1027" max="1027" width="40" style="920" customWidth="1"/>
    <col min="1028" max="1028" width="16.375" style="920" customWidth="1"/>
    <col min="1029" max="1029" width="15.75" style="920" customWidth="1"/>
    <col min="1030" max="1280" width="9" style="920"/>
    <col min="1281" max="1281" width="15.125" style="920" customWidth="1"/>
    <col min="1282" max="1282" width="30.625" style="920" customWidth="1"/>
    <col min="1283" max="1283" width="40" style="920" customWidth="1"/>
    <col min="1284" max="1284" width="16.375" style="920" customWidth="1"/>
    <col min="1285" max="1285" width="15.75" style="920" customWidth="1"/>
    <col min="1286" max="1536" width="9" style="920"/>
    <col min="1537" max="1537" width="15.125" style="920" customWidth="1"/>
    <col min="1538" max="1538" width="30.625" style="920" customWidth="1"/>
    <col min="1539" max="1539" width="40" style="920" customWidth="1"/>
    <col min="1540" max="1540" width="16.375" style="920" customWidth="1"/>
    <col min="1541" max="1541" width="15.75" style="920" customWidth="1"/>
    <col min="1542" max="1792" width="9" style="920"/>
    <col min="1793" max="1793" width="15.125" style="920" customWidth="1"/>
    <col min="1794" max="1794" width="30.625" style="920" customWidth="1"/>
    <col min="1795" max="1795" width="40" style="920" customWidth="1"/>
    <col min="1796" max="1796" width="16.375" style="920" customWidth="1"/>
    <col min="1797" max="1797" width="15.75" style="920" customWidth="1"/>
    <col min="1798" max="2048" width="9" style="920"/>
    <col min="2049" max="2049" width="15.125" style="920" customWidth="1"/>
    <col min="2050" max="2050" width="30.625" style="920" customWidth="1"/>
    <col min="2051" max="2051" width="40" style="920" customWidth="1"/>
    <col min="2052" max="2052" width="16.375" style="920" customWidth="1"/>
    <col min="2053" max="2053" width="15.75" style="920" customWidth="1"/>
    <col min="2054" max="2304" width="9" style="920"/>
    <col min="2305" max="2305" width="15.125" style="920" customWidth="1"/>
    <col min="2306" max="2306" width="30.625" style="920" customWidth="1"/>
    <col min="2307" max="2307" width="40" style="920" customWidth="1"/>
    <col min="2308" max="2308" width="16.375" style="920" customWidth="1"/>
    <col min="2309" max="2309" width="15.75" style="920" customWidth="1"/>
    <col min="2310" max="2560" width="9" style="920"/>
    <col min="2561" max="2561" width="15.125" style="920" customWidth="1"/>
    <col min="2562" max="2562" width="30.625" style="920" customWidth="1"/>
    <col min="2563" max="2563" width="40" style="920" customWidth="1"/>
    <col min="2564" max="2564" width="16.375" style="920" customWidth="1"/>
    <col min="2565" max="2565" width="15.75" style="920" customWidth="1"/>
    <col min="2566" max="2816" width="9" style="920"/>
    <col min="2817" max="2817" width="15.125" style="920" customWidth="1"/>
    <col min="2818" max="2818" width="30.625" style="920" customWidth="1"/>
    <col min="2819" max="2819" width="40" style="920" customWidth="1"/>
    <col min="2820" max="2820" width="16.375" style="920" customWidth="1"/>
    <col min="2821" max="2821" width="15.75" style="920" customWidth="1"/>
    <col min="2822" max="3072" width="9" style="920"/>
    <col min="3073" max="3073" width="15.125" style="920" customWidth="1"/>
    <col min="3074" max="3074" width="30.625" style="920" customWidth="1"/>
    <col min="3075" max="3075" width="40" style="920" customWidth="1"/>
    <col min="3076" max="3076" width="16.375" style="920" customWidth="1"/>
    <col min="3077" max="3077" width="15.75" style="920" customWidth="1"/>
    <col min="3078" max="3328" width="9" style="920"/>
    <col min="3329" max="3329" width="15.125" style="920" customWidth="1"/>
    <col min="3330" max="3330" width="30.625" style="920" customWidth="1"/>
    <col min="3331" max="3331" width="40" style="920" customWidth="1"/>
    <col min="3332" max="3332" width="16.375" style="920" customWidth="1"/>
    <col min="3333" max="3333" width="15.75" style="920" customWidth="1"/>
    <col min="3334" max="3584" width="9" style="920"/>
    <col min="3585" max="3585" width="15.125" style="920" customWidth="1"/>
    <col min="3586" max="3586" width="30.625" style="920" customWidth="1"/>
    <col min="3587" max="3587" width="40" style="920" customWidth="1"/>
    <col min="3588" max="3588" width="16.375" style="920" customWidth="1"/>
    <col min="3589" max="3589" width="15.75" style="920" customWidth="1"/>
    <col min="3590" max="3840" width="9" style="920"/>
    <col min="3841" max="3841" width="15.125" style="920" customWidth="1"/>
    <col min="3842" max="3842" width="30.625" style="920" customWidth="1"/>
    <col min="3843" max="3843" width="40" style="920" customWidth="1"/>
    <col min="3844" max="3844" width="16.375" style="920" customWidth="1"/>
    <col min="3845" max="3845" width="15.75" style="920" customWidth="1"/>
    <col min="3846" max="4096" width="9" style="920"/>
    <col min="4097" max="4097" width="15.125" style="920" customWidth="1"/>
    <col min="4098" max="4098" width="30.625" style="920" customWidth="1"/>
    <col min="4099" max="4099" width="40" style="920" customWidth="1"/>
    <col min="4100" max="4100" width="16.375" style="920" customWidth="1"/>
    <col min="4101" max="4101" width="15.75" style="920" customWidth="1"/>
    <col min="4102" max="4352" width="9" style="920"/>
    <col min="4353" max="4353" width="15.125" style="920" customWidth="1"/>
    <col min="4354" max="4354" width="30.625" style="920" customWidth="1"/>
    <col min="4355" max="4355" width="40" style="920" customWidth="1"/>
    <col min="4356" max="4356" width="16.375" style="920" customWidth="1"/>
    <col min="4357" max="4357" width="15.75" style="920" customWidth="1"/>
    <col min="4358" max="4608" width="9" style="920"/>
    <col min="4609" max="4609" width="15.125" style="920" customWidth="1"/>
    <col min="4610" max="4610" width="30.625" style="920" customWidth="1"/>
    <col min="4611" max="4611" width="40" style="920" customWidth="1"/>
    <col min="4612" max="4612" width="16.375" style="920" customWidth="1"/>
    <col min="4613" max="4613" width="15.75" style="920" customWidth="1"/>
    <col min="4614" max="4864" width="9" style="920"/>
    <col min="4865" max="4865" width="15.125" style="920" customWidth="1"/>
    <col min="4866" max="4866" width="30.625" style="920" customWidth="1"/>
    <col min="4867" max="4867" width="40" style="920" customWidth="1"/>
    <col min="4868" max="4868" width="16.375" style="920" customWidth="1"/>
    <col min="4869" max="4869" width="15.75" style="920" customWidth="1"/>
    <col min="4870" max="5120" width="9" style="920"/>
    <col min="5121" max="5121" width="15.125" style="920" customWidth="1"/>
    <col min="5122" max="5122" width="30.625" style="920" customWidth="1"/>
    <col min="5123" max="5123" width="40" style="920" customWidth="1"/>
    <col min="5124" max="5124" width="16.375" style="920" customWidth="1"/>
    <col min="5125" max="5125" width="15.75" style="920" customWidth="1"/>
    <col min="5126" max="5376" width="9" style="920"/>
    <col min="5377" max="5377" width="15.125" style="920" customWidth="1"/>
    <col min="5378" max="5378" width="30.625" style="920" customWidth="1"/>
    <col min="5379" max="5379" width="40" style="920" customWidth="1"/>
    <col min="5380" max="5380" width="16.375" style="920" customWidth="1"/>
    <col min="5381" max="5381" width="15.75" style="920" customWidth="1"/>
    <col min="5382" max="5632" width="9" style="920"/>
    <col min="5633" max="5633" width="15.125" style="920" customWidth="1"/>
    <col min="5634" max="5634" width="30.625" style="920" customWidth="1"/>
    <col min="5635" max="5635" width="40" style="920" customWidth="1"/>
    <col min="5636" max="5636" width="16.375" style="920" customWidth="1"/>
    <col min="5637" max="5637" width="15.75" style="920" customWidth="1"/>
    <col min="5638" max="5888" width="9" style="920"/>
    <col min="5889" max="5889" width="15.125" style="920" customWidth="1"/>
    <col min="5890" max="5890" width="30.625" style="920" customWidth="1"/>
    <col min="5891" max="5891" width="40" style="920" customWidth="1"/>
    <col min="5892" max="5892" width="16.375" style="920" customWidth="1"/>
    <col min="5893" max="5893" width="15.75" style="920" customWidth="1"/>
    <col min="5894" max="6144" width="9" style="920"/>
    <col min="6145" max="6145" width="15.125" style="920" customWidth="1"/>
    <col min="6146" max="6146" width="30.625" style="920" customWidth="1"/>
    <col min="6147" max="6147" width="40" style="920" customWidth="1"/>
    <col min="6148" max="6148" width="16.375" style="920" customWidth="1"/>
    <col min="6149" max="6149" width="15.75" style="920" customWidth="1"/>
    <col min="6150" max="6400" width="9" style="920"/>
    <col min="6401" max="6401" width="15.125" style="920" customWidth="1"/>
    <col min="6402" max="6402" width="30.625" style="920" customWidth="1"/>
    <col min="6403" max="6403" width="40" style="920" customWidth="1"/>
    <col min="6404" max="6404" width="16.375" style="920" customWidth="1"/>
    <col min="6405" max="6405" width="15.75" style="920" customWidth="1"/>
    <col min="6406" max="6656" width="9" style="920"/>
    <col min="6657" max="6657" width="15.125" style="920" customWidth="1"/>
    <col min="6658" max="6658" width="30.625" style="920" customWidth="1"/>
    <col min="6659" max="6659" width="40" style="920" customWidth="1"/>
    <col min="6660" max="6660" width="16.375" style="920" customWidth="1"/>
    <col min="6661" max="6661" width="15.75" style="920" customWidth="1"/>
    <col min="6662" max="6912" width="9" style="920"/>
    <col min="6913" max="6913" width="15.125" style="920" customWidth="1"/>
    <col min="6914" max="6914" width="30.625" style="920" customWidth="1"/>
    <col min="6915" max="6915" width="40" style="920" customWidth="1"/>
    <col min="6916" max="6916" width="16.375" style="920" customWidth="1"/>
    <col min="6917" max="6917" width="15.75" style="920" customWidth="1"/>
    <col min="6918" max="7168" width="9" style="920"/>
    <col min="7169" max="7169" width="15.125" style="920" customWidth="1"/>
    <col min="7170" max="7170" width="30.625" style="920" customWidth="1"/>
    <col min="7171" max="7171" width="40" style="920" customWidth="1"/>
    <col min="7172" max="7172" width="16.375" style="920" customWidth="1"/>
    <col min="7173" max="7173" width="15.75" style="920" customWidth="1"/>
    <col min="7174" max="7424" width="9" style="920"/>
    <col min="7425" max="7425" width="15.125" style="920" customWidth="1"/>
    <col min="7426" max="7426" width="30.625" style="920" customWidth="1"/>
    <col min="7427" max="7427" width="40" style="920" customWidth="1"/>
    <col min="7428" max="7428" width="16.375" style="920" customWidth="1"/>
    <col min="7429" max="7429" width="15.75" style="920" customWidth="1"/>
    <col min="7430" max="7680" width="9" style="920"/>
    <col min="7681" max="7681" width="15.125" style="920" customWidth="1"/>
    <col min="7682" max="7682" width="30.625" style="920" customWidth="1"/>
    <col min="7683" max="7683" width="40" style="920" customWidth="1"/>
    <col min="7684" max="7684" width="16.375" style="920" customWidth="1"/>
    <col min="7685" max="7685" width="15.75" style="920" customWidth="1"/>
    <col min="7686" max="7936" width="9" style="920"/>
    <col min="7937" max="7937" width="15.125" style="920" customWidth="1"/>
    <col min="7938" max="7938" width="30.625" style="920" customWidth="1"/>
    <col min="7939" max="7939" width="40" style="920" customWidth="1"/>
    <col min="7940" max="7940" width="16.375" style="920" customWidth="1"/>
    <col min="7941" max="7941" width="15.75" style="920" customWidth="1"/>
    <col min="7942" max="8192" width="9" style="920"/>
    <col min="8193" max="8193" width="15.125" style="920" customWidth="1"/>
    <col min="8194" max="8194" width="30.625" style="920" customWidth="1"/>
    <col min="8195" max="8195" width="40" style="920" customWidth="1"/>
    <col min="8196" max="8196" width="16.375" style="920" customWidth="1"/>
    <col min="8197" max="8197" width="15.75" style="920" customWidth="1"/>
    <col min="8198" max="8448" width="9" style="920"/>
    <col min="8449" max="8449" width="15.125" style="920" customWidth="1"/>
    <col min="8450" max="8450" width="30.625" style="920" customWidth="1"/>
    <col min="8451" max="8451" width="40" style="920" customWidth="1"/>
    <col min="8452" max="8452" width="16.375" style="920" customWidth="1"/>
    <col min="8453" max="8453" width="15.75" style="920" customWidth="1"/>
    <col min="8454" max="8704" width="9" style="920"/>
    <col min="8705" max="8705" width="15.125" style="920" customWidth="1"/>
    <col min="8706" max="8706" width="30.625" style="920" customWidth="1"/>
    <col min="8707" max="8707" width="40" style="920" customWidth="1"/>
    <col min="8708" max="8708" width="16.375" style="920" customWidth="1"/>
    <col min="8709" max="8709" width="15.75" style="920" customWidth="1"/>
    <col min="8710" max="8960" width="9" style="920"/>
    <col min="8961" max="8961" width="15.125" style="920" customWidth="1"/>
    <col min="8962" max="8962" width="30.625" style="920" customWidth="1"/>
    <col min="8963" max="8963" width="40" style="920" customWidth="1"/>
    <col min="8964" max="8964" width="16.375" style="920" customWidth="1"/>
    <col min="8965" max="8965" width="15.75" style="920" customWidth="1"/>
    <col min="8966" max="9216" width="9" style="920"/>
    <col min="9217" max="9217" width="15.125" style="920" customWidth="1"/>
    <col min="9218" max="9218" width="30.625" style="920" customWidth="1"/>
    <col min="9219" max="9219" width="40" style="920" customWidth="1"/>
    <col min="9220" max="9220" width="16.375" style="920" customWidth="1"/>
    <col min="9221" max="9221" width="15.75" style="920" customWidth="1"/>
    <col min="9222" max="9472" width="9" style="920"/>
    <col min="9473" max="9473" width="15.125" style="920" customWidth="1"/>
    <col min="9474" max="9474" width="30.625" style="920" customWidth="1"/>
    <col min="9475" max="9475" width="40" style="920" customWidth="1"/>
    <col min="9476" max="9476" width="16.375" style="920" customWidth="1"/>
    <col min="9477" max="9477" width="15.75" style="920" customWidth="1"/>
    <col min="9478" max="9728" width="9" style="920"/>
    <col min="9729" max="9729" width="15.125" style="920" customWidth="1"/>
    <col min="9730" max="9730" width="30.625" style="920" customWidth="1"/>
    <col min="9731" max="9731" width="40" style="920" customWidth="1"/>
    <col min="9732" max="9732" width="16.375" style="920" customWidth="1"/>
    <col min="9733" max="9733" width="15.75" style="920" customWidth="1"/>
    <col min="9734" max="9984" width="9" style="920"/>
    <col min="9985" max="9985" width="15.125" style="920" customWidth="1"/>
    <col min="9986" max="9986" width="30.625" style="920" customWidth="1"/>
    <col min="9987" max="9987" width="40" style="920" customWidth="1"/>
    <col min="9988" max="9988" width="16.375" style="920" customWidth="1"/>
    <col min="9989" max="9989" width="15.75" style="920" customWidth="1"/>
    <col min="9990" max="10240" width="9" style="920"/>
    <col min="10241" max="10241" width="15.125" style="920" customWidth="1"/>
    <col min="10242" max="10242" width="30.625" style="920" customWidth="1"/>
    <col min="10243" max="10243" width="40" style="920" customWidth="1"/>
    <col min="10244" max="10244" width="16.375" style="920" customWidth="1"/>
    <col min="10245" max="10245" width="15.75" style="920" customWidth="1"/>
    <col min="10246" max="10496" width="9" style="920"/>
    <col min="10497" max="10497" width="15.125" style="920" customWidth="1"/>
    <col min="10498" max="10498" width="30.625" style="920" customWidth="1"/>
    <col min="10499" max="10499" width="40" style="920" customWidth="1"/>
    <col min="10500" max="10500" width="16.375" style="920" customWidth="1"/>
    <col min="10501" max="10501" width="15.75" style="920" customWidth="1"/>
    <col min="10502" max="10752" width="9" style="920"/>
    <col min="10753" max="10753" width="15.125" style="920" customWidth="1"/>
    <col min="10754" max="10754" width="30.625" style="920" customWidth="1"/>
    <col min="10755" max="10755" width="40" style="920" customWidth="1"/>
    <col min="10756" max="10756" width="16.375" style="920" customWidth="1"/>
    <col min="10757" max="10757" width="15.75" style="920" customWidth="1"/>
    <col min="10758" max="11008" width="9" style="920"/>
    <col min="11009" max="11009" width="15.125" style="920" customWidth="1"/>
    <col min="11010" max="11010" width="30.625" style="920" customWidth="1"/>
    <col min="11011" max="11011" width="40" style="920" customWidth="1"/>
    <col min="11012" max="11012" width="16.375" style="920" customWidth="1"/>
    <col min="11013" max="11013" width="15.75" style="920" customWidth="1"/>
    <col min="11014" max="11264" width="9" style="920"/>
    <col min="11265" max="11265" width="15.125" style="920" customWidth="1"/>
    <col min="11266" max="11266" width="30.625" style="920" customWidth="1"/>
    <col min="11267" max="11267" width="40" style="920" customWidth="1"/>
    <col min="11268" max="11268" width="16.375" style="920" customWidth="1"/>
    <col min="11269" max="11269" width="15.75" style="920" customWidth="1"/>
    <col min="11270" max="11520" width="9" style="920"/>
    <col min="11521" max="11521" width="15.125" style="920" customWidth="1"/>
    <col min="11522" max="11522" width="30.625" style="920" customWidth="1"/>
    <col min="11523" max="11523" width="40" style="920" customWidth="1"/>
    <col min="11524" max="11524" width="16.375" style="920" customWidth="1"/>
    <col min="11525" max="11525" width="15.75" style="920" customWidth="1"/>
    <col min="11526" max="11776" width="9" style="920"/>
    <col min="11777" max="11777" width="15.125" style="920" customWidth="1"/>
    <col min="11778" max="11778" width="30.625" style="920" customWidth="1"/>
    <col min="11779" max="11779" width="40" style="920" customWidth="1"/>
    <col min="11780" max="11780" width="16.375" style="920" customWidth="1"/>
    <col min="11781" max="11781" width="15.75" style="920" customWidth="1"/>
    <col min="11782" max="12032" width="9" style="920"/>
    <col min="12033" max="12033" width="15.125" style="920" customWidth="1"/>
    <col min="12034" max="12034" width="30.625" style="920" customWidth="1"/>
    <col min="12035" max="12035" width="40" style="920" customWidth="1"/>
    <col min="12036" max="12036" width="16.375" style="920" customWidth="1"/>
    <col min="12037" max="12037" width="15.75" style="920" customWidth="1"/>
    <col min="12038" max="12288" width="9" style="920"/>
    <col min="12289" max="12289" width="15.125" style="920" customWidth="1"/>
    <col min="12290" max="12290" width="30.625" style="920" customWidth="1"/>
    <col min="12291" max="12291" width="40" style="920" customWidth="1"/>
    <col min="12292" max="12292" width="16.375" style="920" customWidth="1"/>
    <col min="12293" max="12293" width="15.75" style="920" customWidth="1"/>
    <col min="12294" max="12544" width="9" style="920"/>
    <col min="12545" max="12545" width="15.125" style="920" customWidth="1"/>
    <col min="12546" max="12546" width="30.625" style="920" customWidth="1"/>
    <col min="12547" max="12547" width="40" style="920" customWidth="1"/>
    <col min="12548" max="12548" width="16.375" style="920" customWidth="1"/>
    <col min="12549" max="12549" width="15.75" style="920" customWidth="1"/>
    <col min="12550" max="12800" width="9" style="920"/>
    <col min="12801" max="12801" width="15.125" style="920" customWidth="1"/>
    <col min="12802" max="12802" width="30.625" style="920" customWidth="1"/>
    <col min="12803" max="12803" width="40" style="920" customWidth="1"/>
    <col min="12804" max="12804" width="16.375" style="920" customWidth="1"/>
    <col min="12805" max="12805" width="15.75" style="920" customWidth="1"/>
    <col min="12806" max="13056" width="9" style="920"/>
    <col min="13057" max="13057" width="15.125" style="920" customWidth="1"/>
    <col min="13058" max="13058" width="30.625" style="920" customWidth="1"/>
    <col min="13059" max="13059" width="40" style="920" customWidth="1"/>
    <col min="13060" max="13060" width="16.375" style="920" customWidth="1"/>
    <col min="13061" max="13061" width="15.75" style="920" customWidth="1"/>
    <col min="13062" max="13312" width="9" style="920"/>
    <col min="13313" max="13313" width="15.125" style="920" customWidth="1"/>
    <col min="13314" max="13314" width="30.625" style="920" customWidth="1"/>
    <col min="13315" max="13315" width="40" style="920" customWidth="1"/>
    <col min="13316" max="13316" width="16.375" style="920" customWidth="1"/>
    <col min="13317" max="13317" width="15.75" style="920" customWidth="1"/>
    <col min="13318" max="13568" width="9" style="920"/>
    <col min="13569" max="13569" width="15.125" style="920" customWidth="1"/>
    <col min="13570" max="13570" width="30.625" style="920" customWidth="1"/>
    <col min="13571" max="13571" width="40" style="920" customWidth="1"/>
    <col min="13572" max="13572" width="16.375" style="920" customWidth="1"/>
    <col min="13573" max="13573" width="15.75" style="920" customWidth="1"/>
    <col min="13574" max="13824" width="9" style="920"/>
    <col min="13825" max="13825" width="15.125" style="920" customWidth="1"/>
    <col min="13826" max="13826" width="30.625" style="920" customWidth="1"/>
    <col min="13827" max="13827" width="40" style="920" customWidth="1"/>
    <col min="13828" max="13828" width="16.375" style="920" customWidth="1"/>
    <col min="13829" max="13829" width="15.75" style="920" customWidth="1"/>
    <col min="13830" max="14080" width="9" style="920"/>
    <col min="14081" max="14081" width="15.125" style="920" customWidth="1"/>
    <col min="14082" max="14082" width="30.625" style="920" customWidth="1"/>
    <col min="14083" max="14083" width="40" style="920" customWidth="1"/>
    <col min="14084" max="14084" width="16.375" style="920" customWidth="1"/>
    <col min="14085" max="14085" width="15.75" style="920" customWidth="1"/>
    <col min="14086" max="14336" width="9" style="920"/>
    <col min="14337" max="14337" width="15.125" style="920" customWidth="1"/>
    <col min="14338" max="14338" width="30.625" style="920" customWidth="1"/>
    <col min="14339" max="14339" width="40" style="920" customWidth="1"/>
    <col min="14340" max="14340" width="16.375" style="920" customWidth="1"/>
    <col min="14341" max="14341" width="15.75" style="920" customWidth="1"/>
    <col min="14342" max="14592" width="9" style="920"/>
    <col min="14593" max="14593" width="15.125" style="920" customWidth="1"/>
    <col min="14594" max="14594" width="30.625" style="920" customWidth="1"/>
    <col min="14595" max="14595" width="40" style="920" customWidth="1"/>
    <col min="14596" max="14596" width="16.375" style="920" customWidth="1"/>
    <col min="14597" max="14597" width="15.75" style="920" customWidth="1"/>
    <col min="14598" max="14848" width="9" style="920"/>
    <col min="14849" max="14849" width="15.125" style="920" customWidth="1"/>
    <col min="14850" max="14850" width="30.625" style="920" customWidth="1"/>
    <col min="14851" max="14851" width="40" style="920" customWidth="1"/>
    <col min="14852" max="14852" width="16.375" style="920" customWidth="1"/>
    <col min="14853" max="14853" width="15.75" style="920" customWidth="1"/>
    <col min="14854" max="15104" width="9" style="920"/>
    <col min="15105" max="15105" width="15.125" style="920" customWidth="1"/>
    <col min="15106" max="15106" width="30.625" style="920" customWidth="1"/>
    <col min="15107" max="15107" width="40" style="920" customWidth="1"/>
    <col min="15108" max="15108" width="16.375" style="920" customWidth="1"/>
    <col min="15109" max="15109" width="15.75" style="920" customWidth="1"/>
    <col min="15110" max="15360" width="9" style="920"/>
    <col min="15361" max="15361" width="15.125" style="920" customWidth="1"/>
    <col min="15362" max="15362" width="30.625" style="920" customWidth="1"/>
    <col min="15363" max="15363" width="40" style="920" customWidth="1"/>
    <col min="15364" max="15364" width="16.375" style="920" customWidth="1"/>
    <col min="15365" max="15365" width="15.75" style="920" customWidth="1"/>
    <col min="15366" max="15616" width="9" style="920"/>
    <col min="15617" max="15617" width="15.125" style="920" customWidth="1"/>
    <col min="15618" max="15618" width="30.625" style="920" customWidth="1"/>
    <col min="15619" max="15619" width="40" style="920" customWidth="1"/>
    <col min="15620" max="15620" width="16.375" style="920" customWidth="1"/>
    <col min="15621" max="15621" width="15.75" style="920" customWidth="1"/>
    <col min="15622" max="15872" width="9" style="920"/>
    <col min="15873" max="15873" width="15.125" style="920" customWidth="1"/>
    <col min="15874" max="15874" width="30.625" style="920" customWidth="1"/>
    <col min="15875" max="15875" width="40" style="920" customWidth="1"/>
    <col min="15876" max="15876" width="16.375" style="920" customWidth="1"/>
    <col min="15877" max="15877" width="15.75" style="920" customWidth="1"/>
    <col min="15878" max="16128" width="9" style="920"/>
    <col min="16129" max="16129" width="15.125" style="920" customWidth="1"/>
    <col min="16130" max="16130" width="30.625" style="920" customWidth="1"/>
    <col min="16131" max="16131" width="40" style="920" customWidth="1"/>
    <col min="16132" max="16132" width="16.375" style="920" customWidth="1"/>
    <col min="16133" max="16133" width="15.75" style="920" customWidth="1"/>
    <col min="16134" max="16384" width="9" style="920"/>
  </cols>
  <sheetData>
    <row r="1" spans="1:5" ht="30" customHeight="1">
      <c r="A1" s="1915" t="s">
        <v>2404</v>
      </c>
      <c r="B1" s="1915"/>
      <c r="C1" s="1915"/>
      <c r="D1" s="1915"/>
      <c r="E1" s="1113"/>
    </row>
    <row r="2" spans="1:5" ht="70.5" customHeight="1">
      <c r="A2" s="1855" t="s">
        <v>2405</v>
      </c>
      <c r="B2" s="1855"/>
      <c r="C2" s="1855"/>
      <c r="D2" s="1855"/>
      <c r="E2" s="987"/>
    </row>
    <row r="3" spans="1:5" ht="30" customHeight="1">
      <c r="A3" s="1915" t="s">
        <v>2406</v>
      </c>
      <c r="B3" s="1915"/>
      <c r="C3" s="1915"/>
      <c r="D3" s="1915"/>
    </row>
    <row r="4" spans="1:5" ht="30" customHeight="1">
      <c r="A4" s="1917" t="s">
        <v>2407</v>
      </c>
      <c r="B4" s="1917"/>
      <c r="C4" s="1917"/>
      <c r="D4" s="1917"/>
      <c r="E4" s="1114"/>
    </row>
    <row r="5" spans="1:5" ht="30" customHeight="1" thickBot="1">
      <c r="A5" s="1918" t="s">
        <v>2408</v>
      </c>
      <c r="B5" s="1918"/>
      <c r="C5" s="1918"/>
      <c r="D5" s="1918"/>
    </row>
    <row r="6" spans="1:5" ht="30" customHeight="1" thickTop="1">
      <c r="B6" s="1110" t="s">
        <v>2409</v>
      </c>
      <c r="C6" s="1115" t="s">
        <v>2410</v>
      </c>
    </row>
    <row r="7" spans="1:5" ht="30" customHeight="1">
      <c r="B7" s="1111" t="s">
        <v>2411</v>
      </c>
      <c r="C7" s="1116" t="s">
        <v>2412</v>
      </c>
    </row>
    <row r="8" spans="1:5" ht="30" customHeight="1">
      <c r="B8" s="1111" t="s">
        <v>2413</v>
      </c>
      <c r="C8" s="1116" t="s">
        <v>2414</v>
      </c>
    </row>
    <row r="9" spans="1:5" ht="30" customHeight="1">
      <c r="B9" s="1111" t="s">
        <v>2415</v>
      </c>
      <c r="C9" s="1116" t="s">
        <v>2416</v>
      </c>
    </row>
    <row r="10" spans="1:5" ht="30" customHeight="1">
      <c r="B10" s="1111" t="s">
        <v>2417</v>
      </c>
      <c r="C10" s="1116" t="s">
        <v>2418</v>
      </c>
    </row>
    <row r="11" spans="1:5" ht="30" customHeight="1">
      <c r="B11" s="1111" t="s">
        <v>2419</v>
      </c>
      <c r="C11" s="1116" t="s">
        <v>2420</v>
      </c>
    </row>
    <row r="12" spans="1:5" ht="30" customHeight="1" thickBot="1">
      <c r="B12" s="1112" t="s">
        <v>2421</v>
      </c>
      <c r="C12" s="1117" t="s">
        <v>2422</v>
      </c>
    </row>
    <row r="13" spans="1:5" ht="30" customHeight="1" thickTop="1">
      <c r="A13" s="1918" t="s">
        <v>2423</v>
      </c>
      <c r="B13" s="1918"/>
      <c r="C13" s="1918"/>
      <c r="D13" s="1918"/>
      <c r="E13" s="1114"/>
    </row>
    <row r="14" spans="1:5" ht="50.25" customHeight="1">
      <c r="A14" s="1855" t="s">
        <v>2424</v>
      </c>
      <c r="B14" s="1855"/>
      <c r="C14" s="1855"/>
      <c r="D14" s="1855"/>
      <c r="E14" s="1114"/>
    </row>
    <row r="15" spans="1:5" ht="30" customHeight="1">
      <c r="A15" s="1915" t="s">
        <v>2425</v>
      </c>
      <c r="B15" s="1915"/>
      <c r="C15" s="1915"/>
      <c r="D15" s="1915"/>
    </row>
    <row r="16" spans="1:5" ht="69.75" customHeight="1">
      <c r="A16" s="1855" t="s">
        <v>2426</v>
      </c>
      <c r="B16" s="1855"/>
      <c r="C16" s="1855"/>
      <c r="D16" s="1855"/>
      <c r="E16" s="987"/>
    </row>
    <row r="17" spans="1:4" ht="30" customHeight="1" thickBot="1">
      <c r="A17" s="1916" t="s">
        <v>2427</v>
      </c>
      <c r="B17" s="1916"/>
      <c r="C17" s="1916"/>
      <c r="D17" s="1916"/>
    </row>
    <row r="18" spans="1:4" ht="30" customHeight="1" thickTop="1">
      <c r="B18" s="1110" t="s">
        <v>2428</v>
      </c>
      <c r="C18" s="1115" t="s">
        <v>2429</v>
      </c>
    </row>
    <row r="19" spans="1:4" ht="30" customHeight="1">
      <c r="B19" s="1111" t="s">
        <v>2430</v>
      </c>
      <c r="C19" s="1116" t="s">
        <v>2431</v>
      </c>
    </row>
    <row r="20" spans="1:4" ht="30" customHeight="1">
      <c r="B20" s="1111" t="s">
        <v>2432</v>
      </c>
      <c r="C20" s="1116" t="s">
        <v>2422</v>
      </c>
    </row>
    <row r="21" spans="1:4" ht="30" customHeight="1">
      <c r="B21" s="1111" t="s">
        <v>2433</v>
      </c>
      <c r="C21" s="1116" t="s">
        <v>2434</v>
      </c>
    </row>
    <row r="22" spans="1:4" ht="30" customHeight="1">
      <c r="B22" s="1111" t="s">
        <v>2435</v>
      </c>
      <c r="C22" s="1116" t="s">
        <v>2436</v>
      </c>
    </row>
    <row r="23" spans="1:4" ht="30" customHeight="1" thickBot="1">
      <c r="B23" s="1112" t="s">
        <v>2437</v>
      </c>
      <c r="C23" s="1117" t="s">
        <v>2438</v>
      </c>
    </row>
    <row r="24" spans="1:4" ht="21" thickTop="1"/>
  </sheetData>
  <mergeCells count="10">
    <mergeCell ref="A14:D14"/>
    <mergeCell ref="A15:D15"/>
    <mergeCell ref="A16:D16"/>
    <mergeCell ref="A17:D17"/>
    <mergeCell ref="A1:D1"/>
    <mergeCell ref="A2:D2"/>
    <mergeCell ref="A3:D3"/>
    <mergeCell ref="A4:D4"/>
    <mergeCell ref="A5:D5"/>
    <mergeCell ref="A13:D13"/>
  </mergeCells>
  <printOptions horizontalCentered="1"/>
  <pageMargins left="0.55118110236220474" right="0.55118110236220474" top="1.5748031496062993" bottom="0.59055118110236227" header="1.1811023622047245" footer="0.51181102362204722"/>
  <pageSetup paperSize="9" scale="90" orientation="portrait" r:id="rId1"/>
  <headerFooter alignWithMargins="0">
    <oddHeader>&amp;C( 12 )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11"/>
  <dimension ref="B1:L30"/>
  <sheetViews>
    <sheetView rightToLeft="1" view="pageBreakPreview" zoomScale="75" zoomScaleNormal="50" workbookViewId="0">
      <selection activeCell="J14" sqref="J14"/>
    </sheetView>
  </sheetViews>
  <sheetFormatPr defaultColWidth="8.75" defaultRowHeight="20.25"/>
  <cols>
    <col min="1" max="1" width="0.625" style="924" customWidth="1"/>
    <col min="2" max="2" width="76.5" style="924" customWidth="1"/>
    <col min="3" max="3" width="21.5" style="924" customWidth="1"/>
    <col min="4" max="4" width="0.625" style="924" customWidth="1"/>
    <col min="5" max="256" width="8.75" style="924"/>
    <col min="257" max="257" width="0.625" style="924" customWidth="1"/>
    <col min="258" max="258" width="76.5" style="924" customWidth="1"/>
    <col min="259" max="259" width="21.5" style="924" customWidth="1"/>
    <col min="260" max="260" width="0.625" style="924" customWidth="1"/>
    <col min="261" max="512" width="8.75" style="924"/>
    <col min="513" max="513" width="0.625" style="924" customWidth="1"/>
    <col min="514" max="514" width="76.5" style="924" customWidth="1"/>
    <col min="515" max="515" width="21.5" style="924" customWidth="1"/>
    <col min="516" max="516" width="0.625" style="924" customWidth="1"/>
    <col min="517" max="768" width="8.75" style="924"/>
    <col min="769" max="769" width="0.625" style="924" customWidth="1"/>
    <col min="770" max="770" width="76.5" style="924" customWidth="1"/>
    <col min="771" max="771" width="21.5" style="924" customWidth="1"/>
    <col min="772" max="772" width="0.625" style="924" customWidth="1"/>
    <col min="773" max="1024" width="8.75" style="924"/>
    <col min="1025" max="1025" width="0.625" style="924" customWidth="1"/>
    <col min="1026" max="1026" width="76.5" style="924" customWidth="1"/>
    <col min="1027" max="1027" width="21.5" style="924" customWidth="1"/>
    <col min="1028" max="1028" width="0.625" style="924" customWidth="1"/>
    <col min="1029" max="1280" width="8.75" style="924"/>
    <col min="1281" max="1281" width="0.625" style="924" customWidth="1"/>
    <col min="1282" max="1282" width="76.5" style="924" customWidth="1"/>
    <col min="1283" max="1283" width="21.5" style="924" customWidth="1"/>
    <col min="1284" max="1284" width="0.625" style="924" customWidth="1"/>
    <col min="1285" max="1536" width="8.75" style="924"/>
    <col min="1537" max="1537" width="0.625" style="924" customWidth="1"/>
    <col min="1538" max="1538" width="76.5" style="924" customWidth="1"/>
    <col min="1539" max="1539" width="21.5" style="924" customWidth="1"/>
    <col min="1540" max="1540" width="0.625" style="924" customWidth="1"/>
    <col min="1541" max="1792" width="8.75" style="924"/>
    <col min="1793" max="1793" width="0.625" style="924" customWidth="1"/>
    <col min="1794" max="1794" width="76.5" style="924" customWidth="1"/>
    <col min="1795" max="1795" width="21.5" style="924" customWidth="1"/>
    <col min="1796" max="1796" width="0.625" style="924" customWidth="1"/>
    <col min="1797" max="2048" width="8.75" style="924"/>
    <col min="2049" max="2049" width="0.625" style="924" customWidth="1"/>
    <col min="2050" max="2050" width="76.5" style="924" customWidth="1"/>
    <col min="2051" max="2051" width="21.5" style="924" customWidth="1"/>
    <col min="2052" max="2052" width="0.625" style="924" customWidth="1"/>
    <col min="2053" max="2304" width="8.75" style="924"/>
    <col min="2305" max="2305" width="0.625" style="924" customWidth="1"/>
    <col min="2306" max="2306" width="76.5" style="924" customWidth="1"/>
    <col min="2307" max="2307" width="21.5" style="924" customWidth="1"/>
    <col min="2308" max="2308" width="0.625" style="924" customWidth="1"/>
    <col min="2309" max="2560" width="8.75" style="924"/>
    <col min="2561" max="2561" width="0.625" style="924" customWidth="1"/>
    <col min="2562" max="2562" width="76.5" style="924" customWidth="1"/>
    <col min="2563" max="2563" width="21.5" style="924" customWidth="1"/>
    <col min="2564" max="2564" width="0.625" style="924" customWidth="1"/>
    <col min="2565" max="2816" width="8.75" style="924"/>
    <col min="2817" max="2817" width="0.625" style="924" customWidth="1"/>
    <col min="2818" max="2818" width="76.5" style="924" customWidth="1"/>
    <col min="2819" max="2819" width="21.5" style="924" customWidth="1"/>
    <col min="2820" max="2820" width="0.625" style="924" customWidth="1"/>
    <col min="2821" max="3072" width="8.75" style="924"/>
    <col min="3073" max="3073" width="0.625" style="924" customWidth="1"/>
    <col min="3074" max="3074" width="76.5" style="924" customWidth="1"/>
    <col min="3075" max="3075" width="21.5" style="924" customWidth="1"/>
    <col min="3076" max="3076" width="0.625" style="924" customWidth="1"/>
    <col min="3077" max="3328" width="8.75" style="924"/>
    <col min="3329" max="3329" width="0.625" style="924" customWidth="1"/>
    <col min="3330" max="3330" width="76.5" style="924" customWidth="1"/>
    <col min="3331" max="3331" width="21.5" style="924" customWidth="1"/>
    <col min="3332" max="3332" width="0.625" style="924" customWidth="1"/>
    <col min="3333" max="3584" width="8.75" style="924"/>
    <col min="3585" max="3585" width="0.625" style="924" customWidth="1"/>
    <col min="3586" max="3586" width="76.5" style="924" customWidth="1"/>
    <col min="3587" max="3587" width="21.5" style="924" customWidth="1"/>
    <col min="3588" max="3588" width="0.625" style="924" customWidth="1"/>
    <col min="3589" max="3840" width="8.75" style="924"/>
    <col min="3841" max="3841" width="0.625" style="924" customWidth="1"/>
    <col min="3842" max="3842" width="76.5" style="924" customWidth="1"/>
    <col min="3843" max="3843" width="21.5" style="924" customWidth="1"/>
    <col min="3844" max="3844" width="0.625" style="924" customWidth="1"/>
    <col min="3845" max="4096" width="8.75" style="924"/>
    <col min="4097" max="4097" width="0.625" style="924" customWidth="1"/>
    <col min="4098" max="4098" width="76.5" style="924" customWidth="1"/>
    <col min="4099" max="4099" width="21.5" style="924" customWidth="1"/>
    <col min="4100" max="4100" width="0.625" style="924" customWidth="1"/>
    <col min="4101" max="4352" width="8.75" style="924"/>
    <col min="4353" max="4353" width="0.625" style="924" customWidth="1"/>
    <col min="4354" max="4354" width="76.5" style="924" customWidth="1"/>
    <col min="4355" max="4355" width="21.5" style="924" customWidth="1"/>
    <col min="4356" max="4356" width="0.625" style="924" customWidth="1"/>
    <col min="4357" max="4608" width="8.75" style="924"/>
    <col min="4609" max="4609" width="0.625" style="924" customWidth="1"/>
    <col min="4610" max="4610" width="76.5" style="924" customWidth="1"/>
    <col min="4611" max="4611" width="21.5" style="924" customWidth="1"/>
    <col min="4612" max="4612" width="0.625" style="924" customWidth="1"/>
    <col min="4613" max="4864" width="8.75" style="924"/>
    <col min="4865" max="4865" width="0.625" style="924" customWidth="1"/>
    <col min="4866" max="4866" width="76.5" style="924" customWidth="1"/>
    <col min="4867" max="4867" width="21.5" style="924" customWidth="1"/>
    <col min="4868" max="4868" width="0.625" style="924" customWidth="1"/>
    <col min="4869" max="5120" width="8.75" style="924"/>
    <col min="5121" max="5121" width="0.625" style="924" customWidth="1"/>
    <col min="5122" max="5122" width="76.5" style="924" customWidth="1"/>
    <col min="5123" max="5123" width="21.5" style="924" customWidth="1"/>
    <col min="5124" max="5124" width="0.625" style="924" customWidth="1"/>
    <col min="5125" max="5376" width="8.75" style="924"/>
    <col min="5377" max="5377" width="0.625" style="924" customWidth="1"/>
    <col min="5378" max="5378" width="76.5" style="924" customWidth="1"/>
    <col min="5379" max="5379" width="21.5" style="924" customWidth="1"/>
    <col min="5380" max="5380" width="0.625" style="924" customWidth="1"/>
    <col min="5381" max="5632" width="8.75" style="924"/>
    <col min="5633" max="5633" width="0.625" style="924" customWidth="1"/>
    <col min="5634" max="5634" width="76.5" style="924" customWidth="1"/>
    <col min="5635" max="5635" width="21.5" style="924" customWidth="1"/>
    <col min="5636" max="5636" width="0.625" style="924" customWidth="1"/>
    <col min="5637" max="5888" width="8.75" style="924"/>
    <col min="5889" max="5889" width="0.625" style="924" customWidth="1"/>
    <col min="5890" max="5890" width="76.5" style="924" customWidth="1"/>
    <col min="5891" max="5891" width="21.5" style="924" customWidth="1"/>
    <col min="5892" max="5892" width="0.625" style="924" customWidth="1"/>
    <col min="5893" max="6144" width="8.75" style="924"/>
    <col min="6145" max="6145" width="0.625" style="924" customWidth="1"/>
    <col min="6146" max="6146" width="76.5" style="924" customWidth="1"/>
    <col min="6147" max="6147" width="21.5" style="924" customWidth="1"/>
    <col min="6148" max="6148" width="0.625" style="924" customWidth="1"/>
    <col min="6149" max="6400" width="8.75" style="924"/>
    <col min="6401" max="6401" width="0.625" style="924" customWidth="1"/>
    <col min="6402" max="6402" width="76.5" style="924" customWidth="1"/>
    <col min="6403" max="6403" width="21.5" style="924" customWidth="1"/>
    <col min="6404" max="6404" width="0.625" style="924" customWidth="1"/>
    <col min="6405" max="6656" width="8.75" style="924"/>
    <col min="6657" max="6657" width="0.625" style="924" customWidth="1"/>
    <col min="6658" max="6658" width="76.5" style="924" customWidth="1"/>
    <col min="6659" max="6659" width="21.5" style="924" customWidth="1"/>
    <col min="6660" max="6660" width="0.625" style="924" customWidth="1"/>
    <col min="6661" max="6912" width="8.75" style="924"/>
    <col min="6913" max="6913" width="0.625" style="924" customWidth="1"/>
    <col min="6914" max="6914" width="76.5" style="924" customWidth="1"/>
    <col min="6915" max="6915" width="21.5" style="924" customWidth="1"/>
    <col min="6916" max="6916" width="0.625" style="924" customWidth="1"/>
    <col min="6917" max="7168" width="8.75" style="924"/>
    <col min="7169" max="7169" width="0.625" style="924" customWidth="1"/>
    <col min="7170" max="7170" width="76.5" style="924" customWidth="1"/>
    <col min="7171" max="7171" width="21.5" style="924" customWidth="1"/>
    <col min="7172" max="7172" width="0.625" style="924" customWidth="1"/>
    <col min="7173" max="7424" width="8.75" style="924"/>
    <col min="7425" max="7425" width="0.625" style="924" customWidth="1"/>
    <col min="7426" max="7426" width="76.5" style="924" customWidth="1"/>
    <col min="7427" max="7427" width="21.5" style="924" customWidth="1"/>
    <col min="7428" max="7428" width="0.625" style="924" customWidth="1"/>
    <col min="7429" max="7680" width="8.75" style="924"/>
    <col min="7681" max="7681" width="0.625" style="924" customWidth="1"/>
    <col min="7682" max="7682" width="76.5" style="924" customWidth="1"/>
    <col min="7683" max="7683" width="21.5" style="924" customWidth="1"/>
    <col min="7684" max="7684" width="0.625" style="924" customWidth="1"/>
    <col min="7685" max="7936" width="8.75" style="924"/>
    <col min="7937" max="7937" width="0.625" style="924" customWidth="1"/>
    <col min="7938" max="7938" width="76.5" style="924" customWidth="1"/>
    <col min="7939" max="7939" width="21.5" style="924" customWidth="1"/>
    <col min="7940" max="7940" width="0.625" style="924" customWidth="1"/>
    <col min="7941" max="8192" width="8.75" style="924"/>
    <col min="8193" max="8193" width="0.625" style="924" customWidth="1"/>
    <col min="8194" max="8194" width="76.5" style="924" customWidth="1"/>
    <col min="8195" max="8195" width="21.5" style="924" customWidth="1"/>
    <col min="8196" max="8196" width="0.625" style="924" customWidth="1"/>
    <col min="8197" max="8448" width="8.75" style="924"/>
    <col min="8449" max="8449" width="0.625" style="924" customWidth="1"/>
    <col min="8450" max="8450" width="76.5" style="924" customWidth="1"/>
    <col min="8451" max="8451" width="21.5" style="924" customWidth="1"/>
    <col min="8452" max="8452" width="0.625" style="924" customWidth="1"/>
    <col min="8453" max="8704" width="8.75" style="924"/>
    <col min="8705" max="8705" width="0.625" style="924" customWidth="1"/>
    <col min="8706" max="8706" width="76.5" style="924" customWidth="1"/>
    <col min="8707" max="8707" width="21.5" style="924" customWidth="1"/>
    <col min="8708" max="8708" width="0.625" style="924" customWidth="1"/>
    <col min="8709" max="8960" width="8.75" style="924"/>
    <col min="8961" max="8961" width="0.625" style="924" customWidth="1"/>
    <col min="8962" max="8962" width="76.5" style="924" customWidth="1"/>
    <col min="8963" max="8963" width="21.5" style="924" customWidth="1"/>
    <col min="8964" max="8964" width="0.625" style="924" customWidth="1"/>
    <col min="8965" max="9216" width="8.75" style="924"/>
    <col min="9217" max="9217" width="0.625" style="924" customWidth="1"/>
    <col min="9218" max="9218" width="76.5" style="924" customWidth="1"/>
    <col min="9219" max="9219" width="21.5" style="924" customWidth="1"/>
    <col min="9220" max="9220" width="0.625" style="924" customWidth="1"/>
    <col min="9221" max="9472" width="8.75" style="924"/>
    <col min="9473" max="9473" width="0.625" style="924" customWidth="1"/>
    <col min="9474" max="9474" width="76.5" style="924" customWidth="1"/>
    <col min="9475" max="9475" width="21.5" style="924" customWidth="1"/>
    <col min="9476" max="9476" width="0.625" style="924" customWidth="1"/>
    <col min="9477" max="9728" width="8.75" style="924"/>
    <col min="9729" max="9729" width="0.625" style="924" customWidth="1"/>
    <col min="9730" max="9730" width="76.5" style="924" customWidth="1"/>
    <col min="9731" max="9731" width="21.5" style="924" customWidth="1"/>
    <col min="9732" max="9732" width="0.625" style="924" customWidth="1"/>
    <col min="9733" max="9984" width="8.75" style="924"/>
    <col min="9985" max="9985" width="0.625" style="924" customWidth="1"/>
    <col min="9986" max="9986" width="76.5" style="924" customWidth="1"/>
    <col min="9987" max="9987" width="21.5" style="924" customWidth="1"/>
    <col min="9988" max="9988" width="0.625" style="924" customWidth="1"/>
    <col min="9989" max="10240" width="8.75" style="924"/>
    <col min="10241" max="10241" width="0.625" style="924" customWidth="1"/>
    <col min="10242" max="10242" width="76.5" style="924" customWidth="1"/>
    <col min="10243" max="10243" width="21.5" style="924" customWidth="1"/>
    <col min="10244" max="10244" width="0.625" style="924" customWidth="1"/>
    <col min="10245" max="10496" width="8.75" style="924"/>
    <col min="10497" max="10497" width="0.625" style="924" customWidth="1"/>
    <col min="10498" max="10498" width="76.5" style="924" customWidth="1"/>
    <col min="10499" max="10499" width="21.5" style="924" customWidth="1"/>
    <col min="10500" max="10500" width="0.625" style="924" customWidth="1"/>
    <col min="10501" max="10752" width="8.75" style="924"/>
    <col min="10753" max="10753" width="0.625" style="924" customWidth="1"/>
    <col min="10754" max="10754" width="76.5" style="924" customWidth="1"/>
    <col min="10755" max="10755" width="21.5" style="924" customWidth="1"/>
    <col min="10756" max="10756" width="0.625" style="924" customWidth="1"/>
    <col min="10757" max="11008" width="8.75" style="924"/>
    <col min="11009" max="11009" width="0.625" style="924" customWidth="1"/>
    <col min="11010" max="11010" width="76.5" style="924" customWidth="1"/>
    <col min="11011" max="11011" width="21.5" style="924" customWidth="1"/>
    <col min="11012" max="11012" width="0.625" style="924" customWidth="1"/>
    <col min="11013" max="11264" width="8.75" style="924"/>
    <col min="11265" max="11265" width="0.625" style="924" customWidth="1"/>
    <col min="11266" max="11266" width="76.5" style="924" customWidth="1"/>
    <col min="11267" max="11267" width="21.5" style="924" customWidth="1"/>
    <col min="11268" max="11268" width="0.625" style="924" customWidth="1"/>
    <col min="11269" max="11520" width="8.75" style="924"/>
    <col min="11521" max="11521" width="0.625" style="924" customWidth="1"/>
    <col min="11522" max="11522" width="76.5" style="924" customWidth="1"/>
    <col min="11523" max="11523" width="21.5" style="924" customWidth="1"/>
    <col min="11524" max="11524" width="0.625" style="924" customWidth="1"/>
    <col min="11525" max="11776" width="8.75" style="924"/>
    <col min="11777" max="11777" width="0.625" style="924" customWidth="1"/>
    <col min="11778" max="11778" width="76.5" style="924" customWidth="1"/>
    <col min="11779" max="11779" width="21.5" style="924" customWidth="1"/>
    <col min="11780" max="11780" width="0.625" style="924" customWidth="1"/>
    <col min="11781" max="12032" width="8.75" style="924"/>
    <col min="12033" max="12033" width="0.625" style="924" customWidth="1"/>
    <col min="12034" max="12034" width="76.5" style="924" customWidth="1"/>
    <col min="12035" max="12035" width="21.5" style="924" customWidth="1"/>
    <col min="12036" max="12036" width="0.625" style="924" customWidth="1"/>
    <col min="12037" max="12288" width="8.75" style="924"/>
    <col min="12289" max="12289" width="0.625" style="924" customWidth="1"/>
    <col min="12290" max="12290" width="76.5" style="924" customWidth="1"/>
    <col min="12291" max="12291" width="21.5" style="924" customWidth="1"/>
    <col min="12292" max="12292" width="0.625" style="924" customWidth="1"/>
    <col min="12293" max="12544" width="8.75" style="924"/>
    <col min="12545" max="12545" width="0.625" style="924" customWidth="1"/>
    <col min="12546" max="12546" width="76.5" style="924" customWidth="1"/>
    <col min="12547" max="12547" width="21.5" style="924" customWidth="1"/>
    <col min="12548" max="12548" width="0.625" style="924" customWidth="1"/>
    <col min="12549" max="12800" width="8.75" style="924"/>
    <col min="12801" max="12801" width="0.625" style="924" customWidth="1"/>
    <col min="12802" max="12802" width="76.5" style="924" customWidth="1"/>
    <col min="12803" max="12803" width="21.5" style="924" customWidth="1"/>
    <col min="12804" max="12804" width="0.625" style="924" customWidth="1"/>
    <col min="12805" max="13056" width="8.75" style="924"/>
    <col min="13057" max="13057" width="0.625" style="924" customWidth="1"/>
    <col min="13058" max="13058" width="76.5" style="924" customWidth="1"/>
    <col min="13059" max="13059" width="21.5" style="924" customWidth="1"/>
    <col min="13060" max="13060" width="0.625" style="924" customWidth="1"/>
    <col min="13061" max="13312" width="8.75" style="924"/>
    <col min="13313" max="13313" width="0.625" style="924" customWidth="1"/>
    <col min="13314" max="13314" width="76.5" style="924" customWidth="1"/>
    <col min="13315" max="13315" width="21.5" style="924" customWidth="1"/>
    <col min="13316" max="13316" width="0.625" style="924" customWidth="1"/>
    <col min="13317" max="13568" width="8.75" style="924"/>
    <col min="13569" max="13569" width="0.625" style="924" customWidth="1"/>
    <col min="13570" max="13570" width="76.5" style="924" customWidth="1"/>
    <col min="13571" max="13571" width="21.5" style="924" customWidth="1"/>
    <col min="13572" max="13572" width="0.625" style="924" customWidth="1"/>
    <col min="13573" max="13824" width="8.75" style="924"/>
    <col min="13825" max="13825" width="0.625" style="924" customWidth="1"/>
    <col min="13826" max="13826" width="76.5" style="924" customWidth="1"/>
    <col min="13827" max="13827" width="21.5" style="924" customWidth="1"/>
    <col min="13828" max="13828" width="0.625" style="924" customWidth="1"/>
    <col min="13829" max="14080" width="8.75" style="924"/>
    <col min="14081" max="14081" width="0.625" style="924" customWidth="1"/>
    <col min="14082" max="14082" width="76.5" style="924" customWidth="1"/>
    <col min="14083" max="14083" width="21.5" style="924" customWidth="1"/>
    <col min="14084" max="14084" width="0.625" style="924" customWidth="1"/>
    <col min="14085" max="14336" width="8.75" style="924"/>
    <col min="14337" max="14337" width="0.625" style="924" customWidth="1"/>
    <col min="14338" max="14338" width="76.5" style="924" customWidth="1"/>
    <col min="14339" max="14339" width="21.5" style="924" customWidth="1"/>
    <col min="14340" max="14340" width="0.625" style="924" customWidth="1"/>
    <col min="14341" max="14592" width="8.75" style="924"/>
    <col min="14593" max="14593" width="0.625" style="924" customWidth="1"/>
    <col min="14594" max="14594" width="76.5" style="924" customWidth="1"/>
    <col min="14595" max="14595" width="21.5" style="924" customWidth="1"/>
    <col min="14596" max="14596" width="0.625" style="924" customWidth="1"/>
    <col min="14597" max="14848" width="8.75" style="924"/>
    <col min="14849" max="14849" width="0.625" style="924" customWidth="1"/>
    <col min="14850" max="14850" width="76.5" style="924" customWidth="1"/>
    <col min="14851" max="14851" width="21.5" style="924" customWidth="1"/>
    <col min="14852" max="14852" width="0.625" style="924" customWidth="1"/>
    <col min="14853" max="15104" width="8.75" style="924"/>
    <col min="15105" max="15105" width="0.625" style="924" customWidth="1"/>
    <col min="15106" max="15106" width="76.5" style="924" customWidth="1"/>
    <col min="15107" max="15107" width="21.5" style="924" customWidth="1"/>
    <col min="15108" max="15108" width="0.625" style="924" customWidth="1"/>
    <col min="15109" max="15360" width="8.75" style="924"/>
    <col min="15361" max="15361" width="0.625" style="924" customWidth="1"/>
    <col min="15362" max="15362" width="76.5" style="924" customWidth="1"/>
    <col min="15363" max="15363" width="21.5" style="924" customWidth="1"/>
    <col min="15364" max="15364" width="0.625" style="924" customWidth="1"/>
    <col min="15365" max="15616" width="8.75" style="924"/>
    <col min="15617" max="15617" width="0.625" style="924" customWidth="1"/>
    <col min="15618" max="15618" width="76.5" style="924" customWidth="1"/>
    <col min="15619" max="15619" width="21.5" style="924" customWidth="1"/>
    <col min="15620" max="15620" width="0.625" style="924" customWidth="1"/>
    <col min="15621" max="15872" width="8.75" style="924"/>
    <col min="15873" max="15873" width="0.625" style="924" customWidth="1"/>
    <col min="15874" max="15874" width="76.5" style="924" customWidth="1"/>
    <col min="15875" max="15875" width="21.5" style="924" customWidth="1"/>
    <col min="15876" max="15876" width="0.625" style="924" customWidth="1"/>
    <col min="15877" max="16128" width="8.75" style="924"/>
    <col min="16129" max="16129" width="0.625" style="924" customWidth="1"/>
    <col min="16130" max="16130" width="76.5" style="924" customWidth="1"/>
    <col min="16131" max="16131" width="21.5" style="924" customWidth="1"/>
    <col min="16132" max="16132" width="0.625" style="924" customWidth="1"/>
    <col min="16133" max="16384" width="8.75" style="924"/>
  </cols>
  <sheetData>
    <row r="1" spans="2:6" ht="33.75" customHeight="1">
      <c r="B1" s="1923" t="s">
        <v>2439</v>
      </c>
      <c r="C1" s="1923"/>
    </row>
    <row r="2" spans="2:6" ht="26.25" customHeight="1">
      <c r="B2" s="1921" t="s">
        <v>2440</v>
      </c>
      <c r="C2" s="1921"/>
    </row>
    <row r="3" spans="2:6" ht="78" customHeight="1">
      <c r="B3" s="1919" t="s">
        <v>2441</v>
      </c>
      <c r="C3" s="1919"/>
    </row>
    <row r="4" spans="2:6" ht="4.5" customHeight="1">
      <c r="B4" s="1919"/>
      <c r="C4" s="1919"/>
      <c r="F4" s="1118"/>
    </row>
    <row r="5" spans="2:6" ht="27" customHeight="1">
      <c r="B5" s="1921" t="s">
        <v>2442</v>
      </c>
      <c r="C5" s="1921"/>
    </row>
    <row r="6" spans="2:6" ht="47.25" customHeight="1">
      <c r="B6" s="1922" t="s">
        <v>2443</v>
      </c>
      <c r="C6" s="1922"/>
    </row>
    <row r="7" spans="2:6" ht="3.75" customHeight="1">
      <c r="B7" s="1919"/>
      <c r="C7" s="1919"/>
      <c r="F7" s="1118"/>
    </row>
    <row r="8" spans="2:6" ht="27" customHeight="1">
      <c r="B8" s="1921" t="s">
        <v>2444</v>
      </c>
      <c r="C8" s="1921"/>
    </row>
    <row r="9" spans="2:6" ht="73.5" customHeight="1">
      <c r="B9" s="1919" t="s">
        <v>2445</v>
      </c>
      <c r="C9" s="1919"/>
    </row>
    <row r="10" spans="2:6" ht="3" customHeight="1">
      <c r="B10" s="1919"/>
      <c r="C10" s="1919"/>
    </row>
    <row r="11" spans="2:6" ht="30.75" customHeight="1">
      <c r="B11" s="1921" t="s">
        <v>2446</v>
      </c>
      <c r="C11" s="1921"/>
    </row>
    <row r="12" spans="2:6" ht="46.5" customHeight="1">
      <c r="B12" s="1922" t="s">
        <v>2447</v>
      </c>
      <c r="C12" s="1922"/>
      <c r="F12" s="1118"/>
    </row>
    <row r="13" spans="2:6" ht="3" customHeight="1">
      <c r="B13" s="1919"/>
      <c r="C13" s="1919"/>
      <c r="F13" s="1118"/>
    </row>
    <row r="14" spans="2:6" ht="21" thickBot="1">
      <c r="B14" s="1920" t="s">
        <v>2448</v>
      </c>
      <c r="C14" s="1920"/>
      <c r="F14" s="1118"/>
    </row>
    <row r="15" spans="2:6" ht="30" customHeight="1" thickTop="1" thickBot="1">
      <c r="B15" s="1119" t="s">
        <v>454</v>
      </c>
      <c r="C15" s="1120" t="s">
        <v>1204</v>
      </c>
      <c r="F15" s="1118"/>
    </row>
    <row r="16" spans="2:6" ht="30" customHeight="1" thickTop="1">
      <c r="B16" s="1121" t="s">
        <v>2449</v>
      </c>
      <c r="C16" s="1122" t="s">
        <v>2450</v>
      </c>
      <c r="F16" s="1118" t="s">
        <v>2339</v>
      </c>
    </row>
    <row r="17" spans="2:12" s="1125" customFormat="1" ht="30" customHeight="1">
      <c r="B17" s="1123" t="s">
        <v>2451</v>
      </c>
      <c r="C17" s="1124" t="s">
        <v>2452</v>
      </c>
    </row>
    <row r="18" spans="2:12" ht="30" customHeight="1">
      <c r="B18" s="1123" t="s">
        <v>2453</v>
      </c>
      <c r="C18" s="1124" t="s">
        <v>2454</v>
      </c>
    </row>
    <row r="19" spans="2:12" ht="30" customHeight="1" thickBot="1">
      <c r="B19" s="1126" t="s">
        <v>2455</v>
      </c>
      <c r="C19" s="1127" t="s">
        <v>2456</v>
      </c>
    </row>
    <row r="20" spans="2:12" ht="13.5" customHeight="1" thickTop="1"/>
    <row r="21" spans="2:12">
      <c r="B21" s="1921" t="s">
        <v>2457</v>
      </c>
      <c r="C21" s="1921"/>
    </row>
    <row r="22" spans="2:12" ht="114" customHeight="1">
      <c r="B22" s="1887" t="s">
        <v>2458</v>
      </c>
      <c r="C22" s="1887"/>
    </row>
    <row r="23" spans="2:12" ht="75" customHeight="1">
      <c r="B23" s="1922" t="s">
        <v>2459</v>
      </c>
      <c r="C23" s="1922"/>
    </row>
    <row r="24" spans="2:12" ht="18.75" customHeight="1">
      <c r="D24" s="1128"/>
      <c r="E24" s="1128"/>
      <c r="F24" s="1128"/>
      <c r="G24" s="1128"/>
      <c r="H24" s="1128"/>
      <c r="I24" s="1128"/>
      <c r="J24" s="1128"/>
      <c r="K24" s="1128"/>
      <c r="L24" s="1128"/>
    </row>
    <row r="25" spans="2:12" ht="19.5" customHeight="1"/>
    <row r="30" spans="2:12">
      <c r="E30" s="924" t="s">
        <v>609</v>
      </c>
    </row>
  </sheetData>
  <mergeCells count="17">
    <mergeCell ref="B12:C12"/>
    <mergeCell ref="B1:C1"/>
    <mergeCell ref="B2:C2"/>
    <mergeCell ref="B3:C3"/>
    <mergeCell ref="B4:C4"/>
    <mergeCell ref="B5:C5"/>
    <mergeCell ref="B6:C6"/>
    <mergeCell ref="B7:C7"/>
    <mergeCell ref="B8:C8"/>
    <mergeCell ref="B9:C9"/>
    <mergeCell ref="B10:C10"/>
    <mergeCell ref="B11:C11"/>
    <mergeCell ref="B13:C13"/>
    <mergeCell ref="B14:C14"/>
    <mergeCell ref="B21:C21"/>
    <mergeCell ref="B22:C22"/>
    <mergeCell ref="B23:C23"/>
  </mergeCells>
  <printOptions horizontalCentered="1"/>
  <pageMargins left="0.59055118110236227" right="0.59055118110236227" top="1.5748031496062993" bottom="0.59055118110236227" header="1.1811023622047245" footer="0"/>
  <pageSetup paperSize="9" scale="90" orientation="portrait" r:id="rId1"/>
  <headerFooter alignWithMargins="0">
    <oddHeader>&amp;C( 13 )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1111"/>
  <dimension ref="A1:I14"/>
  <sheetViews>
    <sheetView rightToLeft="1" view="pageBreakPreview" zoomScale="75" zoomScaleNormal="50" workbookViewId="0">
      <selection activeCell="J14" sqref="J14"/>
    </sheetView>
  </sheetViews>
  <sheetFormatPr defaultColWidth="8.75" defaultRowHeight="20.25"/>
  <cols>
    <col min="1" max="1" width="105.75" style="924" customWidth="1"/>
    <col min="2" max="2" width="10.25" style="924" customWidth="1"/>
    <col min="3" max="3" width="12.125" style="924" customWidth="1"/>
    <col min="4" max="4" width="8.25" style="924" customWidth="1"/>
    <col min="5" max="5" width="8.75" style="924" customWidth="1"/>
    <col min="6" max="6" width="7.75" style="924" customWidth="1"/>
    <col min="7" max="7" width="11.125" style="924" customWidth="1"/>
    <col min="8" max="8" width="9.25" style="924" customWidth="1"/>
    <col min="9" max="9" width="8.5" style="924" customWidth="1"/>
    <col min="10" max="10" width="2.625" style="924" customWidth="1"/>
    <col min="11" max="256" width="8.75" style="924"/>
    <col min="257" max="257" width="105.75" style="924" customWidth="1"/>
    <col min="258" max="258" width="10.25" style="924" customWidth="1"/>
    <col min="259" max="259" width="12.125" style="924" customWidth="1"/>
    <col min="260" max="260" width="8.25" style="924" customWidth="1"/>
    <col min="261" max="261" width="8.75" style="924" customWidth="1"/>
    <col min="262" max="262" width="7.75" style="924" customWidth="1"/>
    <col min="263" max="263" width="11.125" style="924" customWidth="1"/>
    <col min="264" max="264" width="9.25" style="924" customWidth="1"/>
    <col min="265" max="265" width="8.5" style="924" customWidth="1"/>
    <col min="266" max="266" width="2.625" style="924" customWidth="1"/>
    <col min="267" max="512" width="8.75" style="924"/>
    <col min="513" max="513" width="105.75" style="924" customWidth="1"/>
    <col min="514" max="514" width="10.25" style="924" customWidth="1"/>
    <col min="515" max="515" width="12.125" style="924" customWidth="1"/>
    <col min="516" max="516" width="8.25" style="924" customWidth="1"/>
    <col min="517" max="517" width="8.75" style="924" customWidth="1"/>
    <col min="518" max="518" width="7.75" style="924" customWidth="1"/>
    <col min="519" max="519" width="11.125" style="924" customWidth="1"/>
    <col min="520" max="520" width="9.25" style="924" customWidth="1"/>
    <col min="521" max="521" width="8.5" style="924" customWidth="1"/>
    <col min="522" max="522" width="2.625" style="924" customWidth="1"/>
    <col min="523" max="768" width="8.75" style="924"/>
    <col min="769" max="769" width="105.75" style="924" customWidth="1"/>
    <col min="770" max="770" width="10.25" style="924" customWidth="1"/>
    <col min="771" max="771" width="12.125" style="924" customWidth="1"/>
    <col min="772" max="772" width="8.25" style="924" customWidth="1"/>
    <col min="773" max="773" width="8.75" style="924" customWidth="1"/>
    <col min="774" max="774" width="7.75" style="924" customWidth="1"/>
    <col min="775" max="775" width="11.125" style="924" customWidth="1"/>
    <col min="776" max="776" width="9.25" style="924" customWidth="1"/>
    <col min="777" max="777" width="8.5" style="924" customWidth="1"/>
    <col min="778" max="778" width="2.625" style="924" customWidth="1"/>
    <col min="779" max="1024" width="8.75" style="924"/>
    <col min="1025" max="1025" width="105.75" style="924" customWidth="1"/>
    <col min="1026" max="1026" width="10.25" style="924" customWidth="1"/>
    <col min="1027" max="1027" width="12.125" style="924" customWidth="1"/>
    <col min="1028" max="1028" width="8.25" style="924" customWidth="1"/>
    <col min="1029" max="1029" width="8.75" style="924" customWidth="1"/>
    <col min="1030" max="1030" width="7.75" style="924" customWidth="1"/>
    <col min="1031" max="1031" width="11.125" style="924" customWidth="1"/>
    <col min="1032" max="1032" width="9.25" style="924" customWidth="1"/>
    <col min="1033" max="1033" width="8.5" style="924" customWidth="1"/>
    <col min="1034" max="1034" width="2.625" style="924" customWidth="1"/>
    <col min="1035" max="1280" width="8.75" style="924"/>
    <col min="1281" max="1281" width="105.75" style="924" customWidth="1"/>
    <col min="1282" max="1282" width="10.25" style="924" customWidth="1"/>
    <col min="1283" max="1283" width="12.125" style="924" customWidth="1"/>
    <col min="1284" max="1284" width="8.25" style="924" customWidth="1"/>
    <col min="1285" max="1285" width="8.75" style="924" customWidth="1"/>
    <col min="1286" max="1286" width="7.75" style="924" customWidth="1"/>
    <col min="1287" max="1287" width="11.125" style="924" customWidth="1"/>
    <col min="1288" max="1288" width="9.25" style="924" customWidth="1"/>
    <col min="1289" max="1289" width="8.5" style="924" customWidth="1"/>
    <col min="1290" max="1290" width="2.625" style="924" customWidth="1"/>
    <col min="1291" max="1536" width="8.75" style="924"/>
    <col min="1537" max="1537" width="105.75" style="924" customWidth="1"/>
    <col min="1538" max="1538" width="10.25" style="924" customWidth="1"/>
    <col min="1539" max="1539" width="12.125" style="924" customWidth="1"/>
    <col min="1540" max="1540" width="8.25" style="924" customWidth="1"/>
    <col min="1541" max="1541" width="8.75" style="924" customWidth="1"/>
    <col min="1542" max="1542" width="7.75" style="924" customWidth="1"/>
    <col min="1543" max="1543" width="11.125" style="924" customWidth="1"/>
    <col min="1544" max="1544" width="9.25" style="924" customWidth="1"/>
    <col min="1545" max="1545" width="8.5" style="924" customWidth="1"/>
    <col min="1546" max="1546" width="2.625" style="924" customWidth="1"/>
    <col min="1547" max="1792" width="8.75" style="924"/>
    <col min="1793" max="1793" width="105.75" style="924" customWidth="1"/>
    <col min="1794" max="1794" width="10.25" style="924" customWidth="1"/>
    <col min="1795" max="1795" width="12.125" style="924" customWidth="1"/>
    <col min="1796" max="1796" width="8.25" style="924" customWidth="1"/>
    <col min="1797" max="1797" width="8.75" style="924" customWidth="1"/>
    <col min="1798" max="1798" width="7.75" style="924" customWidth="1"/>
    <col min="1799" max="1799" width="11.125" style="924" customWidth="1"/>
    <col min="1800" max="1800" width="9.25" style="924" customWidth="1"/>
    <col min="1801" max="1801" width="8.5" style="924" customWidth="1"/>
    <col min="1802" max="1802" width="2.625" style="924" customWidth="1"/>
    <col min="1803" max="2048" width="8.75" style="924"/>
    <col min="2049" max="2049" width="105.75" style="924" customWidth="1"/>
    <col min="2050" max="2050" width="10.25" style="924" customWidth="1"/>
    <col min="2051" max="2051" width="12.125" style="924" customWidth="1"/>
    <col min="2052" max="2052" width="8.25" style="924" customWidth="1"/>
    <col min="2053" max="2053" width="8.75" style="924" customWidth="1"/>
    <col min="2054" max="2054" width="7.75" style="924" customWidth="1"/>
    <col min="2055" max="2055" width="11.125" style="924" customWidth="1"/>
    <col min="2056" max="2056" width="9.25" style="924" customWidth="1"/>
    <col min="2057" max="2057" width="8.5" style="924" customWidth="1"/>
    <col min="2058" max="2058" width="2.625" style="924" customWidth="1"/>
    <col min="2059" max="2304" width="8.75" style="924"/>
    <col min="2305" max="2305" width="105.75" style="924" customWidth="1"/>
    <col min="2306" max="2306" width="10.25" style="924" customWidth="1"/>
    <col min="2307" max="2307" width="12.125" style="924" customWidth="1"/>
    <col min="2308" max="2308" width="8.25" style="924" customWidth="1"/>
    <col min="2309" max="2309" width="8.75" style="924" customWidth="1"/>
    <col min="2310" max="2310" width="7.75" style="924" customWidth="1"/>
    <col min="2311" max="2311" width="11.125" style="924" customWidth="1"/>
    <col min="2312" max="2312" width="9.25" style="924" customWidth="1"/>
    <col min="2313" max="2313" width="8.5" style="924" customWidth="1"/>
    <col min="2314" max="2314" width="2.625" style="924" customWidth="1"/>
    <col min="2315" max="2560" width="8.75" style="924"/>
    <col min="2561" max="2561" width="105.75" style="924" customWidth="1"/>
    <col min="2562" max="2562" width="10.25" style="924" customWidth="1"/>
    <col min="2563" max="2563" width="12.125" style="924" customWidth="1"/>
    <col min="2564" max="2564" width="8.25" style="924" customWidth="1"/>
    <col min="2565" max="2565" width="8.75" style="924" customWidth="1"/>
    <col min="2566" max="2566" width="7.75" style="924" customWidth="1"/>
    <col min="2567" max="2567" width="11.125" style="924" customWidth="1"/>
    <col min="2568" max="2568" width="9.25" style="924" customWidth="1"/>
    <col min="2569" max="2569" width="8.5" style="924" customWidth="1"/>
    <col min="2570" max="2570" width="2.625" style="924" customWidth="1"/>
    <col min="2571" max="2816" width="8.75" style="924"/>
    <col min="2817" max="2817" width="105.75" style="924" customWidth="1"/>
    <col min="2818" max="2818" width="10.25" style="924" customWidth="1"/>
    <col min="2819" max="2819" width="12.125" style="924" customWidth="1"/>
    <col min="2820" max="2820" width="8.25" style="924" customWidth="1"/>
    <col min="2821" max="2821" width="8.75" style="924" customWidth="1"/>
    <col min="2822" max="2822" width="7.75" style="924" customWidth="1"/>
    <col min="2823" max="2823" width="11.125" style="924" customWidth="1"/>
    <col min="2824" max="2824" width="9.25" style="924" customWidth="1"/>
    <col min="2825" max="2825" width="8.5" style="924" customWidth="1"/>
    <col min="2826" max="2826" width="2.625" style="924" customWidth="1"/>
    <col min="2827" max="3072" width="8.75" style="924"/>
    <col min="3073" max="3073" width="105.75" style="924" customWidth="1"/>
    <col min="3074" max="3074" width="10.25" style="924" customWidth="1"/>
    <col min="3075" max="3075" width="12.125" style="924" customWidth="1"/>
    <col min="3076" max="3076" width="8.25" style="924" customWidth="1"/>
    <col min="3077" max="3077" width="8.75" style="924" customWidth="1"/>
    <col min="3078" max="3078" width="7.75" style="924" customWidth="1"/>
    <col min="3079" max="3079" width="11.125" style="924" customWidth="1"/>
    <col min="3080" max="3080" width="9.25" style="924" customWidth="1"/>
    <col min="3081" max="3081" width="8.5" style="924" customWidth="1"/>
    <col min="3082" max="3082" width="2.625" style="924" customWidth="1"/>
    <col min="3083" max="3328" width="8.75" style="924"/>
    <col min="3329" max="3329" width="105.75" style="924" customWidth="1"/>
    <col min="3330" max="3330" width="10.25" style="924" customWidth="1"/>
    <col min="3331" max="3331" width="12.125" style="924" customWidth="1"/>
    <col min="3332" max="3332" width="8.25" style="924" customWidth="1"/>
    <col min="3333" max="3333" width="8.75" style="924" customWidth="1"/>
    <col min="3334" max="3334" width="7.75" style="924" customWidth="1"/>
    <col min="3335" max="3335" width="11.125" style="924" customWidth="1"/>
    <col min="3336" max="3336" width="9.25" style="924" customWidth="1"/>
    <col min="3337" max="3337" width="8.5" style="924" customWidth="1"/>
    <col min="3338" max="3338" width="2.625" style="924" customWidth="1"/>
    <col min="3339" max="3584" width="8.75" style="924"/>
    <col min="3585" max="3585" width="105.75" style="924" customWidth="1"/>
    <col min="3586" max="3586" width="10.25" style="924" customWidth="1"/>
    <col min="3587" max="3587" width="12.125" style="924" customWidth="1"/>
    <col min="3588" max="3588" width="8.25" style="924" customWidth="1"/>
    <col min="3589" max="3589" width="8.75" style="924" customWidth="1"/>
    <col min="3590" max="3590" width="7.75" style="924" customWidth="1"/>
    <col min="3591" max="3591" width="11.125" style="924" customWidth="1"/>
    <col min="3592" max="3592" width="9.25" style="924" customWidth="1"/>
    <col min="3593" max="3593" width="8.5" style="924" customWidth="1"/>
    <col min="3594" max="3594" width="2.625" style="924" customWidth="1"/>
    <col min="3595" max="3840" width="8.75" style="924"/>
    <col min="3841" max="3841" width="105.75" style="924" customWidth="1"/>
    <col min="3842" max="3842" width="10.25" style="924" customWidth="1"/>
    <col min="3843" max="3843" width="12.125" style="924" customWidth="1"/>
    <col min="3844" max="3844" width="8.25" style="924" customWidth="1"/>
    <col min="3845" max="3845" width="8.75" style="924" customWidth="1"/>
    <col min="3846" max="3846" width="7.75" style="924" customWidth="1"/>
    <col min="3847" max="3847" width="11.125" style="924" customWidth="1"/>
    <col min="3848" max="3848" width="9.25" style="924" customWidth="1"/>
    <col min="3849" max="3849" width="8.5" style="924" customWidth="1"/>
    <col min="3850" max="3850" width="2.625" style="924" customWidth="1"/>
    <col min="3851" max="4096" width="8.75" style="924"/>
    <col min="4097" max="4097" width="105.75" style="924" customWidth="1"/>
    <col min="4098" max="4098" width="10.25" style="924" customWidth="1"/>
    <col min="4099" max="4099" width="12.125" style="924" customWidth="1"/>
    <col min="4100" max="4100" width="8.25" style="924" customWidth="1"/>
    <col min="4101" max="4101" width="8.75" style="924" customWidth="1"/>
    <col min="4102" max="4102" width="7.75" style="924" customWidth="1"/>
    <col min="4103" max="4103" width="11.125" style="924" customWidth="1"/>
    <col min="4104" max="4104" width="9.25" style="924" customWidth="1"/>
    <col min="4105" max="4105" width="8.5" style="924" customWidth="1"/>
    <col min="4106" max="4106" width="2.625" style="924" customWidth="1"/>
    <col min="4107" max="4352" width="8.75" style="924"/>
    <col min="4353" max="4353" width="105.75" style="924" customWidth="1"/>
    <col min="4354" max="4354" width="10.25" style="924" customWidth="1"/>
    <col min="4355" max="4355" width="12.125" style="924" customWidth="1"/>
    <col min="4356" max="4356" width="8.25" style="924" customWidth="1"/>
    <col min="4357" max="4357" width="8.75" style="924" customWidth="1"/>
    <col min="4358" max="4358" width="7.75" style="924" customWidth="1"/>
    <col min="4359" max="4359" width="11.125" style="924" customWidth="1"/>
    <col min="4360" max="4360" width="9.25" style="924" customWidth="1"/>
    <col min="4361" max="4361" width="8.5" style="924" customWidth="1"/>
    <col min="4362" max="4362" width="2.625" style="924" customWidth="1"/>
    <col min="4363" max="4608" width="8.75" style="924"/>
    <col min="4609" max="4609" width="105.75" style="924" customWidth="1"/>
    <col min="4610" max="4610" width="10.25" style="924" customWidth="1"/>
    <col min="4611" max="4611" width="12.125" style="924" customWidth="1"/>
    <col min="4612" max="4612" width="8.25" style="924" customWidth="1"/>
    <col min="4613" max="4613" width="8.75" style="924" customWidth="1"/>
    <col min="4614" max="4614" width="7.75" style="924" customWidth="1"/>
    <col min="4615" max="4615" width="11.125" style="924" customWidth="1"/>
    <col min="4616" max="4616" width="9.25" style="924" customWidth="1"/>
    <col min="4617" max="4617" width="8.5" style="924" customWidth="1"/>
    <col min="4618" max="4618" width="2.625" style="924" customWidth="1"/>
    <col min="4619" max="4864" width="8.75" style="924"/>
    <col min="4865" max="4865" width="105.75" style="924" customWidth="1"/>
    <col min="4866" max="4866" width="10.25" style="924" customWidth="1"/>
    <col min="4867" max="4867" width="12.125" style="924" customWidth="1"/>
    <col min="4868" max="4868" width="8.25" style="924" customWidth="1"/>
    <col min="4869" max="4869" width="8.75" style="924" customWidth="1"/>
    <col min="4870" max="4870" width="7.75" style="924" customWidth="1"/>
    <col min="4871" max="4871" width="11.125" style="924" customWidth="1"/>
    <col min="4872" max="4872" width="9.25" style="924" customWidth="1"/>
    <col min="4873" max="4873" width="8.5" style="924" customWidth="1"/>
    <col min="4874" max="4874" width="2.625" style="924" customWidth="1"/>
    <col min="4875" max="5120" width="8.75" style="924"/>
    <col min="5121" max="5121" width="105.75" style="924" customWidth="1"/>
    <col min="5122" max="5122" width="10.25" style="924" customWidth="1"/>
    <col min="5123" max="5123" width="12.125" style="924" customWidth="1"/>
    <col min="5124" max="5124" width="8.25" style="924" customWidth="1"/>
    <col min="5125" max="5125" width="8.75" style="924" customWidth="1"/>
    <col min="5126" max="5126" width="7.75" style="924" customWidth="1"/>
    <col min="5127" max="5127" width="11.125" style="924" customWidth="1"/>
    <col min="5128" max="5128" width="9.25" style="924" customWidth="1"/>
    <col min="5129" max="5129" width="8.5" style="924" customWidth="1"/>
    <col min="5130" max="5130" width="2.625" style="924" customWidth="1"/>
    <col min="5131" max="5376" width="8.75" style="924"/>
    <col min="5377" max="5377" width="105.75" style="924" customWidth="1"/>
    <col min="5378" max="5378" width="10.25" style="924" customWidth="1"/>
    <col min="5379" max="5379" width="12.125" style="924" customWidth="1"/>
    <col min="5380" max="5380" width="8.25" style="924" customWidth="1"/>
    <col min="5381" max="5381" width="8.75" style="924" customWidth="1"/>
    <col min="5382" max="5382" width="7.75" style="924" customWidth="1"/>
    <col min="5383" max="5383" width="11.125" style="924" customWidth="1"/>
    <col min="5384" max="5384" width="9.25" style="924" customWidth="1"/>
    <col min="5385" max="5385" width="8.5" style="924" customWidth="1"/>
    <col min="5386" max="5386" width="2.625" style="924" customWidth="1"/>
    <col min="5387" max="5632" width="8.75" style="924"/>
    <col min="5633" max="5633" width="105.75" style="924" customWidth="1"/>
    <col min="5634" max="5634" width="10.25" style="924" customWidth="1"/>
    <col min="5635" max="5635" width="12.125" style="924" customWidth="1"/>
    <col min="5636" max="5636" width="8.25" style="924" customWidth="1"/>
    <col min="5637" max="5637" width="8.75" style="924" customWidth="1"/>
    <col min="5638" max="5638" width="7.75" style="924" customWidth="1"/>
    <col min="5639" max="5639" width="11.125" style="924" customWidth="1"/>
    <col min="5640" max="5640" width="9.25" style="924" customWidth="1"/>
    <col min="5641" max="5641" width="8.5" style="924" customWidth="1"/>
    <col min="5642" max="5642" width="2.625" style="924" customWidth="1"/>
    <col min="5643" max="5888" width="8.75" style="924"/>
    <col min="5889" max="5889" width="105.75" style="924" customWidth="1"/>
    <col min="5890" max="5890" width="10.25" style="924" customWidth="1"/>
    <col min="5891" max="5891" width="12.125" style="924" customWidth="1"/>
    <col min="5892" max="5892" width="8.25" style="924" customWidth="1"/>
    <col min="5893" max="5893" width="8.75" style="924" customWidth="1"/>
    <col min="5894" max="5894" width="7.75" style="924" customWidth="1"/>
    <col min="5895" max="5895" width="11.125" style="924" customWidth="1"/>
    <col min="5896" max="5896" width="9.25" style="924" customWidth="1"/>
    <col min="5897" max="5897" width="8.5" style="924" customWidth="1"/>
    <col min="5898" max="5898" width="2.625" style="924" customWidth="1"/>
    <col min="5899" max="6144" width="8.75" style="924"/>
    <col min="6145" max="6145" width="105.75" style="924" customWidth="1"/>
    <col min="6146" max="6146" width="10.25" style="924" customWidth="1"/>
    <col min="6147" max="6147" width="12.125" style="924" customWidth="1"/>
    <col min="6148" max="6148" width="8.25" style="924" customWidth="1"/>
    <col min="6149" max="6149" width="8.75" style="924" customWidth="1"/>
    <col min="6150" max="6150" width="7.75" style="924" customWidth="1"/>
    <col min="6151" max="6151" width="11.125" style="924" customWidth="1"/>
    <col min="6152" max="6152" width="9.25" style="924" customWidth="1"/>
    <col min="6153" max="6153" width="8.5" style="924" customWidth="1"/>
    <col min="6154" max="6154" width="2.625" style="924" customWidth="1"/>
    <col min="6155" max="6400" width="8.75" style="924"/>
    <col min="6401" max="6401" width="105.75" style="924" customWidth="1"/>
    <col min="6402" max="6402" width="10.25" style="924" customWidth="1"/>
    <col min="6403" max="6403" width="12.125" style="924" customWidth="1"/>
    <col min="6404" max="6404" width="8.25" style="924" customWidth="1"/>
    <col min="6405" max="6405" width="8.75" style="924" customWidth="1"/>
    <col min="6406" max="6406" width="7.75" style="924" customWidth="1"/>
    <col min="6407" max="6407" width="11.125" style="924" customWidth="1"/>
    <col min="6408" max="6408" width="9.25" style="924" customWidth="1"/>
    <col min="6409" max="6409" width="8.5" style="924" customWidth="1"/>
    <col min="6410" max="6410" width="2.625" style="924" customWidth="1"/>
    <col min="6411" max="6656" width="8.75" style="924"/>
    <col min="6657" max="6657" width="105.75" style="924" customWidth="1"/>
    <col min="6658" max="6658" width="10.25" style="924" customWidth="1"/>
    <col min="6659" max="6659" width="12.125" style="924" customWidth="1"/>
    <col min="6660" max="6660" width="8.25" style="924" customWidth="1"/>
    <col min="6661" max="6661" width="8.75" style="924" customWidth="1"/>
    <col min="6662" max="6662" width="7.75" style="924" customWidth="1"/>
    <col min="6663" max="6663" width="11.125" style="924" customWidth="1"/>
    <col min="6664" max="6664" width="9.25" style="924" customWidth="1"/>
    <col min="6665" max="6665" width="8.5" style="924" customWidth="1"/>
    <col min="6666" max="6666" width="2.625" style="924" customWidth="1"/>
    <col min="6667" max="6912" width="8.75" style="924"/>
    <col min="6913" max="6913" width="105.75" style="924" customWidth="1"/>
    <col min="6914" max="6914" width="10.25" style="924" customWidth="1"/>
    <col min="6915" max="6915" width="12.125" style="924" customWidth="1"/>
    <col min="6916" max="6916" width="8.25" style="924" customWidth="1"/>
    <col min="6917" max="6917" width="8.75" style="924" customWidth="1"/>
    <col min="6918" max="6918" width="7.75" style="924" customWidth="1"/>
    <col min="6919" max="6919" width="11.125" style="924" customWidth="1"/>
    <col min="6920" max="6920" width="9.25" style="924" customWidth="1"/>
    <col min="6921" max="6921" width="8.5" style="924" customWidth="1"/>
    <col min="6922" max="6922" width="2.625" style="924" customWidth="1"/>
    <col min="6923" max="7168" width="8.75" style="924"/>
    <col min="7169" max="7169" width="105.75" style="924" customWidth="1"/>
    <col min="7170" max="7170" width="10.25" style="924" customWidth="1"/>
    <col min="7171" max="7171" width="12.125" style="924" customWidth="1"/>
    <col min="7172" max="7172" width="8.25" style="924" customWidth="1"/>
    <col min="7173" max="7173" width="8.75" style="924" customWidth="1"/>
    <col min="7174" max="7174" width="7.75" style="924" customWidth="1"/>
    <col min="7175" max="7175" width="11.125" style="924" customWidth="1"/>
    <col min="7176" max="7176" width="9.25" style="924" customWidth="1"/>
    <col min="7177" max="7177" width="8.5" style="924" customWidth="1"/>
    <col min="7178" max="7178" width="2.625" style="924" customWidth="1"/>
    <col min="7179" max="7424" width="8.75" style="924"/>
    <col min="7425" max="7425" width="105.75" style="924" customWidth="1"/>
    <col min="7426" max="7426" width="10.25" style="924" customWidth="1"/>
    <col min="7427" max="7427" width="12.125" style="924" customWidth="1"/>
    <col min="7428" max="7428" width="8.25" style="924" customWidth="1"/>
    <col min="7429" max="7429" width="8.75" style="924" customWidth="1"/>
    <col min="7430" max="7430" width="7.75" style="924" customWidth="1"/>
    <col min="7431" max="7431" width="11.125" style="924" customWidth="1"/>
    <col min="7432" max="7432" width="9.25" style="924" customWidth="1"/>
    <col min="7433" max="7433" width="8.5" style="924" customWidth="1"/>
    <col min="7434" max="7434" width="2.625" style="924" customWidth="1"/>
    <col min="7435" max="7680" width="8.75" style="924"/>
    <col min="7681" max="7681" width="105.75" style="924" customWidth="1"/>
    <col min="7682" max="7682" width="10.25" style="924" customWidth="1"/>
    <col min="7683" max="7683" width="12.125" style="924" customWidth="1"/>
    <col min="7684" max="7684" width="8.25" style="924" customWidth="1"/>
    <col min="7685" max="7685" width="8.75" style="924" customWidth="1"/>
    <col min="7686" max="7686" width="7.75" style="924" customWidth="1"/>
    <col min="7687" max="7687" width="11.125" style="924" customWidth="1"/>
    <col min="7688" max="7688" width="9.25" style="924" customWidth="1"/>
    <col min="7689" max="7689" width="8.5" style="924" customWidth="1"/>
    <col min="7690" max="7690" width="2.625" style="924" customWidth="1"/>
    <col min="7691" max="7936" width="8.75" style="924"/>
    <col min="7937" max="7937" width="105.75" style="924" customWidth="1"/>
    <col min="7938" max="7938" width="10.25" style="924" customWidth="1"/>
    <col min="7939" max="7939" width="12.125" style="924" customWidth="1"/>
    <col min="7940" max="7940" width="8.25" style="924" customWidth="1"/>
    <col min="7941" max="7941" width="8.75" style="924" customWidth="1"/>
    <col min="7942" max="7942" width="7.75" style="924" customWidth="1"/>
    <col min="7943" max="7943" width="11.125" style="924" customWidth="1"/>
    <col min="7944" max="7944" width="9.25" style="924" customWidth="1"/>
    <col min="7945" max="7945" width="8.5" style="924" customWidth="1"/>
    <col min="7946" max="7946" width="2.625" style="924" customWidth="1"/>
    <col min="7947" max="8192" width="8.75" style="924"/>
    <col min="8193" max="8193" width="105.75" style="924" customWidth="1"/>
    <col min="8194" max="8194" width="10.25" style="924" customWidth="1"/>
    <col min="8195" max="8195" width="12.125" style="924" customWidth="1"/>
    <col min="8196" max="8196" width="8.25" style="924" customWidth="1"/>
    <col min="8197" max="8197" width="8.75" style="924" customWidth="1"/>
    <col min="8198" max="8198" width="7.75" style="924" customWidth="1"/>
    <col min="8199" max="8199" width="11.125" style="924" customWidth="1"/>
    <col min="8200" max="8200" width="9.25" style="924" customWidth="1"/>
    <col min="8201" max="8201" width="8.5" style="924" customWidth="1"/>
    <col min="8202" max="8202" width="2.625" style="924" customWidth="1"/>
    <col min="8203" max="8448" width="8.75" style="924"/>
    <col min="8449" max="8449" width="105.75" style="924" customWidth="1"/>
    <col min="8450" max="8450" width="10.25" style="924" customWidth="1"/>
    <col min="8451" max="8451" width="12.125" style="924" customWidth="1"/>
    <col min="8452" max="8452" width="8.25" style="924" customWidth="1"/>
    <col min="8453" max="8453" width="8.75" style="924" customWidth="1"/>
    <col min="8454" max="8454" width="7.75" style="924" customWidth="1"/>
    <col min="8455" max="8455" width="11.125" style="924" customWidth="1"/>
    <col min="8456" max="8456" width="9.25" style="924" customWidth="1"/>
    <col min="8457" max="8457" width="8.5" style="924" customWidth="1"/>
    <col min="8458" max="8458" width="2.625" style="924" customWidth="1"/>
    <col min="8459" max="8704" width="8.75" style="924"/>
    <col min="8705" max="8705" width="105.75" style="924" customWidth="1"/>
    <col min="8706" max="8706" width="10.25" style="924" customWidth="1"/>
    <col min="8707" max="8707" width="12.125" style="924" customWidth="1"/>
    <col min="8708" max="8708" width="8.25" style="924" customWidth="1"/>
    <col min="8709" max="8709" width="8.75" style="924" customWidth="1"/>
    <col min="8710" max="8710" width="7.75" style="924" customWidth="1"/>
    <col min="8711" max="8711" width="11.125" style="924" customWidth="1"/>
    <col min="8712" max="8712" width="9.25" style="924" customWidth="1"/>
    <col min="8713" max="8713" width="8.5" style="924" customWidth="1"/>
    <col min="8714" max="8714" width="2.625" style="924" customWidth="1"/>
    <col min="8715" max="8960" width="8.75" style="924"/>
    <col min="8961" max="8961" width="105.75" style="924" customWidth="1"/>
    <col min="8962" max="8962" width="10.25" style="924" customWidth="1"/>
    <col min="8963" max="8963" width="12.125" style="924" customWidth="1"/>
    <col min="8964" max="8964" width="8.25" style="924" customWidth="1"/>
    <col min="8965" max="8965" width="8.75" style="924" customWidth="1"/>
    <col min="8966" max="8966" width="7.75" style="924" customWidth="1"/>
    <col min="8967" max="8967" width="11.125" style="924" customWidth="1"/>
    <col min="8968" max="8968" width="9.25" style="924" customWidth="1"/>
    <col min="8969" max="8969" width="8.5" style="924" customWidth="1"/>
    <col min="8970" max="8970" width="2.625" style="924" customWidth="1"/>
    <col min="8971" max="9216" width="8.75" style="924"/>
    <col min="9217" max="9217" width="105.75" style="924" customWidth="1"/>
    <col min="9218" max="9218" width="10.25" style="924" customWidth="1"/>
    <col min="9219" max="9219" width="12.125" style="924" customWidth="1"/>
    <col min="9220" max="9220" width="8.25" style="924" customWidth="1"/>
    <col min="9221" max="9221" width="8.75" style="924" customWidth="1"/>
    <col min="9222" max="9222" width="7.75" style="924" customWidth="1"/>
    <col min="9223" max="9223" width="11.125" style="924" customWidth="1"/>
    <col min="9224" max="9224" width="9.25" style="924" customWidth="1"/>
    <col min="9225" max="9225" width="8.5" style="924" customWidth="1"/>
    <col min="9226" max="9226" width="2.625" style="924" customWidth="1"/>
    <col min="9227" max="9472" width="8.75" style="924"/>
    <col min="9473" max="9473" width="105.75" style="924" customWidth="1"/>
    <col min="9474" max="9474" width="10.25" style="924" customWidth="1"/>
    <col min="9475" max="9475" width="12.125" style="924" customWidth="1"/>
    <col min="9476" max="9476" width="8.25" style="924" customWidth="1"/>
    <col min="9477" max="9477" width="8.75" style="924" customWidth="1"/>
    <col min="9478" max="9478" width="7.75" style="924" customWidth="1"/>
    <col min="9479" max="9479" width="11.125" style="924" customWidth="1"/>
    <col min="9480" max="9480" width="9.25" style="924" customWidth="1"/>
    <col min="9481" max="9481" width="8.5" style="924" customWidth="1"/>
    <col min="9482" max="9482" width="2.625" style="924" customWidth="1"/>
    <col min="9483" max="9728" width="8.75" style="924"/>
    <col min="9729" max="9729" width="105.75" style="924" customWidth="1"/>
    <col min="9730" max="9730" width="10.25" style="924" customWidth="1"/>
    <col min="9731" max="9731" width="12.125" style="924" customWidth="1"/>
    <col min="9732" max="9732" width="8.25" style="924" customWidth="1"/>
    <col min="9733" max="9733" width="8.75" style="924" customWidth="1"/>
    <col min="9734" max="9734" width="7.75" style="924" customWidth="1"/>
    <col min="9735" max="9735" width="11.125" style="924" customWidth="1"/>
    <col min="9736" max="9736" width="9.25" style="924" customWidth="1"/>
    <col min="9737" max="9737" width="8.5" style="924" customWidth="1"/>
    <col min="9738" max="9738" width="2.625" style="924" customWidth="1"/>
    <col min="9739" max="9984" width="8.75" style="924"/>
    <col min="9985" max="9985" width="105.75" style="924" customWidth="1"/>
    <col min="9986" max="9986" width="10.25" style="924" customWidth="1"/>
    <col min="9987" max="9987" width="12.125" style="924" customWidth="1"/>
    <col min="9988" max="9988" width="8.25" style="924" customWidth="1"/>
    <col min="9989" max="9989" width="8.75" style="924" customWidth="1"/>
    <col min="9990" max="9990" width="7.75" style="924" customWidth="1"/>
    <col min="9991" max="9991" width="11.125" style="924" customWidth="1"/>
    <col min="9992" max="9992" width="9.25" style="924" customWidth="1"/>
    <col min="9993" max="9993" width="8.5" style="924" customWidth="1"/>
    <col min="9994" max="9994" width="2.625" style="924" customWidth="1"/>
    <col min="9995" max="10240" width="8.75" style="924"/>
    <col min="10241" max="10241" width="105.75" style="924" customWidth="1"/>
    <col min="10242" max="10242" width="10.25" style="924" customWidth="1"/>
    <col min="10243" max="10243" width="12.125" style="924" customWidth="1"/>
    <col min="10244" max="10244" width="8.25" style="924" customWidth="1"/>
    <col min="10245" max="10245" width="8.75" style="924" customWidth="1"/>
    <col min="10246" max="10246" width="7.75" style="924" customWidth="1"/>
    <col min="10247" max="10247" width="11.125" style="924" customWidth="1"/>
    <col min="10248" max="10248" width="9.25" style="924" customWidth="1"/>
    <col min="10249" max="10249" width="8.5" style="924" customWidth="1"/>
    <col min="10250" max="10250" width="2.625" style="924" customWidth="1"/>
    <col min="10251" max="10496" width="8.75" style="924"/>
    <col min="10497" max="10497" width="105.75" style="924" customWidth="1"/>
    <col min="10498" max="10498" width="10.25" style="924" customWidth="1"/>
    <col min="10499" max="10499" width="12.125" style="924" customWidth="1"/>
    <col min="10500" max="10500" width="8.25" style="924" customWidth="1"/>
    <col min="10501" max="10501" width="8.75" style="924" customWidth="1"/>
    <col min="10502" max="10502" width="7.75" style="924" customWidth="1"/>
    <col min="10503" max="10503" width="11.125" style="924" customWidth="1"/>
    <col min="10504" max="10504" width="9.25" style="924" customWidth="1"/>
    <col min="10505" max="10505" width="8.5" style="924" customWidth="1"/>
    <col min="10506" max="10506" width="2.625" style="924" customWidth="1"/>
    <col min="10507" max="10752" width="8.75" style="924"/>
    <col min="10753" max="10753" width="105.75" style="924" customWidth="1"/>
    <col min="10754" max="10754" width="10.25" style="924" customWidth="1"/>
    <col min="10755" max="10755" width="12.125" style="924" customWidth="1"/>
    <col min="10756" max="10756" width="8.25" style="924" customWidth="1"/>
    <col min="10757" max="10757" width="8.75" style="924" customWidth="1"/>
    <col min="10758" max="10758" width="7.75" style="924" customWidth="1"/>
    <col min="10759" max="10759" width="11.125" style="924" customWidth="1"/>
    <col min="10760" max="10760" width="9.25" style="924" customWidth="1"/>
    <col min="10761" max="10761" width="8.5" style="924" customWidth="1"/>
    <col min="10762" max="10762" width="2.625" style="924" customWidth="1"/>
    <col min="10763" max="11008" width="8.75" style="924"/>
    <col min="11009" max="11009" width="105.75" style="924" customWidth="1"/>
    <col min="11010" max="11010" width="10.25" style="924" customWidth="1"/>
    <col min="11011" max="11011" width="12.125" style="924" customWidth="1"/>
    <col min="11012" max="11012" width="8.25" style="924" customWidth="1"/>
    <col min="11013" max="11013" width="8.75" style="924" customWidth="1"/>
    <col min="11014" max="11014" width="7.75" style="924" customWidth="1"/>
    <col min="11015" max="11015" width="11.125" style="924" customWidth="1"/>
    <col min="11016" max="11016" width="9.25" style="924" customWidth="1"/>
    <col min="11017" max="11017" width="8.5" style="924" customWidth="1"/>
    <col min="11018" max="11018" width="2.625" style="924" customWidth="1"/>
    <col min="11019" max="11264" width="8.75" style="924"/>
    <col min="11265" max="11265" width="105.75" style="924" customWidth="1"/>
    <col min="11266" max="11266" width="10.25" style="924" customWidth="1"/>
    <col min="11267" max="11267" width="12.125" style="924" customWidth="1"/>
    <col min="11268" max="11268" width="8.25" style="924" customWidth="1"/>
    <col min="11269" max="11269" width="8.75" style="924" customWidth="1"/>
    <col min="11270" max="11270" width="7.75" style="924" customWidth="1"/>
    <col min="11271" max="11271" width="11.125" style="924" customWidth="1"/>
    <col min="11272" max="11272" width="9.25" style="924" customWidth="1"/>
    <col min="11273" max="11273" width="8.5" style="924" customWidth="1"/>
    <col min="11274" max="11274" width="2.625" style="924" customWidth="1"/>
    <col min="11275" max="11520" width="8.75" style="924"/>
    <col min="11521" max="11521" width="105.75" style="924" customWidth="1"/>
    <col min="11522" max="11522" width="10.25" style="924" customWidth="1"/>
    <col min="11523" max="11523" width="12.125" style="924" customWidth="1"/>
    <col min="11524" max="11524" width="8.25" style="924" customWidth="1"/>
    <col min="11525" max="11525" width="8.75" style="924" customWidth="1"/>
    <col min="11526" max="11526" width="7.75" style="924" customWidth="1"/>
    <col min="11527" max="11527" width="11.125" style="924" customWidth="1"/>
    <col min="11528" max="11528" width="9.25" style="924" customWidth="1"/>
    <col min="11529" max="11529" width="8.5" style="924" customWidth="1"/>
    <col min="11530" max="11530" width="2.625" style="924" customWidth="1"/>
    <col min="11531" max="11776" width="8.75" style="924"/>
    <col min="11777" max="11777" width="105.75" style="924" customWidth="1"/>
    <col min="11778" max="11778" width="10.25" style="924" customWidth="1"/>
    <col min="11779" max="11779" width="12.125" style="924" customWidth="1"/>
    <col min="11780" max="11780" width="8.25" style="924" customWidth="1"/>
    <col min="11781" max="11781" width="8.75" style="924" customWidth="1"/>
    <col min="11782" max="11782" width="7.75" style="924" customWidth="1"/>
    <col min="11783" max="11783" width="11.125" style="924" customWidth="1"/>
    <col min="11784" max="11784" width="9.25" style="924" customWidth="1"/>
    <col min="11785" max="11785" width="8.5" style="924" customWidth="1"/>
    <col min="11786" max="11786" width="2.625" style="924" customWidth="1"/>
    <col min="11787" max="12032" width="8.75" style="924"/>
    <col min="12033" max="12033" width="105.75" style="924" customWidth="1"/>
    <col min="12034" max="12034" width="10.25" style="924" customWidth="1"/>
    <col min="12035" max="12035" width="12.125" style="924" customWidth="1"/>
    <col min="12036" max="12036" width="8.25" style="924" customWidth="1"/>
    <col min="12037" max="12037" width="8.75" style="924" customWidth="1"/>
    <col min="12038" max="12038" width="7.75" style="924" customWidth="1"/>
    <col min="12039" max="12039" width="11.125" style="924" customWidth="1"/>
    <col min="12040" max="12040" width="9.25" style="924" customWidth="1"/>
    <col min="12041" max="12041" width="8.5" style="924" customWidth="1"/>
    <col min="12042" max="12042" width="2.625" style="924" customWidth="1"/>
    <col min="12043" max="12288" width="8.75" style="924"/>
    <col min="12289" max="12289" width="105.75" style="924" customWidth="1"/>
    <col min="12290" max="12290" width="10.25" style="924" customWidth="1"/>
    <col min="12291" max="12291" width="12.125" style="924" customWidth="1"/>
    <col min="12292" max="12292" width="8.25" style="924" customWidth="1"/>
    <col min="12293" max="12293" width="8.75" style="924" customWidth="1"/>
    <col min="12294" max="12294" width="7.75" style="924" customWidth="1"/>
    <col min="12295" max="12295" width="11.125" style="924" customWidth="1"/>
    <col min="12296" max="12296" width="9.25" style="924" customWidth="1"/>
    <col min="12297" max="12297" width="8.5" style="924" customWidth="1"/>
    <col min="12298" max="12298" width="2.625" style="924" customWidth="1"/>
    <col min="12299" max="12544" width="8.75" style="924"/>
    <col min="12545" max="12545" width="105.75" style="924" customWidth="1"/>
    <col min="12546" max="12546" width="10.25" style="924" customWidth="1"/>
    <col min="12547" max="12547" width="12.125" style="924" customWidth="1"/>
    <col min="12548" max="12548" width="8.25" style="924" customWidth="1"/>
    <col min="12549" max="12549" width="8.75" style="924" customWidth="1"/>
    <col min="12550" max="12550" width="7.75" style="924" customWidth="1"/>
    <col min="12551" max="12551" width="11.125" style="924" customWidth="1"/>
    <col min="12552" max="12552" width="9.25" style="924" customWidth="1"/>
    <col min="12553" max="12553" width="8.5" style="924" customWidth="1"/>
    <col min="12554" max="12554" width="2.625" style="924" customWidth="1"/>
    <col min="12555" max="12800" width="8.75" style="924"/>
    <col min="12801" max="12801" width="105.75" style="924" customWidth="1"/>
    <col min="12802" max="12802" width="10.25" style="924" customWidth="1"/>
    <col min="12803" max="12803" width="12.125" style="924" customWidth="1"/>
    <col min="12804" max="12804" width="8.25" style="924" customWidth="1"/>
    <col min="12805" max="12805" width="8.75" style="924" customWidth="1"/>
    <col min="12806" max="12806" width="7.75" style="924" customWidth="1"/>
    <col min="12807" max="12807" width="11.125" style="924" customWidth="1"/>
    <col min="12808" max="12808" width="9.25" style="924" customWidth="1"/>
    <col min="12809" max="12809" width="8.5" style="924" customWidth="1"/>
    <col min="12810" max="12810" width="2.625" style="924" customWidth="1"/>
    <col min="12811" max="13056" width="8.75" style="924"/>
    <col min="13057" max="13057" width="105.75" style="924" customWidth="1"/>
    <col min="13058" max="13058" width="10.25" style="924" customWidth="1"/>
    <col min="13059" max="13059" width="12.125" style="924" customWidth="1"/>
    <col min="13060" max="13060" width="8.25" style="924" customWidth="1"/>
    <col min="13061" max="13061" width="8.75" style="924" customWidth="1"/>
    <col min="13062" max="13062" width="7.75" style="924" customWidth="1"/>
    <col min="13063" max="13063" width="11.125" style="924" customWidth="1"/>
    <col min="13064" max="13064" width="9.25" style="924" customWidth="1"/>
    <col min="13065" max="13065" width="8.5" style="924" customWidth="1"/>
    <col min="13066" max="13066" width="2.625" style="924" customWidth="1"/>
    <col min="13067" max="13312" width="8.75" style="924"/>
    <col min="13313" max="13313" width="105.75" style="924" customWidth="1"/>
    <col min="13314" max="13314" width="10.25" style="924" customWidth="1"/>
    <col min="13315" max="13315" width="12.125" style="924" customWidth="1"/>
    <col min="13316" max="13316" width="8.25" style="924" customWidth="1"/>
    <col min="13317" max="13317" width="8.75" style="924" customWidth="1"/>
    <col min="13318" max="13318" width="7.75" style="924" customWidth="1"/>
    <col min="13319" max="13319" width="11.125" style="924" customWidth="1"/>
    <col min="13320" max="13320" width="9.25" style="924" customWidth="1"/>
    <col min="13321" max="13321" width="8.5" style="924" customWidth="1"/>
    <col min="13322" max="13322" width="2.625" style="924" customWidth="1"/>
    <col min="13323" max="13568" width="8.75" style="924"/>
    <col min="13569" max="13569" width="105.75" style="924" customWidth="1"/>
    <col min="13570" max="13570" width="10.25" style="924" customWidth="1"/>
    <col min="13571" max="13571" width="12.125" style="924" customWidth="1"/>
    <col min="13572" max="13572" width="8.25" style="924" customWidth="1"/>
    <col min="13573" max="13573" width="8.75" style="924" customWidth="1"/>
    <col min="13574" max="13574" width="7.75" style="924" customWidth="1"/>
    <col min="13575" max="13575" width="11.125" style="924" customWidth="1"/>
    <col min="13576" max="13576" width="9.25" style="924" customWidth="1"/>
    <col min="13577" max="13577" width="8.5" style="924" customWidth="1"/>
    <col min="13578" max="13578" width="2.625" style="924" customWidth="1"/>
    <col min="13579" max="13824" width="8.75" style="924"/>
    <col min="13825" max="13825" width="105.75" style="924" customWidth="1"/>
    <col min="13826" max="13826" width="10.25" style="924" customWidth="1"/>
    <col min="13827" max="13827" width="12.125" style="924" customWidth="1"/>
    <col min="13828" max="13828" width="8.25" style="924" customWidth="1"/>
    <col min="13829" max="13829" width="8.75" style="924" customWidth="1"/>
    <col min="13830" max="13830" width="7.75" style="924" customWidth="1"/>
    <col min="13831" max="13831" width="11.125" style="924" customWidth="1"/>
    <col min="13832" max="13832" width="9.25" style="924" customWidth="1"/>
    <col min="13833" max="13833" width="8.5" style="924" customWidth="1"/>
    <col min="13834" max="13834" width="2.625" style="924" customWidth="1"/>
    <col min="13835" max="14080" width="8.75" style="924"/>
    <col min="14081" max="14081" width="105.75" style="924" customWidth="1"/>
    <col min="14082" max="14082" width="10.25" style="924" customWidth="1"/>
    <col min="14083" max="14083" width="12.125" style="924" customWidth="1"/>
    <col min="14084" max="14084" width="8.25" style="924" customWidth="1"/>
    <col min="14085" max="14085" width="8.75" style="924" customWidth="1"/>
    <col min="14086" max="14086" width="7.75" style="924" customWidth="1"/>
    <col min="14087" max="14087" width="11.125" style="924" customWidth="1"/>
    <col min="14088" max="14088" width="9.25" style="924" customWidth="1"/>
    <col min="14089" max="14089" width="8.5" style="924" customWidth="1"/>
    <col min="14090" max="14090" width="2.625" style="924" customWidth="1"/>
    <col min="14091" max="14336" width="8.75" style="924"/>
    <col min="14337" max="14337" width="105.75" style="924" customWidth="1"/>
    <col min="14338" max="14338" width="10.25" style="924" customWidth="1"/>
    <col min="14339" max="14339" width="12.125" style="924" customWidth="1"/>
    <col min="14340" max="14340" width="8.25" style="924" customWidth="1"/>
    <col min="14341" max="14341" width="8.75" style="924" customWidth="1"/>
    <col min="14342" max="14342" width="7.75" style="924" customWidth="1"/>
    <col min="14343" max="14343" width="11.125" style="924" customWidth="1"/>
    <col min="14344" max="14344" width="9.25" style="924" customWidth="1"/>
    <col min="14345" max="14345" width="8.5" style="924" customWidth="1"/>
    <col min="14346" max="14346" width="2.625" style="924" customWidth="1"/>
    <col min="14347" max="14592" width="8.75" style="924"/>
    <col min="14593" max="14593" width="105.75" style="924" customWidth="1"/>
    <col min="14594" max="14594" width="10.25" style="924" customWidth="1"/>
    <col min="14595" max="14595" width="12.125" style="924" customWidth="1"/>
    <col min="14596" max="14596" width="8.25" style="924" customWidth="1"/>
    <col min="14597" max="14597" width="8.75" style="924" customWidth="1"/>
    <col min="14598" max="14598" width="7.75" style="924" customWidth="1"/>
    <col min="14599" max="14599" width="11.125" style="924" customWidth="1"/>
    <col min="14600" max="14600" width="9.25" style="924" customWidth="1"/>
    <col min="14601" max="14601" width="8.5" style="924" customWidth="1"/>
    <col min="14602" max="14602" width="2.625" style="924" customWidth="1"/>
    <col min="14603" max="14848" width="8.75" style="924"/>
    <col min="14849" max="14849" width="105.75" style="924" customWidth="1"/>
    <col min="14850" max="14850" width="10.25" style="924" customWidth="1"/>
    <col min="14851" max="14851" width="12.125" style="924" customWidth="1"/>
    <col min="14852" max="14852" width="8.25" style="924" customWidth="1"/>
    <col min="14853" max="14853" width="8.75" style="924" customWidth="1"/>
    <col min="14854" max="14854" width="7.75" style="924" customWidth="1"/>
    <col min="14855" max="14855" width="11.125" style="924" customWidth="1"/>
    <col min="14856" max="14856" width="9.25" style="924" customWidth="1"/>
    <col min="14857" max="14857" width="8.5" style="924" customWidth="1"/>
    <col min="14858" max="14858" width="2.625" style="924" customWidth="1"/>
    <col min="14859" max="15104" width="8.75" style="924"/>
    <col min="15105" max="15105" width="105.75" style="924" customWidth="1"/>
    <col min="15106" max="15106" width="10.25" style="924" customWidth="1"/>
    <col min="15107" max="15107" width="12.125" style="924" customWidth="1"/>
    <col min="15108" max="15108" width="8.25" style="924" customWidth="1"/>
    <col min="15109" max="15109" width="8.75" style="924" customWidth="1"/>
    <col min="15110" max="15110" width="7.75" style="924" customWidth="1"/>
    <col min="15111" max="15111" width="11.125" style="924" customWidth="1"/>
    <col min="15112" max="15112" width="9.25" style="924" customWidth="1"/>
    <col min="15113" max="15113" width="8.5" style="924" customWidth="1"/>
    <col min="15114" max="15114" width="2.625" style="924" customWidth="1"/>
    <col min="15115" max="15360" width="8.75" style="924"/>
    <col min="15361" max="15361" width="105.75" style="924" customWidth="1"/>
    <col min="15362" max="15362" width="10.25" style="924" customWidth="1"/>
    <col min="15363" max="15363" width="12.125" style="924" customWidth="1"/>
    <col min="15364" max="15364" width="8.25" style="924" customWidth="1"/>
    <col min="15365" max="15365" width="8.75" style="924" customWidth="1"/>
    <col min="15366" max="15366" width="7.75" style="924" customWidth="1"/>
    <col min="15367" max="15367" width="11.125" style="924" customWidth="1"/>
    <col min="15368" max="15368" width="9.25" style="924" customWidth="1"/>
    <col min="15369" max="15369" width="8.5" style="924" customWidth="1"/>
    <col min="15370" max="15370" width="2.625" style="924" customWidth="1"/>
    <col min="15371" max="15616" width="8.75" style="924"/>
    <col min="15617" max="15617" width="105.75" style="924" customWidth="1"/>
    <col min="15618" max="15618" width="10.25" style="924" customWidth="1"/>
    <col min="15619" max="15619" width="12.125" style="924" customWidth="1"/>
    <col min="15620" max="15620" width="8.25" style="924" customWidth="1"/>
    <col min="15621" max="15621" width="8.75" style="924" customWidth="1"/>
    <col min="15622" max="15622" width="7.75" style="924" customWidth="1"/>
    <col min="15623" max="15623" width="11.125" style="924" customWidth="1"/>
    <col min="15624" max="15624" width="9.25" style="924" customWidth="1"/>
    <col min="15625" max="15625" width="8.5" style="924" customWidth="1"/>
    <col min="15626" max="15626" width="2.625" style="924" customWidth="1"/>
    <col min="15627" max="15872" width="8.75" style="924"/>
    <col min="15873" max="15873" width="105.75" style="924" customWidth="1"/>
    <col min="15874" max="15874" width="10.25" style="924" customWidth="1"/>
    <col min="15875" max="15875" width="12.125" style="924" customWidth="1"/>
    <col min="15876" max="15876" width="8.25" style="924" customWidth="1"/>
    <col min="15877" max="15877" width="8.75" style="924" customWidth="1"/>
    <col min="15878" max="15878" width="7.75" style="924" customWidth="1"/>
    <col min="15879" max="15879" width="11.125" style="924" customWidth="1"/>
    <col min="15880" max="15880" width="9.25" style="924" customWidth="1"/>
    <col min="15881" max="15881" width="8.5" style="924" customWidth="1"/>
    <col min="15882" max="15882" width="2.625" style="924" customWidth="1"/>
    <col min="15883" max="16128" width="8.75" style="924"/>
    <col min="16129" max="16129" width="105.75" style="924" customWidth="1"/>
    <col min="16130" max="16130" width="10.25" style="924" customWidth="1"/>
    <col min="16131" max="16131" width="12.125" style="924" customWidth="1"/>
    <col min="16132" max="16132" width="8.25" style="924" customWidth="1"/>
    <col min="16133" max="16133" width="8.75" style="924" customWidth="1"/>
    <col min="16134" max="16134" width="7.75" style="924" customWidth="1"/>
    <col min="16135" max="16135" width="11.125" style="924" customWidth="1"/>
    <col min="16136" max="16136" width="9.25" style="924" customWidth="1"/>
    <col min="16137" max="16137" width="8.5" style="924" customWidth="1"/>
    <col min="16138" max="16138" width="2.625" style="924" customWidth="1"/>
    <col min="16139" max="16384" width="8.75" style="924"/>
  </cols>
  <sheetData>
    <row r="1" spans="1:9" ht="31.5" customHeight="1">
      <c r="A1" s="1129" t="s">
        <v>2460</v>
      </c>
      <c r="B1" s="1129"/>
      <c r="C1" s="1129"/>
    </row>
    <row r="2" spans="1:9" ht="137.25" customHeight="1">
      <c r="A2" s="1130" t="s">
        <v>2461</v>
      </c>
      <c r="B2" s="1130"/>
      <c r="C2" s="1130"/>
      <c r="D2" s="1130"/>
      <c r="E2" s="1130"/>
      <c r="F2" s="1130"/>
      <c r="G2" s="1130"/>
      <c r="H2" s="1130"/>
      <c r="I2" s="1130"/>
    </row>
    <row r="3" spans="1:9" ht="106.5" customHeight="1">
      <c r="A3" s="1130" t="s">
        <v>2462</v>
      </c>
      <c r="B3" s="1130"/>
      <c r="C3" s="1130"/>
      <c r="D3" s="1130"/>
      <c r="E3" s="1130"/>
      <c r="F3" s="1130"/>
      <c r="G3" s="1130"/>
      <c r="H3" s="1130"/>
      <c r="I3" s="1130"/>
    </row>
    <row r="4" spans="1:9" ht="27" customHeight="1">
      <c r="A4" s="1129" t="s">
        <v>2463</v>
      </c>
      <c r="B4" s="1130"/>
      <c r="C4" s="1130"/>
      <c r="D4" s="1130"/>
      <c r="E4" s="1130"/>
      <c r="F4" s="1130"/>
      <c r="G4" s="1130"/>
      <c r="H4" s="1130"/>
      <c r="I4" s="1130"/>
    </row>
    <row r="5" spans="1:9" ht="69.75" customHeight="1">
      <c r="A5" s="993" t="s">
        <v>2464</v>
      </c>
      <c r="B5" s="1130"/>
      <c r="C5" s="1130"/>
      <c r="D5" s="1130"/>
      <c r="E5" s="1130"/>
      <c r="F5" s="1130"/>
      <c r="G5" s="1130"/>
      <c r="H5" s="1130"/>
      <c r="I5" s="1130"/>
    </row>
    <row r="6" spans="1:9" ht="27.95" customHeight="1">
      <c r="A6" s="1129" t="s">
        <v>2465</v>
      </c>
      <c r="B6" s="1130"/>
      <c r="C6" s="1130"/>
      <c r="D6" s="1130"/>
      <c r="E6" s="1130"/>
      <c r="F6" s="1130"/>
      <c r="G6" s="1130"/>
      <c r="H6" s="1130"/>
      <c r="I6" s="1130"/>
    </row>
    <row r="7" spans="1:9" ht="49.5" customHeight="1">
      <c r="A7" s="993" t="s">
        <v>2466</v>
      </c>
      <c r="B7" s="1130"/>
      <c r="C7" s="1130"/>
      <c r="D7" s="1130"/>
      <c r="E7" s="1130"/>
      <c r="F7" s="1130"/>
      <c r="G7" s="1130"/>
      <c r="H7" s="1130"/>
      <c r="I7" s="1130"/>
    </row>
    <row r="8" spans="1:9" ht="27.95" customHeight="1">
      <c r="A8" s="1129" t="s">
        <v>2467</v>
      </c>
      <c r="B8" s="1130"/>
      <c r="C8" s="1130"/>
      <c r="D8" s="1130"/>
      <c r="E8" s="1130"/>
      <c r="F8" s="1130"/>
      <c r="G8" s="1130"/>
      <c r="H8" s="1130"/>
      <c r="I8" s="1130"/>
    </row>
    <row r="9" spans="1:9" ht="51" customHeight="1">
      <c r="A9" s="993" t="s">
        <v>2468</v>
      </c>
      <c r="B9" s="1130"/>
      <c r="C9" s="1130"/>
      <c r="D9" s="1130"/>
      <c r="E9" s="1130"/>
      <c r="F9" s="1130"/>
      <c r="G9" s="1130"/>
      <c r="H9" s="1130"/>
      <c r="I9" s="1130"/>
    </row>
    <row r="10" spans="1:9" ht="27.95" customHeight="1">
      <c r="A10" s="1129" t="s">
        <v>2469</v>
      </c>
      <c r="B10" s="1129"/>
    </row>
    <row r="11" spans="1:9" ht="57.75" customHeight="1">
      <c r="A11" s="1128" t="s">
        <v>2470</v>
      </c>
      <c r="B11" s="1128"/>
      <c r="C11" s="1128"/>
      <c r="D11" s="1128"/>
      <c r="E11" s="1128"/>
      <c r="F11" s="1128"/>
      <c r="G11" s="1128"/>
      <c r="H11" s="1128"/>
      <c r="I11" s="1128"/>
    </row>
    <row r="12" spans="1:9" ht="24" customHeight="1">
      <c r="A12" s="1128"/>
      <c r="B12" s="1128"/>
      <c r="C12" s="1128"/>
      <c r="D12" s="1128"/>
      <c r="E12" s="1128"/>
      <c r="F12" s="1128"/>
      <c r="G12" s="1128"/>
      <c r="H12" s="1128"/>
      <c r="I12" s="1128"/>
    </row>
    <row r="13" spans="1:9" ht="27.95" customHeight="1">
      <c r="A13" s="1129" t="s">
        <v>2471</v>
      </c>
      <c r="B13" s="1131"/>
      <c r="C13" s="1131"/>
      <c r="D13" s="1131"/>
      <c r="E13" s="1131"/>
    </row>
    <row r="14" spans="1:9" ht="72" customHeight="1">
      <c r="A14" s="1132" t="s">
        <v>2472</v>
      </c>
      <c r="B14" s="1133"/>
      <c r="C14" s="1133"/>
      <c r="D14" s="1133"/>
      <c r="E14" s="1133"/>
    </row>
  </sheetData>
  <printOptions horizontalCentered="1"/>
  <pageMargins left="0.59055118110236227" right="0.59055118110236227" top="1.86" bottom="0.59055118110236227" header="1.1811023622047245" footer="0.31496062992125984"/>
  <pageSetup paperSize="9" scale="90" orientation="portrait" r:id="rId1"/>
  <headerFooter alignWithMargins="0">
    <oddHeader>&amp;C( 14 )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4"/>
  <dimension ref="A1:J32"/>
  <sheetViews>
    <sheetView rightToLeft="1" view="pageBreakPreview" zoomScale="75" workbookViewId="0">
      <selection activeCell="J14" sqref="J14"/>
    </sheetView>
  </sheetViews>
  <sheetFormatPr defaultRowHeight="20.25"/>
  <cols>
    <col min="1" max="1" width="27.25" style="920" customWidth="1"/>
    <col min="2" max="2" width="32.875" style="920" customWidth="1"/>
    <col min="3" max="3" width="6" style="920" customWidth="1"/>
    <col min="4" max="4" width="28.25" style="920" customWidth="1"/>
    <col min="5" max="5" width="3.75" style="920" customWidth="1"/>
    <col min="6" max="6" width="30.25" style="920" customWidth="1"/>
    <col min="7" max="256" width="9" style="920"/>
    <col min="257" max="257" width="27.25" style="920" customWidth="1"/>
    <col min="258" max="258" width="40.125" style="920" customWidth="1"/>
    <col min="259" max="259" width="6" style="920" customWidth="1"/>
    <col min="260" max="260" width="28.25" style="920" customWidth="1"/>
    <col min="261" max="261" width="3.75" style="920" customWidth="1"/>
    <col min="262" max="262" width="30.25" style="920" customWidth="1"/>
    <col min="263" max="512" width="9" style="920"/>
    <col min="513" max="513" width="27.25" style="920" customWidth="1"/>
    <col min="514" max="514" width="40.125" style="920" customWidth="1"/>
    <col min="515" max="515" width="6" style="920" customWidth="1"/>
    <col min="516" max="516" width="28.25" style="920" customWidth="1"/>
    <col min="517" max="517" width="3.75" style="920" customWidth="1"/>
    <col min="518" max="518" width="30.25" style="920" customWidth="1"/>
    <col min="519" max="768" width="9" style="920"/>
    <col min="769" max="769" width="27.25" style="920" customWidth="1"/>
    <col min="770" max="770" width="40.125" style="920" customWidth="1"/>
    <col min="771" max="771" width="6" style="920" customWidth="1"/>
    <col min="772" max="772" width="28.25" style="920" customWidth="1"/>
    <col min="773" max="773" width="3.75" style="920" customWidth="1"/>
    <col min="774" max="774" width="30.25" style="920" customWidth="1"/>
    <col min="775" max="1024" width="9" style="920"/>
    <col min="1025" max="1025" width="27.25" style="920" customWidth="1"/>
    <col min="1026" max="1026" width="40.125" style="920" customWidth="1"/>
    <col min="1027" max="1027" width="6" style="920" customWidth="1"/>
    <col min="1028" max="1028" width="28.25" style="920" customWidth="1"/>
    <col min="1029" max="1029" width="3.75" style="920" customWidth="1"/>
    <col min="1030" max="1030" width="30.25" style="920" customWidth="1"/>
    <col min="1031" max="1280" width="9" style="920"/>
    <col min="1281" max="1281" width="27.25" style="920" customWidth="1"/>
    <col min="1282" max="1282" width="40.125" style="920" customWidth="1"/>
    <col min="1283" max="1283" width="6" style="920" customWidth="1"/>
    <col min="1284" max="1284" width="28.25" style="920" customWidth="1"/>
    <col min="1285" max="1285" width="3.75" style="920" customWidth="1"/>
    <col min="1286" max="1286" width="30.25" style="920" customWidth="1"/>
    <col min="1287" max="1536" width="9" style="920"/>
    <col min="1537" max="1537" width="27.25" style="920" customWidth="1"/>
    <col min="1538" max="1538" width="40.125" style="920" customWidth="1"/>
    <col min="1539" max="1539" width="6" style="920" customWidth="1"/>
    <col min="1540" max="1540" width="28.25" style="920" customWidth="1"/>
    <col min="1541" max="1541" width="3.75" style="920" customWidth="1"/>
    <col min="1542" max="1542" width="30.25" style="920" customWidth="1"/>
    <col min="1543" max="1792" width="9" style="920"/>
    <col min="1793" max="1793" width="27.25" style="920" customWidth="1"/>
    <col min="1794" max="1794" width="40.125" style="920" customWidth="1"/>
    <col min="1795" max="1795" width="6" style="920" customWidth="1"/>
    <col min="1796" max="1796" width="28.25" style="920" customWidth="1"/>
    <col min="1797" max="1797" width="3.75" style="920" customWidth="1"/>
    <col min="1798" max="1798" width="30.25" style="920" customWidth="1"/>
    <col min="1799" max="2048" width="9" style="920"/>
    <col min="2049" max="2049" width="27.25" style="920" customWidth="1"/>
    <col min="2050" max="2050" width="40.125" style="920" customWidth="1"/>
    <col min="2051" max="2051" width="6" style="920" customWidth="1"/>
    <col min="2052" max="2052" width="28.25" style="920" customWidth="1"/>
    <col min="2053" max="2053" width="3.75" style="920" customWidth="1"/>
    <col min="2054" max="2054" width="30.25" style="920" customWidth="1"/>
    <col min="2055" max="2304" width="9" style="920"/>
    <col min="2305" max="2305" width="27.25" style="920" customWidth="1"/>
    <col min="2306" max="2306" width="40.125" style="920" customWidth="1"/>
    <col min="2307" max="2307" width="6" style="920" customWidth="1"/>
    <col min="2308" max="2308" width="28.25" style="920" customWidth="1"/>
    <col min="2309" max="2309" width="3.75" style="920" customWidth="1"/>
    <col min="2310" max="2310" width="30.25" style="920" customWidth="1"/>
    <col min="2311" max="2560" width="9" style="920"/>
    <col min="2561" max="2561" width="27.25" style="920" customWidth="1"/>
    <col min="2562" max="2562" width="40.125" style="920" customWidth="1"/>
    <col min="2563" max="2563" width="6" style="920" customWidth="1"/>
    <col min="2564" max="2564" width="28.25" style="920" customWidth="1"/>
    <col min="2565" max="2565" width="3.75" style="920" customWidth="1"/>
    <col min="2566" max="2566" width="30.25" style="920" customWidth="1"/>
    <col min="2567" max="2816" width="9" style="920"/>
    <col min="2817" max="2817" width="27.25" style="920" customWidth="1"/>
    <col min="2818" max="2818" width="40.125" style="920" customWidth="1"/>
    <col min="2819" max="2819" width="6" style="920" customWidth="1"/>
    <col min="2820" max="2820" width="28.25" style="920" customWidth="1"/>
    <col min="2821" max="2821" width="3.75" style="920" customWidth="1"/>
    <col min="2822" max="2822" width="30.25" style="920" customWidth="1"/>
    <col min="2823" max="3072" width="9" style="920"/>
    <col min="3073" max="3073" width="27.25" style="920" customWidth="1"/>
    <col min="3074" max="3074" width="40.125" style="920" customWidth="1"/>
    <col min="3075" max="3075" width="6" style="920" customWidth="1"/>
    <col min="3076" max="3076" width="28.25" style="920" customWidth="1"/>
    <col min="3077" max="3077" width="3.75" style="920" customWidth="1"/>
    <col min="3078" max="3078" width="30.25" style="920" customWidth="1"/>
    <col min="3079" max="3328" width="9" style="920"/>
    <col min="3329" max="3329" width="27.25" style="920" customWidth="1"/>
    <col min="3330" max="3330" width="40.125" style="920" customWidth="1"/>
    <col min="3331" max="3331" width="6" style="920" customWidth="1"/>
    <col min="3332" max="3332" width="28.25" style="920" customWidth="1"/>
    <col min="3333" max="3333" width="3.75" style="920" customWidth="1"/>
    <col min="3334" max="3334" width="30.25" style="920" customWidth="1"/>
    <col min="3335" max="3584" width="9" style="920"/>
    <col min="3585" max="3585" width="27.25" style="920" customWidth="1"/>
    <col min="3586" max="3586" width="40.125" style="920" customWidth="1"/>
    <col min="3587" max="3587" width="6" style="920" customWidth="1"/>
    <col min="3588" max="3588" width="28.25" style="920" customWidth="1"/>
    <col min="3589" max="3589" width="3.75" style="920" customWidth="1"/>
    <col min="3590" max="3590" width="30.25" style="920" customWidth="1"/>
    <col min="3591" max="3840" width="9" style="920"/>
    <col min="3841" max="3841" width="27.25" style="920" customWidth="1"/>
    <col min="3842" max="3842" width="40.125" style="920" customWidth="1"/>
    <col min="3843" max="3843" width="6" style="920" customWidth="1"/>
    <col min="3844" max="3844" width="28.25" style="920" customWidth="1"/>
    <col min="3845" max="3845" width="3.75" style="920" customWidth="1"/>
    <col min="3846" max="3846" width="30.25" style="920" customWidth="1"/>
    <col min="3847" max="4096" width="9" style="920"/>
    <col min="4097" max="4097" width="27.25" style="920" customWidth="1"/>
    <col min="4098" max="4098" width="40.125" style="920" customWidth="1"/>
    <col min="4099" max="4099" width="6" style="920" customWidth="1"/>
    <col min="4100" max="4100" width="28.25" style="920" customWidth="1"/>
    <col min="4101" max="4101" width="3.75" style="920" customWidth="1"/>
    <col min="4102" max="4102" width="30.25" style="920" customWidth="1"/>
    <col min="4103" max="4352" width="9" style="920"/>
    <col min="4353" max="4353" width="27.25" style="920" customWidth="1"/>
    <col min="4354" max="4354" width="40.125" style="920" customWidth="1"/>
    <col min="4355" max="4355" width="6" style="920" customWidth="1"/>
    <col min="4356" max="4356" width="28.25" style="920" customWidth="1"/>
    <col min="4357" max="4357" width="3.75" style="920" customWidth="1"/>
    <col min="4358" max="4358" width="30.25" style="920" customWidth="1"/>
    <col min="4359" max="4608" width="9" style="920"/>
    <col min="4609" max="4609" width="27.25" style="920" customWidth="1"/>
    <col min="4610" max="4610" width="40.125" style="920" customWidth="1"/>
    <col min="4611" max="4611" width="6" style="920" customWidth="1"/>
    <col min="4612" max="4612" width="28.25" style="920" customWidth="1"/>
    <col min="4613" max="4613" width="3.75" style="920" customWidth="1"/>
    <col min="4614" max="4614" width="30.25" style="920" customWidth="1"/>
    <col min="4615" max="4864" width="9" style="920"/>
    <col min="4865" max="4865" width="27.25" style="920" customWidth="1"/>
    <col min="4866" max="4866" width="40.125" style="920" customWidth="1"/>
    <col min="4867" max="4867" width="6" style="920" customWidth="1"/>
    <col min="4868" max="4868" width="28.25" style="920" customWidth="1"/>
    <col min="4869" max="4869" width="3.75" style="920" customWidth="1"/>
    <col min="4870" max="4870" width="30.25" style="920" customWidth="1"/>
    <col min="4871" max="5120" width="9" style="920"/>
    <col min="5121" max="5121" width="27.25" style="920" customWidth="1"/>
    <col min="5122" max="5122" width="40.125" style="920" customWidth="1"/>
    <col min="5123" max="5123" width="6" style="920" customWidth="1"/>
    <col min="5124" max="5124" width="28.25" style="920" customWidth="1"/>
    <col min="5125" max="5125" width="3.75" style="920" customWidth="1"/>
    <col min="5126" max="5126" width="30.25" style="920" customWidth="1"/>
    <col min="5127" max="5376" width="9" style="920"/>
    <col min="5377" max="5377" width="27.25" style="920" customWidth="1"/>
    <col min="5378" max="5378" width="40.125" style="920" customWidth="1"/>
    <col min="5379" max="5379" width="6" style="920" customWidth="1"/>
    <col min="5380" max="5380" width="28.25" style="920" customWidth="1"/>
    <col min="5381" max="5381" width="3.75" style="920" customWidth="1"/>
    <col min="5382" max="5382" width="30.25" style="920" customWidth="1"/>
    <col min="5383" max="5632" width="9" style="920"/>
    <col min="5633" max="5633" width="27.25" style="920" customWidth="1"/>
    <col min="5634" max="5634" width="40.125" style="920" customWidth="1"/>
    <col min="5635" max="5635" width="6" style="920" customWidth="1"/>
    <col min="5636" max="5636" width="28.25" style="920" customWidth="1"/>
    <col min="5637" max="5637" width="3.75" style="920" customWidth="1"/>
    <col min="5638" max="5638" width="30.25" style="920" customWidth="1"/>
    <col min="5639" max="5888" width="9" style="920"/>
    <col min="5889" max="5889" width="27.25" style="920" customWidth="1"/>
    <col min="5890" max="5890" width="40.125" style="920" customWidth="1"/>
    <col min="5891" max="5891" width="6" style="920" customWidth="1"/>
    <col min="5892" max="5892" width="28.25" style="920" customWidth="1"/>
    <col min="5893" max="5893" width="3.75" style="920" customWidth="1"/>
    <col min="5894" max="5894" width="30.25" style="920" customWidth="1"/>
    <col min="5895" max="6144" width="9" style="920"/>
    <col min="6145" max="6145" width="27.25" style="920" customWidth="1"/>
    <col min="6146" max="6146" width="40.125" style="920" customWidth="1"/>
    <col min="6147" max="6147" width="6" style="920" customWidth="1"/>
    <col min="6148" max="6148" width="28.25" style="920" customWidth="1"/>
    <col min="6149" max="6149" width="3.75" style="920" customWidth="1"/>
    <col min="6150" max="6150" width="30.25" style="920" customWidth="1"/>
    <col min="6151" max="6400" width="9" style="920"/>
    <col min="6401" max="6401" width="27.25" style="920" customWidth="1"/>
    <col min="6402" max="6402" width="40.125" style="920" customWidth="1"/>
    <col min="6403" max="6403" width="6" style="920" customWidth="1"/>
    <col min="6404" max="6404" width="28.25" style="920" customWidth="1"/>
    <col min="6405" max="6405" width="3.75" style="920" customWidth="1"/>
    <col min="6406" max="6406" width="30.25" style="920" customWidth="1"/>
    <col min="6407" max="6656" width="9" style="920"/>
    <col min="6657" max="6657" width="27.25" style="920" customWidth="1"/>
    <col min="6658" max="6658" width="40.125" style="920" customWidth="1"/>
    <col min="6659" max="6659" width="6" style="920" customWidth="1"/>
    <col min="6660" max="6660" width="28.25" style="920" customWidth="1"/>
    <col min="6661" max="6661" width="3.75" style="920" customWidth="1"/>
    <col min="6662" max="6662" width="30.25" style="920" customWidth="1"/>
    <col min="6663" max="6912" width="9" style="920"/>
    <col min="6913" max="6913" width="27.25" style="920" customWidth="1"/>
    <col min="6914" max="6914" width="40.125" style="920" customWidth="1"/>
    <col min="6915" max="6915" width="6" style="920" customWidth="1"/>
    <col min="6916" max="6916" width="28.25" style="920" customWidth="1"/>
    <col min="6917" max="6917" width="3.75" style="920" customWidth="1"/>
    <col min="6918" max="6918" width="30.25" style="920" customWidth="1"/>
    <col min="6919" max="7168" width="9" style="920"/>
    <col min="7169" max="7169" width="27.25" style="920" customWidth="1"/>
    <col min="7170" max="7170" width="40.125" style="920" customWidth="1"/>
    <col min="7171" max="7171" width="6" style="920" customWidth="1"/>
    <col min="7172" max="7172" width="28.25" style="920" customWidth="1"/>
    <col min="7173" max="7173" width="3.75" style="920" customWidth="1"/>
    <col min="7174" max="7174" width="30.25" style="920" customWidth="1"/>
    <col min="7175" max="7424" width="9" style="920"/>
    <col min="7425" max="7425" width="27.25" style="920" customWidth="1"/>
    <col min="7426" max="7426" width="40.125" style="920" customWidth="1"/>
    <col min="7427" max="7427" width="6" style="920" customWidth="1"/>
    <col min="7428" max="7428" width="28.25" style="920" customWidth="1"/>
    <col min="7429" max="7429" width="3.75" style="920" customWidth="1"/>
    <col min="7430" max="7430" width="30.25" style="920" customWidth="1"/>
    <col min="7431" max="7680" width="9" style="920"/>
    <col min="7681" max="7681" width="27.25" style="920" customWidth="1"/>
    <col min="7682" max="7682" width="40.125" style="920" customWidth="1"/>
    <col min="7683" max="7683" width="6" style="920" customWidth="1"/>
    <col min="7684" max="7684" width="28.25" style="920" customWidth="1"/>
    <col min="7685" max="7685" width="3.75" style="920" customWidth="1"/>
    <col min="7686" max="7686" width="30.25" style="920" customWidth="1"/>
    <col min="7687" max="7936" width="9" style="920"/>
    <col min="7937" max="7937" width="27.25" style="920" customWidth="1"/>
    <col min="7938" max="7938" width="40.125" style="920" customWidth="1"/>
    <col min="7939" max="7939" width="6" style="920" customWidth="1"/>
    <col min="7940" max="7940" width="28.25" style="920" customWidth="1"/>
    <col min="7941" max="7941" width="3.75" style="920" customWidth="1"/>
    <col min="7942" max="7942" width="30.25" style="920" customWidth="1"/>
    <col min="7943" max="8192" width="9" style="920"/>
    <col min="8193" max="8193" width="27.25" style="920" customWidth="1"/>
    <col min="8194" max="8194" width="40.125" style="920" customWidth="1"/>
    <col min="8195" max="8195" width="6" style="920" customWidth="1"/>
    <col min="8196" max="8196" width="28.25" style="920" customWidth="1"/>
    <col min="8197" max="8197" width="3.75" style="920" customWidth="1"/>
    <col min="8198" max="8198" width="30.25" style="920" customWidth="1"/>
    <col min="8199" max="8448" width="9" style="920"/>
    <col min="8449" max="8449" width="27.25" style="920" customWidth="1"/>
    <col min="8450" max="8450" width="40.125" style="920" customWidth="1"/>
    <col min="8451" max="8451" width="6" style="920" customWidth="1"/>
    <col min="8452" max="8452" width="28.25" style="920" customWidth="1"/>
    <col min="8453" max="8453" width="3.75" style="920" customWidth="1"/>
    <col min="8454" max="8454" width="30.25" style="920" customWidth="1"/>
    <col min="8455" max="8704" width="9" style="920"/>
    <col min="8705" max="8705" width="27.25" style="920" customWidth="1"/>
    <col min="8706" max="8706" width="40.125" style="920" customWidth="1"/>
    <col min="8707" max="8707" width="6" style="920" customWidth="1"/>
    <col min="8708" max="8708" width="28.25" style="920" customWidth="1"/>
    <col min="8709" max="8709" width="3.75" style="920" customWidth="1"/>
    <col min="8710" max="8710" width="30.25" style="920" customWidth="1"/>
    <col min="8711" max="8960" width="9" style="920"/>
    <col min="8961" max="8961" width="27.25" style="920" customWidth="1"/>
    <col min="8962" max="8962" width="40.125" style="920" customWidth="1"/>
    <col min="8963" max="8963" width="6" style="920" customWidth="1"/>
    <col min="8964" max="8964" width="28.25" style="920" customWidth="1"/>
    <col min="8965" max="8965" width="3.75" style="920" customWidth="1"/>
    <col min="8966" max="8966" width="30.25" style="920" customWidth="1"/>
    <col min="8967" max="9216" width="9" style="920"/>
    <col min="9217" max="9217" width="27.25" style="920" customWidth="1"/>
    <col min="9218" max="9218" width="40.125" style="920" customWidth="1"/>
    <col min="9219" max="9219" width="6" style="920" customWidth="1"/>
    <col min="9220" max="9220" width="28.25" style="920" customWidth="1"/>
    <col min="9221" max="9221" width="3.75" style="920" customWidth="1"/>
    <col min="9222" max="9222" width="30.25" style="920" customWidth="1"/>
    <col min="9223" max="9472" width="9" style="920"/>
    <col min="9473" max="9473" width="27.25" style="920" customWidth="1"/>
    <col min="9474" max="9474" width="40.125" style="920" customWidth="1"/>
    <col min="9475" max="9475" width="6" style="920" customWidth="1"/>
    <col min="9476" max="9476" width="28.25" style="920" customWidth="1"/>
    <col min="9477" max="9477" width="3.75" style="920" customWidth="1"/>
    <col min="9478" max="9478" width="30.25" style="920" customWidth="1"/>
    <col min="9479" max="9728" width="9" style="920"/>
    <col min="9729" max="9729" width="27.25" style="920" customWidth="1"/>
    <col min="9730" max="9730" width="40.125" style="920" customWidth="1"/>
    <col min="9731" max="9731" width="6" style="920" customWidth="1"/>
    <col min="9732" max="9732" width="28.25" style="920" customWidth="1"/>
    <col min="9733" max="9733" width="3.75" style="920" customWidth="1"/>
    <col min="9734" max="9734" width="30.25" style="920" customWidth="1"/>
    <col min="9735" max="9984" width="9" style="920"/>
    <col min="9985" max="9985" width="27.25" style="920" customWidth="1"/>
    <col min="9986" max="9986" width="40.125" style="920" customWidth="1"/>
    <col min="9987" max="9987" width="6" style="920" customWidth="1"/>
    <col min="9988" max="9988" width="28.25" style="920" customWidth="1"/>
    <col min="9989" max="9989" width="3.75" style="920" customWidth="1"/>
    <col min="9990" max="9990" width="30.25" style="920" customWidth="1"/>
    <col min="9991" max="10240" width="9" style="920"/>
    <col min="10241" max="10241" width="27.25" style="920" customWidth="1"/>
    <col min="10242" max="10242" width="40.125" style="920" customWidth="1"/>
    <col min="10243" max="10243" width="6" style="920" customWidth="1"/>
    <col min="10244" max="10244" width="28.25" style="920" customWidth="1"/>
    <col min="10245" max="10245" width="3.75" style="920" customWidth="1"/>
    <col min="10246" max="10246" width="30.25" style="920" customWidth="1"/>
    <col min="10247" max="10496" width="9" style="920"/>
    <col min="10497" max="10497" width="27.25" style="920" customWidth="1"/>
    <col min="10498" max="10498" width="40.125" style="920" customWidth="1"/>
    <col min="10499" max="10499" width="6" style="920" customWidth="1"/>
    <col min="10500" max="10500" width="28.25" style="920" customWidth="1"/>
    <col min="10501" max="10501" width="3.75" style="920" customWidth="1"/>
    <col min="10502" max="10502" width="30.25" style="920" customWidth="1"/>
    <col min="10503" max="10752" width="9" style="920"/>
    <col min="10753" max="10753" width="27.25" style="920" customWidth="1"/>
    <col min="10754" max="10754" width="40.125" style="920" customWidth="1"/>
    <col min="10755" max="10755" width="6" style="920" customWidth="1"/>
    <col min="10756" max="10756" width="28.25" style="920" customWidth="1"/>
    <col min="10757" max="10757" width="3.75" style="920" customWidth="1"/>
    <col min="10758" max="10758" width="30.25" style="920" customWidth="1"/>
    <col min="10759" max="11008" width="9" style="920"/>
    <col min="11009" max="11009" width="27.25" style="920" customWidth="1"/>
    <col min="11010" max="11010" width="40.125" style="920" customWidth="1"/>
    <col min="11011" max="11011" width="6" style="920" customWidth="1"/>
    <col min="11012" max="11012" width="28.25" style="920" customWidth="1"/>
    <col min="11013" max="11013" width="3.75" style="920" customWidth="1"/>
    <col min="11014" max="11014" width="30.25" style="920" customWidth="1"/>
    <col min="11015" max="11264" width="9" style="920"/>
    <col min="11265" max="11265" width="27.25" style="920" customWidth="1"/>
    <col min="11266" max="11266" width="40.125" style="920" customWidth="1"/>
    <col min="11267" max="11267" width="6" style="920" customWidth="1"/>
    <col min="11268" max="11268" width="28.25" style="920" customWidth="1"/>
    <col min="11269" max="11269" width="3.75" style="920" customWidth="1"/>
    <col min="11270" max="11270" width="30.25" style="920" customWidth="1"/>
    <col min="11271" max="11520" width="9" style="920"/>
    <col min="11521" max="11521" width="27.25" style="920" customWidth="1"/>
    <col min="11522" max="11522" width="40.125" style="920" customWidth="1"/>
    <col min="11523" max="11523" width="6" style="920" customWidth="1"/>
    <col min="11524" max="11524" width="28.25" style="920" customWidth="1"/>
    <col min="11525" max="11525" width="3.75" style="920" customWidth="1"/>
    <col min="11526" max="11526" width="30.25" style="920" customWidth="1"/>
    <col min="11527" max="11776" width="9" style="920"/>
    <col min="11777" max="11777" width="27.25" style="920" customWidth="1"/>
    <col min="11778" max="11778" width="40.125" style="920" customWidth="1"/>
    <col min="11779" max="11779" width="6" style="920" customWidth="1"/>
    <col min="11780" max="11780" width="28.25" style="920" customWidth="1"/>
    <col min="11781" max="11781" width="3.75" style="920" customWidth="1"/>
    <col min="11782" max="11782" width="30.25" style="920" customWidth="1"/>
    <col min="11783" max="12032" width="9" style="920"/>
    <col min="12033" max="12033" width="27.25" style="920" customWidth="1"/>
    <col min="12034" max="12034" width="40.125" style="920" customWidth="1"/>
    <col min="12035" max="12035" width="6" style="920" customWidth="1"/>
    <col min="12036" max="12036" width="28.25" style="920" customWidth="1"/>
    <col min="12037" max="12037" width="3.75" style="920" customWidth="1"/>
    <col min="12038" max="12038" width="30.25" style="920" customWidth="1"/>
    <col min="12039" max="12288" width="9" style="920"/>
    <col min="12289" max="12289" width="27.25" style="920" customWidth="1"/>
    <col min="12290" max="12290" width="40.125" style="920" customWidth="1"/>
    <col min="12291" max="12291" width="6" style="920" customWidth="1"/>
    <col min="12292" max="12292" width="28.25" style="920" customWidth="1"/>
    <col min="12293" max="12293" width="3.75" style="920" customWidth="1"/>
    <col min="12294" max="12294" width="30.25" style="920" customWidth="1"/>
    <col min="12295" max="12544" width="9" style="920"/>
    <col min="12545" max="12545" width="27.25" style="920" customWidth="1"/>
    <col min="12546" max="12546" width="40.125" style="920" customWidth="1"/>
    <col min="12547" max="12547" width="6" style="920" customWidth="1"/>
    <col min="12548" max="12548" width="28.25" style="920" customWidth="1"/>
    <col min="12549" max="12549" width="3.75" style="920" customWidth="1"/>
    <col min="12550" max="12550" width="30.25" style="920" customWidth="1"/>
    <col min="12551" max="12800" width="9" style="920"/>
    <col min="12801" max="12801" width="27.25" style="920" customWidth="1"/>
    <col min="12802" max="12802" width="40.125" style="920" customWidth="1"/>
    <col min="12803" max="12803" width="6" style="920" customWidth="1"/>
    <col min="12804" max="12804" width="28.25" style="920" customWidth="1"/>
    <col min="12805" max="12805" width="3.75" style="920" customWidth="1"/>
    <col min="12806" max="12806" width="30.25" style="920" customWidth="1"/>
    <col min="12807" max="13056" width="9" style="920"/>
    <col min="13057" max="13057" width="27.25" style="920" customWidth="1"/>
    <col min="13058" max="13058" width="40.125" style="920" customWidth="1"/>
    <col min="13059" max="13059" width="6" style="920" customWidth="1"/>
    <col min="13060" max="13060" width="28.25" style="920" customWidth="1"/>
    <col min="13061" max="13061" width="3.75" style="920" customWidth="1"/>
    <col min="13062" max="13062" width="30.25" style="920" customWidth="1"/>
    <col min="13063" max="13312" width="9" style="920"/>
    <col min="13313" max="13313" width="27.25" style="920" customWidth="1"/>
    <col min="13314" max="13314" width="40.125" style="920" customWidth="1"/>
    <col min="13315" max="13315" width="6" style="920" customWidth="1"/>
    <col min="13316" max="13316" width="28.25" style="920" customWidth="1"/>
    <col min="13317" max="13317" width="3.75" style="920" customWidth="1"/>
    <col min="13318" max="13318" width="30.25" style="920" customWidth="1"/>
    <col min="13319" max="13568" width="9" style="920"/>
    <col min="13569" max="13569" width="27.25" style="920" customWidth="1"/>
    <col min="13570" max="13570" width="40.125" style="920" customWidth="1"/>
    <col min="13571" max="13571" width="6" style="920" customWidth="1"/>
    <col min="13572" max="13572" width="28.25" style="920" customWidth="1"/>
    <col min="13573" max="13573" width="3.75" style="920" customWidth="1"/>
    <col min="13574" max="13574" width="30.25" style="920" customWidth="1"/>
    <col min="13575" max="13824" width="9" style="920"/>
    <col min="13825" max="13825" width="27.25" style="920" customWidth="1"/>
    <col min="13826" max="13826" width="40.125" style="920" customWidth="1"/>
    <col min="13827" max="13827" width="6" style="920" customWidth="1"/>
    <col min="13828" max="13828" width="28.25" style="920" customWidth="1"/>
    <col min="13829" max="13829" width="3.75" style="920" customWidth="1"/>
    <col min="13830" max="13830" width="30.25" style="920" customWidth="1"/>
    <col min="13831" max="14080" width="9" style="920"/>
    <col min="14081" max="14081" width="27.25" style="920" customWidth="1"/>
    <col min="14082" max="14082" width="40.125" style="920" customWidth="1"/>
    <col min="14083" max="14083" width="6" style="920" customWidth="1"/>
    <col min="14084" max="14084" width="28.25" style="920" customWidth="1"/>
    <col min="14085" max="14085" width="3.75" style="920" customWidth="1"/>
    <col min="14086" max="14086" width="30.25" style="920" customWidth="1"/>
    <col min="14087" max="14336" width="9" style="920"/>
    <col min="14337" max="14337" width="27.25" style="920" customWidth="1"/>
    <col min="14338" max="14338" width="40.125" style="920" customWidth="1"/>
    <col min="14339" max="14339" width="6" style="920" customWidth="1"/>
    <col min="14340" max="14340" width="28.25" style="920" customWidth="1"/>
    <col min="14341" max="14341" width="3.75" style="920" customWidth="1"/>
    <col min="14342" max="14342" width="30.25" style="920" customWidth="1"/>
    <col min="14343" max="14592" width="9" style="920"/>
    <col min="14593" max="14593" width="27.25" style="920" customWidth="1"/>
    <col min="14594" max="14594" width="40.125" style="920" customWidth="1"/>
    <col min="14595" max="14595" width="6" style="920" customWidth="1"/>
    <col min="14596" max="14596" width="28.25" style="920" customWidth="1"/>
    <col min="14597" max="14597" width="3.75" style="920" customWidth="1"/>
    <col min="14598" max="14598" width="30.25" style="920" customWidth="1"/>
    <col min="14599" max="14848" width="9" style="920"/>
    <col min="14849" max="14849" width="27.25" style="920" customWidth="1"/>
    <col min="14850" max="14850" width="40.125" style="920" customWidth="1"/>
    <col min="14851" max="14851" width="6" style="920" customWidth="1"/>
    <col min="14852" max="14852" width="28.25" style="920" customWidth="1"/>
    <col min="14853" max="14853" width="3.75" style="920" customWidth="1"/>
    <col min="14854" max="14854" width="30.25" style="920" customWidth="1"/>
    <col min="14855" max="15104" width="9" style="920"/>
    <col min="15105" max="15105" width="27.25" style="920" customWidth="1"/>
    <col min="15106" max="15106" width="40.125" style="920" customWidth="1"/>
    <col min="15107" max="15107" width="6" style="920" customWidth="1"/>
    <col min="15108" max="15108" width="28.25" style="920" customWidth="1"/>
    <col min="15109" max="15109" width="3.75" style="920" customWidth="1"/>
    <col min="15110" max="15110" width="30.25" style="920" customWidth="1"/>
    <col min="15111" max="15360" width="9" style="920"/>
    <col min="15361" max="15361" width="27.25" style="920" customWidth="1"/>
    <col min="15362" max="15362" width="40.125" style="920" customWidth="1"/>
    <col min="15363" max="15363" width="6" style="920" customWidth="1"/>
    <col min="15364" max="15364" width="28.25" style="920" customWidth="1"/>
    <col min="15365" max="15365" width="3.75" style="920" customWidth="1"/>
    <col min="15366" max="15366" width="30.25" style="920" customWidth="1"/>
    <col min="15367" max="15616" width="9" style="920"/>
    <col min="15617" max="15617" width="27.25" style="920" customWidth="1"/>
    <col min="15618" max="15618" width="40.125" style="920" customWidth="1"/>
    <col min="15619" max="15619" width="6" style="920" customWidth="1"/>
    <col min="15620" max="15620" width="28.25" style="920" customWidth="1"/>
    <col min="15621" max="15621" width="3.75" style="920" customWidth="1"/>
    <col min="15622" max="15622" width="30.25" style="920" customWidth="1"/>
    <col min="15623" max="15872" width="9" style="920"/>
    <col min="15873" max="15873" width="27.25" style="920" customWidth="1"/>
    <col min="15874" max="15874" width="40.125" style="920" customWidth="1"/>
    <col min="15875" max="15875" width="6" style="920" customWidth="1"/>
    <col min="15876" max="15876" width="28.25" style="920" customWidth="1"/>
    <col min="15877" max="15877" width="3.75" style="920" customWidth="1"/>
    <col min="15878" max="15878" width="30.25" style="920" customWidth="1"/>
    <col min="15879" max="16128" width="9" style="920"/>
    <col min="16129" max="16129" width="27.25" style="920" customWidth="1"/>
    <col min="16130" max="16130" width="40.125" style="920" customWidth="1"/>
    <col min="16131" max="16131" width="6" style="920" customWidth="1"/>
    <col min="16132" max="16132" width="28.25" style="920" customWidth="1"/>
    <col min="16133" max="16133" width="3.75" style="920" customWidth="1"/>
    <col min="16134" max="16134" width="30.25" style="920" customWidth="1"/>
    <col min="16135" max="16384" width="9" style="920"/>
  </cols>
  <sheetData>
    <row r="1" spans="1:10" ht="42.75" customHeight="1">
      <c r="A1" s="1925" t="s">
        <v>2502</v>
      </c>
      <c r="B1" s="1925"/>
      <c r="C1" s="1925"/>
      <c r="D1" s="1925"/>
      <c r="E1" s="1175"/>
      <c r="F1" s="1175"/>
      <c r="G1" s="1175"/>
      <c r="H1" s="1175"/>
      <c r="I1" s="1175"/>
      <c r="J1" s="1175"/>
    </row>
    <row r="2" spans="1:10" ht="25.5">
      <c r="A2" s="1176"/>
      <c r="B2" s="1177"/>
      <c r="C2" s="1177"/>
      <c r="D2" s="1177"/>
      <c r="E2" s="1177"/>
      <c r="F2" s="1177"/>
      <c r="G2" s="1177"/>
      <c r="H2" s="1177"/>
      <c r="I2" s="1177"/>
      <c r="J2" s="1177"/>
    </row>
    <row r="3" spans="1:10" ht="22.5">
      <c r="A3" s="1178" t="s">
        <v>2503</v>
      </c>
      <c r="B3" s="1178"/>
      <c r="C3" s="1178"/>
      <c r="D3" s="1178"/>
      <c r="E3" s="1178"/>
      <c r="F3" s="1178"/>
      <c r="G3" s="1178"/>
      <c r="H3" s="1178"/>
      <c r="I3" s="1179"/>
      <c r="J3" s="1179"/>
    </row>
    <row r="4" spans="1:10" ht="9.9499999999999993" customHeight="1">
      <c r="A4" s="1178"/>
      <c r="B4" s="1178"/>
      <c r="C4" s="1178"/>
      <c r="D4" s="1178"/>
      <c r="E4" s="1178"/>
      <c r="F4" s="1178"/>
      <c r="G4" s="1178"/>
      <c r="H4" s="1178"/>
      <c r="I4" s="1179"/>
      <c r="J4" s="1179"/>
    </row>
    <row r="5" spans="1:10">
      <c r="A5" s="1926" t="s">
        <v>2504</v>
      </c>
      <c r="B5" s="1926"/>
      <c r="C5" s="1926"/>
      <c r="D5" s="1926"/>
      <c r="E5" s="1180"/>
      <c r="F5" s="1180"/>
      <c r="G5" s="1180"/>
      <c r="H5" s="1180"/>
      <c r="I5" s="1180"/>
      <c r="J5" s="1180"/>
    </row>
    <row r="6" spans="1:10" ht="9.9499999999999993" customHeight="1">
      <c r="A6" s="1181"/>
      <c r="B6" s="1181"/>
      <c r="C6" s="1181"/>
      <c r="D6" s="1181"/>
      <c r="E6" s="1180"/>
      <c r="F6" s="1180"/>
      <c r="G6" s="1180"/>
      <c r="H6" s="1180"/>
      <c r="I6" s="1180"/>
      <c r="J6" s="1180"/>
    </row>
    <row r="7" spans="1:10">
      <c r="A7" s="1927" t="s">
        <v>2505</v>
      </c>
      <c r="B7" s="1927"/>
      <c r="C7" s="1182">
        <f>'معلومات الفنية عن الدراسة'!D14</f>
        <v>15</v>
      </c>
      <c r="D7" s="1183" t="s">
        <v>2506</v>
      </c>
      <c r="E7" s="1183"/>
      <c r="F7" s="1184"/>
      <c r="G7" s="1184"/>
      <c r="H7" s="1184"/>
      <c r="I7" s="1184"/>
      <c r="J7" s="1185"/>
    </row>
    <row r="8" spans="1:10">
      <c r="A8" s="1927" t="s">
        <v>2507</v>
      </c>
      <c r="B8" s="1927"/>
      <c r="C8" s="1186" t="e">
        <f>عدد_مشاتل_البيوت_المحمية</f>
        <v>#REF!</v>
      </c>
      <c r="D8" s="1183" t="s">
        <v>2506</v>
      </c>
      <c r="E8" s="1187"/>
      <c r="F8" s="1187"/>
      <c r="G8" s="1187"/>
      <c r="H8" s="1187"/>
      <c r="I8" s="1187"/>
      <c r="J8" s="1187"/>
    </row>
    <row r="9" spans="1:10" ht="21.75" customHeight="1">
      <c r="A9" s="1188"/>
      <c r="B9" s="1188"/>
      <c r="C9" s="1186"/>
      <c r="D9" s="1183"/>
      <c r="E9" s="1187"/>
      <c r="F9" s="1187"/>
      <c r="G9" s="1187"/>
      <c r="H9" s="1187"/>
      <c r="I9" s="1187"/>
      <c r="J9" s="1187"/>
    </row>
    <row r="10" spans="1:10" ht="22.5">
      <c r="A10" s="1189" t="s">
        <v>2508</v>
      </c>
      <c r="B10" s="1189"/>
      <c r="C10" s="1189"/>
      <c r="D10" s="1189"/>
      <c r="E10" s="1189"/>
      <c r="F10" s="1189"/>
      <c r="G10" s="1189"/>
      <c r="H10" s="1189"/>
      <c r="I10" s="1190"/>
      <c r="J10" s="1190"/>
    </row>
    <row r="11" spans="1:10" ht="9.9499999999999993" customHeight="1">
      <c r="A11" s="1189"/>
      <c r="B11" s="1189"/>
      <c r="C11" s="1189"/>
      <c r="D11" s="1189"/>
      <c r="E11" s="1189"/>
      <c r="F11" s="1189"/>
      <c r="G11" s="1189"/>
      <c r="H11" s="1189"/>
      <c r="I11" s="1190"/>
      <c r="J11" s="1190"/>
    </row>
    <row r="12" spans="1:10" ht="54" customHeight="1">
      <c r="A12" s="1928" t="s">
        <v>2509</v>
      </c>
      <c r="B12" s="1928"/>
      <c r="C12" s="1928"/>
      <c r="D12" s="1928"/>
      <c r="E12" s="1191"/>
      <c r="F12" s="1192" t="s">
        <v>2510</v>
      </c>
      <c r="G12" s="1191"/>
      <c r="H12" s="1191"/>
      <c r="I12" s="1191"/>
      <c r="J12" s="1191"/>
    </row>
    <row r="13" spans="1:10" ht="21.75" customHeight="1">
      <c r="A13" s="1191"/>
      <c r="B13" s="1191"/>
      <c r="C13" s="1191"/>
      <c r="D13" s="1191"/>
      <c r="E13" s="1191"/>
      <c r="F13" s="1192"/>
      <c r="G13" s="1191"/>
      <c r="H13" s="1191"/>
      <c r="I13" s="1191"/>
      <c r="J13" s="1191"/>
    </row>
    <row r="14" spans="1:10" ht="30" customHeight="1">
      <c r="A14" s="1178" t="s">
        <v>2511</v>
      </c>
      <c r="B14" s="1191"/>
      <c r="C14" s="1191"/>
      <c r="D14" s="1191"/>
      <c r="E14" s="1191"/>
      <c r="F14" s="1191"/>
      <c r="G14" s="1191"/>
      <c r="H14" s="1191"/>
      <c r="I14" s="1191"/>
      <c r="J14" s="1191"/>
    </row>
    <row r="15" spans="1:10" ht="9.9499999999999993" customHeight="1">
      <c r="A15" s="1178"/>
      <c r="B15" s="1191"/>
      <c r="C15" s="1191"/>
      <c r="D15" s="1191"/>
      <c r="E15" s="1191"/>
      <c r="F15" s="1191"/>
      <c r="G15" s="1191"/>
      <c r="H15" s="1191"/>
      <c r="I15" s="1191"/>
      <c r="J15" s="1191"/>
    </row>
    <row r="16" spans="1:10" ht="74.25" customHeight="1">
      <c r="A16" s="1928" t="s">
        <v>2512</v>
      </c>
      <c r="B16" s="1928"/>
      <c r="C16" s="1928"/>
      <c r="D16" s="1928"/>
      <c r="E16" s="1191"/>
      <c r="F16" s="1191"/>
      <c r="G16" s="1191"/>
      <c r="H16" s="1191"/>
      <c r="I16" s="1191"/>
      <c r="J16" s="1191"/>
    </row>
    <row r="17" spans="1:10" ht="21.75" customHeight="1">
      <c r="A17" s="1191"/>
      <c r="B17" s="1191"/>
      <c r="C17" s="1191"/>
      <c r="D17" s="1191"/>
      <c r="E17" s="1191"/>
      <c r="F17" s="1191"/>
      <c r="G17" s="1191"/>
      <c r="H17" s="1191"/>
      <c r="I17" s="1191"/>
      <c r="J17" s="1191"/>
    </row>
    <row r="18" spans="1:10" ht="22.5">
      <c r="A18" s="1189" t="s">
        <v>2513</v>
      </c>
      <c r="B18" s="1189"/>
      <c r="C18" s="1189"/>
      <c r="D18" s="1189"/>
      <c r="E18" s="1189"/>
      <c r="F18" s="1189"/>
      <c r="G18" s="1189"/>
    </row>
    <row r="19" spans="1:10" ht="9.9499999999999993" customHeight="1">
      <c r="A19" s="1189"/>
      <c r="B19" s="1189"/>
      <c r="C19" s="1189"/>
      <c r="D19" s="1189"/>
      <c r="E19" s="1189"/>
      <c r="F19" s="1189"/>
      <c r="G19" s="1189"/>
    </row>
    <row r="20" spans="1:10" ht="70.5" customHeight="1">
      <c r="A20" s="1928" t="s">
        <v>2514</v>
      </c>
      <c r="B20" s="1928"/>
      <c r="C20" s="1928"/>
      <c r="D20" s="1928"/>
      <c r="E20" s="1180"/>
      <c r="F20" s="1180"/>
      <c r="G20" s="1180"/>
      <c r="H20" s="1180"/>
      <c r="I20" s="1180"/>
      <c r="J20" s="1180"/>
    </row>
    <row r="21" spans="1:10" ht="21.75" customHeight="1">
      <c r="A21" s="1191"/>
      <c r="B21" s="1191"/>
      <c r="C21" s="1191"/>
      <c r="D21" s="1191"/>
      <c r="E21" s="1180"/>
      <c r="F21" s="1180"/>
      <c r="G21" s="1180"/>
      <c r="H21" s="1180"/>
      <c r="I21" s="1180"/>
      <c r="J21" s="1180"/>
    </row>
    <row r="22" spans="1:10" ht="22.5">
      <c r="A22" s="1929" t="s">
        <v>2515</v>
      </c>
      <c r="B22" s="1929"/>
      <c r="C22" s="1189"/>
      <c r="D22" s="1189"/>
      <c r="E22" s="1189"/>
      <c r="F22" s="1189"/>
      <c r="G22" s="1189"/>
      <c r="H22" s="1189"/>
      <c r="I22" s="1193"/>
      <c r="J22" s="1193"/>
    </row>
    <row r="23" spans="1:10">
      <c r="A23" s="1194"/>
      <c r="B23" s="1195" t="s">
        <v>2516</v>
      </c>
      <c r="C23" s="1182" t="e">
        <f>#REF!</f>
        <v>#REF!</v>
      </c>
      <c r="D23" s="1196" t="s">
        <v>2517</v>
      </c>
      <c r="E23" s="1195"/>
      <c r="F23" s="1182"/>
      <c r="G23" s="1182"/>
      <c r="I23" s="1196"/>
      <c r="J23" s="1196"/>
    </row>
    <row r="24" spans="1:10">
      <c r="A24" s="1194"/>
      <c r="B24" s="1195"/>
      <c r="C24" s="1182"/>
      <c r="D24" s="1196"/>
      <c r="E24" s="1195"/>
      <c r="F24" s="1182"/>
      <c r="G24" s="1182"/>
      <c r="I24" s="1196"/>
      <c r="J24" s="1196"/>
    </row>
    <row r="25" spans="1:10" ht="22.5">
      <c r="A25" s="1929" t="s">
        <v>2518</v>
      </c>
      <c r="B25" s="1929"/>
      <c r="C25" s="1189"/>
      <c r="D25" s="1189"/>
      <c r="E25" s="1189"/>
      <c r="F25" s="1189"/>
      <c r="G25" s="1189"/>
      <c r="I25" s="1197"/>
      <c r="J25" s="1197"/>
    </row>
    <row r="26" spans="1:10">
      <c r="A26" s="1198"/>
      <c r="B26" s="1195" t="s">
        <v>2519</v>
      </c>
      <c r="C26" s="1182" t="e">
        <f>#REF!</f>
        <v>#REF!</v>
      </c>
      <c r="D26" s="1196" t="s">
        <v>2520</v>
      </c>
      <c r="E26" s="1195"/>
      <c r="F26" s="1199"/>
      <c r="G26" s="1199"/>
      <c r="I26" s="1200"/>
      <c r="J26" s="1200"/>
    </row>
    <row r="29" spans="1:10">
      <c r="A29" s="1921" t="s">
        <v>2521</v>
      </c>
      <c r="B29" s="1921"/>
      <c r="C29" s="1921"/>
      <c r="D29" s="1921"/>
      <c r="E29" s="924"/>
      <c r="F29" s="924"/>
      <c r="G29" s="924"/>
      <c r="H29" s="924"/>
      <c r="I29" s="924"/>
    </row>
    <row r="30" spans="1:10" ht="93" customHeight="1">
      <c r="B30" s="1130"/>
      <c r="C30" s="1130"/>
      <c r="D30" s="1130"/>
      <c r="E30" s="1130"/>
      <c r="F30" s="1130"/>
      <c r="G30" s="1130"/>
      <c r="H30" s="1130"/>
      <c r="I30" s="1130"/>
    </row>
    <row r="31" spans="1:10">
      <c r="A31" s="1921" t="s">
        <v>2522</v>
      </c>
      <c r="B31" s="1921"/>
      <c r="C31" s="1921"/>
      <c r="D31" s="1921"/>
      <c r="E31" s="924"/>
      <c r="F31" s="924"/>
      <c r="G31" s="924"/>
      <c r="H31" s="924"/>
      <c r="I31" s="924"/>
    </row>
    <row r="32" spans="1:10" ht="55.5" customHeight="1">
      <c r="A32" s="1924" t="s">
        <v>2523</v>
      </c>
      <c r="B32" s="1924"/>
      <c r="C32" s="1924"/>
      <c r="D32" s="1924"/>
      <c r="E32" s="1201"/>
      <c r="F32" s="1201"/>
      <c r="G32" s="1201"/>
      <c r="H32" s="1201"/>
      <c r="I32" s="1201"/>
    </row>
  </sheetData>
  <mergeCells count="12">
    <mergeCell ref="A32:D32"/>
    <mergeCell ref="A1:D1"/>
    <mergeCell ref="A5:D5"/>
    <mergeCell ref="A7:B7"/>
    <mergeCell ref="A8:B8"/>
    <mergeCell ref="A12:D12"/>
    <mergeCell ref="A16:D16"/>
    <mergeCell ref="A20:D20"/>
    <mergeCell ref="A22:B22"/>
    <mergeCell ref="A25:B25"/>
    <mergeCell ref="A29:D29"/>
    <mergeCell ref="A31:D31"/>
  </mergeCells>
  <printOptions horizontalCentered="1"/>
  <pageMargins left="0.55118110236220474" right="0.55118110236220474" top="1.8503937007874016" bottom="0.59055118110236227" header="1.1811023622047245" footer="0.51181102362204722"/>
  <pageSetup paperSize="9" scale="90" orientation="portrait" r:id="rId1"/>
  <headerFooter alignWithMargins="0">
    <oddHeader>&amp;C( 16 )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5"/>
  <dimension ref="A2:I21"/>
  <sheetViews>
    <sheetView rightToLeft="1" view="pageBreakPreview" zoomScale="75" workbookViewId="0">
      <selection activeCell="J14" sqref="J14"/>
    </sheetView>
  </sheetViews>
  <sheetFormatPr defaultColWidth="13.125" defaultRowHeight="20.25"/>
  <cols>
    <col min="1" max="1" width="3.875" style="924" customWidth="1"/>
    <col min="2" max="2" width="94.75" style="924" customWidth="1"/>
    <col min="3" max="256" width="13.125" style="924"/>
    <col min="257" max="257" width="6.375" style="924" customWidth="1"/>
    <col min="258" max="258" width="94.75" style="924" customWidth="1"/>
    <col min="259" max="512" width="13.125" style="924"/>
    <col min="513" max="513" width="6.375" style="924" customWidth="1"/>
    <col min="514" max="514" width="94.75" style="924" customWidth="1"/>
    <col min="515" max="768" width="13.125" style="924"/>
    <col min="769" max="769" width="6.375" style="924" customWidth="1"/>
    <col min="770" max="770" width="94.75" style="924" customWidth="1"/>
    <col min="771" max="1024" width="13.125" style="924"/>
    <col min="1025" max="1025" width="6.375" style="924" customWidth="1"/>
    <col min="1026" max="1026" width="94.75" style="924" customWidth="1"/>
    <col min="1027" max="1280" width="13.125" style="924"/>
    <col min="1281" max="1281" width="6.375" style="924" customWidth="1"/>
    <col min="1282" max="1282" width="94.75" style="924" customWidth="1"/>
    <col min="1283" max="1536" width="13.125" style="924"/>
    <col min="1537" max="1537" width="6.375" style="924" customWidth="1"/>
    <col min="1538" max="1538" width="94.75" style="924" customWidth="1"/>
    <col min="1539" max="1792" width="13.125" style="924"/>
    <col min="1793" max="1793" width="6.375" style="924" customWidth="1"/>
    <col min="1794" max="1794" width="94.75" style="924" customWidth="1"/>
    <col min="1795" max="2048" width="13.125" style="924"/>
    <col min="2049" max="2049" width="6.375" style="924" customWidth="1"/>
    <col min="2050" max="2050" width="94.75" style="924" customWidth="1"/>
    <col min="2051" max="2304" width="13.125" style="924"/>
    <col min="2305" max="2305" width="6.375" style="924" customWidth="1"/>
    <col min="2306" max="2306" width="94.75" style="924" customWidth="1"/>
    <col min="2307" max="2560" width="13.125" style="924"/>
    <col min="2561" max="2561" width="6.375" style="924" customWidth="1"/>
    <col min="2562" max="2562" width="94.75" style="924" customWidth="1"/>
    <col min="2563" max="2816" width="13.125" style="924"/>
    <col min="2817" max="2817" width="6.375" style="924" customWidth="1"/>
    <col min="2818" max="2818" width="94.75" style="924" customWidth="1"/>
    <col min="2819" max="3072" width="13.125" style="924"/>
    <col min="3073" max="3073" width="6.375" style="924" customWidth="1"/>
    <col min="3074" max="3074" width="94.75" style="924" customWidth="1"/>
    <col min="3075" max="3328" width="13.125" style="924"/>
    <col min="3329" max="3329" width="6.375" style="924" customWidth="1"/>
    <col min="3330" max="3330" width="94.75" style="924" customWidth="1"/>
    <col min="3331" max="3584" width="13.125" style="924"/>
    <col min="3585" max="3585" width="6.375" style="924" customWidth="1"/>
    <col min="3586" max="3586" width="94.75" style="924" customWidth="1"/>
    <col min="3587" max="3840" width="13.125" style="924"/>
    <col min="3841" max="3841" width="6.375" style="924" customWidth="1"/>
    <col min="3842" max="3842" width="94.75" style="924" customWidth="1"/>
    <col min="3843" max="4096" width="13.125" style="924"/>
    <col min="4097" max="4097" width="6.375" style="924" customWidth="1"/>
    <col min="4098" max="4098" width="94.75" style="924" customWidth="1"/>
    <col min="4099" max="4352" width="13.125" style="924"/>
    <col min="4353" max="4353" width="6.375" style="924" customWidth="1"/>
    <col min="4354" max="4354" width="94.75" style="924" customWidth="1"/>
    <col min="4355" max="4608" width="13.125" style="924"/>
    <col min="4609" max="4609" width="6.375" style="924" customWidth="1"/>
    <col min="4610" max="4610" width="94.75" style="924" customWidth="1"/>
    <col min="4611" max="4864" width="13.125" style="924"/>
    <col min="4865" max="4865" width="6.375" style="924" customWidth="1"/>
    <col min="4866" max="4866" width="94.75" style="924" customWidth="1"/>
    <col min="4867" max="5120" width="13.125" style="924"/>
    <col min="5121" max="5121" width="6.375" style="924" customWidth="1"/>
    <col min="5122" max="5122" width="94.75" style="924" customWidth="1"/>
    <col min="5123" max="5376" width="13.125" style="924"/>
    <col min="5377" max="5377" width="6.375" style="924" customWidth="1"/>
    <col min="5378" max="5378" width="94.75" style="924" customWidth="1"/>
    <col min="5379" max="5632" width="13.125" style="924"/>
    <col min="5633" max="5633" width="6.375" style="924" customWidth="1"/>
    <col min="5634" max="5634" width="94.75" style="924" customWidth="1"/>
    <col min="5635" max="5888" width="13.125" style="924"/>
    <col min="5889" max="5889" width="6.375" style="924" customWidth="1"/>
    <col min="5890" max="5890" width="94.75" style="924" customWidth="1"/>
    <col min="5891" max="6144" width="13.125" style="924"/>
    <col min="6145" max="6145" width="6.375" style="924" customWidth="1"/>
    <col min="6146" max="6146" width="94.75" style="924" customWidth="1"/>
    <col min="6147" max="6400" width="13.125" style="924"/>
    <col min="6401" max="6401" width="6.375" style="924" customWidth="1"/>
    <col min="6402" max="6402" width="94.75" style="924" customWidth="1"/>
    <col min="6403" max="6656" width="13.125" style="924"/>
    <col min="6657" max="6657" width="6.375" style="924" customWidth="1"/>
    <col min="6658" max="6658" width="94.75" style="924" customWidth="1"/>
    <col min="6659" max="6912" width="13.125" style="924"/>
    <col min="6913" max="6913" width="6.375" style="924" customWidth="1"/>
    <col min="6914" max="6914" width="94.75" style="924" customWidth="1"/>
    <col min="6915" max="7168" width="13.125" style="924"/>
    <col min="7169" max="7169" width="6.375" style="924" customWidth="1"/>
    <col min="7170" max="7170" width="94.75" style="924" customWidth="1"/>
    <col min="7171" max="7424" width="13.125" style="924"/>
    <col min="7425" max="7425" width="6.375" style="924" customWidth="1"/>
    <col min="7426" max="7426" width="94.75" style="924" customWidth="1"/>
    <col min="7427" max="7680" width="13.125" style="924"/>
    <col min="7681" max="7681" width="6.375" style="924" customWidth="1"/>
    <col min="7682" max="7682" width="94.75" style="924" customWidth="1"/>
    <col min="7683" max="7936" width="13.125" style="924"/>
    <col min="7937" max="7937" width="6.375" style="924" customWidth="1"/>
    <col min="7938" max="7938" width="94.75" style="924" customWidth="1"/>
    <col min="7939" max="8192" width="13.125" style="924"/>
    <col min="8193" max="8193" width="6.375" style="924" customWidth="1"/>
    <col min="8194" max="8194" width="94.75" style="924" customWidth="1"/>
    <col min="8195" max="8448" width="13.125" style="924"/>
    <col min="8449" max="8449" width="6.375" style="924" customWidth="1"/>
    <col min="8450" max="8450" width="94.75" style="924" customWidth="1"/>
    <col min="8451" max="8704" width="13.125" style="924"/>
    <col min="8705" max="8705" width="6.375" style="924" customWidth="1"/>
    <col min="8706" max="8706" width="94.75" style="924" customWidth="1"/>
    <col min="8707" max="8960" width="13.125" style="924"/>
    <col min="8961" max="8961" width="6.375" style="924" customWidth="1"/>
    <col min="8962" max="8962" width="94.75" style="924" customWidth="1"/>
    <col min="8963" max="9216" width="13.125" style="924"/>
    <col min="9217" max="9217" width="6.375" style="924" customWidth="1"/>
    <col min="9218" max="9218" width="94.75" style="924" customWidth="1"/>
    <col min="9219" max="9472" width="13.125" style="924"/>
    <col min="9473" max="9473" width="6.375" style="924" customWidth="1"/>
    <col min="9474" max="9474" width="94.75" style="924" customWidth="1"/>
    <col min="9475" max="9728" width="13.125" style="924"/>
    <col min="9729" max="9729" width="6.375" style="924" customWidth="1"/>
    <col min="9730" max="9730" width="94.75" style="924" customWidth="1"/>
    <col min="9731" max="9984" width="13.125" style="924"/>
    <col min="9985" max="9985" width="6.375" style="924" customWidth="1"/>
    <col min="9986" max="9986" width="94.75" style="924" customWidth="1"/>
    <col min="9987" max="10240" width="13.125" style="924"/>
    <col min="10241" max="10241" width="6.375" style="924" customWidth="1"/>
    <col min="10242" max="10242" width="94.75" style="924" customWidth="1"/>
    <col min="10243" max="10496" width="13.125" style="924"/>
    <col min="10497" max="10497" width="6.375" style="924" customWidth="1"/>
    <col min="10498" max="10498" width="94.75" style="924" customWidth="1"/>
    <col min="10499" max="10752" width="13.125" style="924"/>
    <col min="10753" max="10753" width="6.375" style="924" customWidth="1"/>
    <col min="10754" max="10754" width="94.75" style="924" customWidth="1"/>
    <col min="10755" max="11008" width="13.125" style="924"/>
    <col min="11009" max="11009" width="6.375" style="924" customWidth="1"/>
    <col min="11010" max="11010" width="94.75" style="924" customWidth="1"/>
    <col min="11011" max="11264" width="13.125" style="924"/>
    <col min="11265" max="11265" width="6.375" style="924" customWidth="1"/>
    <col min="11266" max="11266" width="94.75" style="924" customWidth="1"/>
    <col min="11267" max="11520" width="13.125" style="924"/>
    <col min="11521" max="11521" width="6.375" style="924" customWidth="1"/>
    <col min="11522" max="11522" width="94.75" style="924" customWidth="1"/>
    <col min="11523" max="11776" width="13.125" style="924"/>
    <col min="11777" max="11777" width="6.375" style="924" customWidth="1"/>
    <col min="11778" max="11778" width="94.75" style="924" customWidth="1"/>
    <col min="11779" max="12032" width="13.125" style="924"/>
    <col min="12033" max="12033" width="6.375" style="924" customWidth="1"/>
    <col min="12034" max="12034" width="94.75" style="924" customWidth="1"/>
    <col min="12035" max="12288" width="13.125" style="924"/>
    <col min="12289" max="12289" width="6.375" style="924" customWidth="1"/>
    <col min="12290" max="12290" width="94.75" style="924" customWidth="1"/>
    <col min="12291" max="12544" width="13.125" style="924"/>
    <col min="12545" max="12545" width="6.375" style="924" customWidth="1"/>
    <col min="12546" max="12546" width="94.75" style="924" customWidth="1"/>
    <col min="12547" max="12800" width="13.125" style="924"/>
    <col min="12801" max="12801" width="6.375" style="924" customWidth="1"/>
    <col min="12802" max="12802" width="94.75" style="924" customWidth="1"/>
    <col min="12803" max="13056" width="13.125" style="924"/>
    <col min="13057" max="13057" width="6.375" style="924" customWidth="1"/>
    <col min="13058" max="13058" width="94.75" style="924" customWidth="1"/>
    <col min="13059" max="13312" width="13.125" style="924"/>
    <col min="13313" max="13313" width="6.375" style="924" customWidth="1"/>
    <col min="13314" max="13314" width="94.75" style="924" customWidth="1"/>
    <col min="13315" max="13568" width="13.125" style="924"/>
    <col min="13569" max="13569" width="6.375" style="924" customWidth="1"/>
    <col min="13570" max="13570" width="94.75" style="924" customWidth="1"/>
    <col min="13571" max="13824" width="13.125" style="924"/>
    <col min="13825" max="13825" width="6.375" style="924" customWidth="1"/>
    <col min="13826" max="13826" width="94.75" style="924" customWidth="1"/>
    <col min="13827" max="14080" width="13.125" style="924"/>
    <col min="14081" max="14081" width="6.375" style="924" customWidth="1"/>
    <col min="14082" max="14082" width="94.75" style="924" customWidth="1"/>
    <col min="14083" max="14336" width="13.125" style="924"/>
    <col min="14337" max="14337" width="6.375" style="924" customWidth="1"/>
    <col min="14338" max="14338" width="94.75" style="924" customWidth="1"/>
    <col min="14339" max="14592" width="13.125" style="924"/>
    <col min="14593" max="14593" width="6.375" style="924" customWidth="1"/>
    <col min="14594" max="14594" width="94.75" style="924" customWidth="1"/>
    <col min="14595" max="14848" width="13.125" style="924"/>
    <col min="14849" max="14849" width="6.375" style="924" customWidth="1"/>
    <col min="14850" max="14850" width="94.75" style="924" customWidth="1"/>
    <col min="14851" max="15104" width="13.125" style="924"/>
    <col min="15105" max="15105" width="6.375" style="924" customWidth="1"/>
    <col min="15106" max="15106" width="94.75" style="924" customWidth="1"/>
    <col min="15107" max="15360" width="13.125" style="924"/>
    <col min="15361" max="15361" width="6.375" style="924" customWidth="1"/>
    <col min="15362" max="15362" width="94.75" style="924" customWidth="1"/>
    <col min="15363" max="15616" width="13.125" style="924"/>
    <col min="15617" max="15617" width="6.375" style="924" customWidth="1"/>
    <col min="15618" max="15618" width="94.75" style="924" customWidth="1"/>
    <col min="15619" max="15872" width="13.125" style="924"/>
    <col min="15873" max="15873" width="6.375" style="924" customWidth="1"/>
    <col min="15874" max="15874" width="94.75" style="924" customWidth="1"/>
    <col min="15875" max="16128" width="13.125" style="924"/>
    <col min="16129" max="16129" width="6.375" style="924" customWidth="1"/>
    <col min="16130" max="16130" width="94.75" style="924" customWidth="1"/>
    <col min="16131" max="16384" width="13.125" style="924"/>
  </cols>
  <sheetData>
    <row r="2" spans="1:9" ht="38.25" customHeight="1">
      <c r="A2" s="1930" t="s">
        <v>2524</v>
      </c>
      <c r="B2" s="1930"/>
      <c r="C2" s="1202"/>
      <c r="D2" s="1202"/>
      <c r="E2" s="1202"/>
      <c r="F2" s="1202"/>
      <c r="G2" s="1202"/>
      <c r="H2" s="1202"/>
      <c r="I2" s="1202"/>
    </row>
    <row r="3" spans="1:9" ht="25.5" customHeight="1">
      <c r="A3" s="1202"/>
      <c r="B3" s="1202"/>
      <c r="C3" s="1202"/>
      <c r="D3" s="1202"/>
      <c r="E3" s="1202"/>
      <c r="F3" s="1202"/>
      <c r="G3" s="1202"/>
      <c r="H3" s="1202"/>
      <c r="I3" s="1202"/>
    </row>
    <row r="4" spans="1:9" s="1076" customFormat="1" ht="47.25" customHeight="1">
      <c r="A4" s="1203" t="s">
        <v>2525</v>
      </c>
      <c r="B4" s="1128" t="s">
        <v>2526</v>
      </c>
      <c r="C4" s="1128"/>
      <c r="D4" s="1128"/>
      <c r="E4" s="1128"/>
      <c r="F4" s="1128"/>
      <c r="G4" s="1128"/>
      <c r="H4" s="1128"/>
      <c r="I4" s="1128"/>
    </row>
    <row r="5" spans="1:9" s="1076" customFormat="1" ht="9.9499999999999993" customHeight="1">
      <c r="A5" s="1203"/>
      <c r="B5" s="1128"/>
      <c r="C5" s="1128"/>
      <c r="D5" s="1128"/>
      <c r="E5" s="1128"/>
      <c r="F5" s="1128"/>
      <c r="G5" s="1128"/>
      <c r="H5" s="1128"/>
      <c r="I5" s="1128"/>
    </row>
    <row r="6" spans="1:9" ht="48.75" customHeight="1">
      <c r="A6" s="945" t="s">
        <v>2527</v>
      </c>
      <c r="B6" s="1130" t="s">
        <v>2528</v>
      </c>
      <c r="C6" s="1130"/>
      <c r="D6" s="1130"/>
      <c r="E6" s="1130"/>
      <c r="F6" s="1130"/>
      <c r="G6" s="1130"/>
      <c r="H6" s="1130"/>
      <c r="I6" s="1130"/>
    </row>
    <row r="7" spans="1:9" ht="9.9499999999999993" customHeight="1">
      <c r="A7" s="945"/>
      <c r="B7" s="1130"/>
      <c r="C7" s="1130"/>
      <c r="D7" s="1130"/>
      <c r="E7" s="1130"/>
      <c r="F7" s="1130"/>
      <c r="G7" s="1130"/>
      <c r="H7" s="1130"/>
      <c r="I7" s="1130"/>
    </row>
    <row r="8" spans="1:9" ht="48" customHeight="1">
      <c r="A8" s="945" t="s">
        <v>2529</v>
      </c>
      <c r="B8" s="1130" t="s">
        <v>2530</v>
      </c>
      <c r="C8" s="1130"/>
      <c r="D8" s="1130"/>
      <c r="E8" s="1130"/>
      <c r="F8" s="1130"/>
      <c r="G8" s="1130"/>
      <c r="H8" s="1130"/>
      <c r="I8" s="1130"/>
    </row>
    <row r="9" spans="1:9" ht="9.9499999999999993" customHeight="1">
      <c r="A9" s="945"/>
      <c r="B9" s="1130"/>
      <c r="C9" s="1130"/>
      <c r="D9" s="1130"/>
      <c r="E9" s="1130"/>
      <c r="F9" s="1130"/>
      <c r="G9" s="1130"/>
      <c r="H9" s="1130"/>
      <c r="I9" s="1130"/>
    </row>
    <row r="10" spans="1:9" ht="72" customHeight="1">
      <c r="A10" s="945" t="s">
        <v>2531</v>
      </c>
      <c r="B10" s="1130" t="s">
        <v>2532</v>
      </c>
      <c r="C10" s="1130"/>
      <c r="D10" s="1130"/>
      <c r="E10" s="1130"/>
      <c r="F10" s="1130"/>
      <c r="G10" s="1130"/>
      <c r="H10" s="1130"/>
      <c r="I10" s="1130"/>
    </row>
    <row r="11" spans="1:9" ht="9.9499999999999993" customHeight="1">
      <c r="A11" s="945"/>
      <c r="B11" s="1130"/>
      <c r="C11" s="1130"/>
      <c r="D11" s="1130"/>
      <c r="E11" s="1130"/>
      <c r="F11" s="1130"/>
      <c r="G11" s="1130"/>
      <c r="H11" s="1130"/>
      <c r="I11" s="1130"/>
    </row>
    <row r="12" spans="1:9" ht="47.25" customHeight="1">
      <c r="A12" s="945" t="s">
        <v>2533</v>
      </c>
      <c r="B12" s="1130" t="s">
        <v>2534</v>
      </c>
      <c r="C12" s="1130"/>
      <c r="D12" s="1130"/>
      <c r="E12" s="1130"/>
      <c r="F12" s="1130"/>
      <c r="G12" s="1130"/>
      <c r="H12" s="1130"/>
      <c r="I12" s="1130"/>
    </row>
    <row r="13" spans="1:9" ht="9.9499999999999993" customHeight="1">
      <c r="A13" s="945"/>
      <c r="B13" s="1130"/>
      <c r="C13" s="1130"/>
      <c r="D13" s="1130"/>
      <c r="E13" s="1130"/>
      <c r="F13" s="1130"/>
      <c r="G13" s="1130"/>
      <c r="H13" s="1130"/>
      <c r="I13" s="1130"/>
    </row>
    <row r="14" spans="1:9" ht="21.75" customHeight="1">
      <c r="A14" s="945" t="s">
        <v>2535</v>
      </c>
      <c r="B14" s="1128" t="s">
        <v>2536</v>
      </c>
      <c r="C14" s="1128"/>
      <c r="D14" s="1128"/>
      <c r="E14" s="1128"/>
      <c r="F14" s="1128"/>
      <c r="G14" s="1128"/>
      <c r="H14" s="1128"/>
      <c r="I14" s="1128"/>
    </row>
    <row r="15" spans="1:9" ht="9.9499999999999993" customHeight="1">
      <c r="A15" s="945"/>
      <c r="B15" s="1128"/>
      <c r="C15" s="1128"/>
      <c r="D15" s="1128"/>
      <c r="E15" s="1128"/>
      <c r="F15" s="1128"/>
      <c r="G15" s="1128"/>
      <c r="H15" s="1128"/>
      <c r="I15" s="1128"/>
    </row>
    <row r="16" spans="1:9" ht="182.25" customHeight="1">
      <c r="A16" s="945" t="s">
        <v>2537</v>
      </c>
      <c r="B16" s="1130" t="s">
        <v>2538</v>
      </c>
      <c r="C16" s="1130"/>
      <c r="D16" s="1130"/>
      <c r="E16" s="1130"/>
      <c r="F16" s="1130"/>
      <c r="G16" s="1130"/>
      <c r="H16" s="1130"/>
      <c r="I16" s="1130"/>
    </row>
    <row r="17" spans="1:9" ht="9.9499999999999993" customHeight="1">
      <c r="A17" s="945"/>
      <c r="B17" s="1130"/>
      <c r="C17" s="1130"/>
      <c r="D17" s="1130"/>
      <c r="E17" s="1130"/>
      <c r="F17" s="1130"/>
      <c r="G17" s="1130"/>
      <c r="H17" s="1130"/>
      <c r="I17" s="1130"/>
    </row>
    <row r="18" spans="1:9" ht="88.5" customHeight="1">
      <c r="A18" s="945" t="s">
        <v>2539</v>
      </c>
      <c r="B18" s="1130" t="s">
        <v>2540</v>
      </c>
      <c r="C18" s="1130"/>
      <c r="D18" s="1130"/>
      <c r="E18" s="1130"/>
      <c r="F18" s="1130"/>
      <c r="G18" s="1130"/>
      <c r="H18" s="1130"/>
      <c r="I18" s="1130"/>
    </row>
    <row r="19" spans="1:9" ht="9.9499999999999993" customHeight="1">
      <c r="A19" s="945"/>
      <c r="B19" s="1130"/>
      <c r="C19" s="1130"/>
      <c r="D19" s="1130"/>
      <c r="E19" s="1130"/>
      <c r="F19" s="1130"/>
      <c r="G19" s="1130"/>
      <c r="H19" s="1130"/>
      <c r="I19" s="1130"/>
    </row>
    <row r="20" spans="1:9" ht="34.5" customHeight="1">
      <c r="A20" s="945" t="s">
        <v>2541</v>
      </c>
      <c r="B20" s="1204" t="s">
        <v>2542</v>
      </c>
      <c r="C20" s="1204"/>
      <c r="D20" s="1204"/>
      <c r="E20" s="1204"/>
      <c r="F20" s="1204"/>
      <c r="G20" s="1204"/>
      <c r="H20" s="1204"/>
      <c r="I20" s="1204"/>
    </row>
    <row r="21" spans="1:9">
      <c r="A21" s="1205"/>
      <c r="B21" s="1130"/>
      <c r="C21" s="1130"/>
      <c r="D21" s="1130"/>
      <c r="E21" s="1130"/>
      <c r="F21" s="1130"/>
      <c r="G21" s="1130"/>
      <c r="H21" s="1130"/>
      <c r="I21" s="1130"/>
    </row>
  </sheetData>
  <mergeCells count="1">
    <mergeCell ref="A2:B2"/>
  </mergeCells>
  <printOptions horizontalCentered="1"/>
  <pageMargins left="0.55118110236220474" right="0.55118110236220474" top="1.5748031496062993" bottom="0.59055118110236227" header="1.1811023622047245" footer="0.51181102362204722"/>
  <pageSetup paperSize="9" scale="90" orientation="portrait" r:id="rId1"/>
  <headerFooter alignWithMargins="0">
    <oddHeader>&amp;C( 17 )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6"/>
  <dimension ref="A1:C14"/>
  <sheetViews>
    <sheetView rightToLeft="1" view="pageBreakPreview" zoomScale="75" workbookViewId="0">
      <selection activeCell="J14" sqref="J14"/>
    </sheetView>
  </sheetViews>
  <sheetFormatPr defaultRowHeight="20.25"/>
  <cols>
    <col min="1" max="1" width="7.375" style="920" customWidth="1"/>
    <col min="2" max="2" width="69.625" style="920" customWidth="1"/>
    <col min="3" max="3" width="15.5" style="920" customWidth="1"/>
    <col min="4" max="256" width="9" style="920"/>
    <col min="257" max="257" width="7.375" style="920" customWidth="1"/>
    <col min="258" max="258" width="84.625" style="920" customWidth="1"/>
    <col min="259" max="259" width="15.5" style="920" customWidth="1"/>
    <col min="260" max="512" width="9" style="920"/>
    <col min="513" max="513" width="7.375" style="920" customWidth="1"/>
    <col min="514" max="514" width="84.625" style="920" customWidth="1"/>
    <col min="515" max="515" width="15.5" style="920" customWidth="1"/>
    <col min="516" max="768" width="9" style="920"/>
    <col min="769" max="769" width="7.375" style="920" customWidth="1"/>
    <col min="770" max="770" width="84.625" style="920" customWidth="1"/>
    <col min="771" max="771" width="15.5" style="920" customWidth="1"/>
    <col min="772" max="1024" width="9" style="920"/>
    <col min="1025" max="1025" width="7.375" style="920" customWidth="1"/>
    <col min="1026" max="1026" width="84.625" style="920" customWidth="1"/>
    <col min="1027" max="1027" width="15.5" style="920" customWidth="1"/>
    <col min="1028" max="1280" width="9" style="920"/>
    <col min="1281" max="1281" width="7.375" style="920" customWidth="1"/>
    <col min="1282" max="1282" width="84.625" style="920" customWidth="1"/>
    <col min="1283" max="1283" width="15.5" style="920" customWidth="1"/>
    <col min="1284" max="1536" width="9" style="920"/>
    <col min="1537" max="1537" width="7.375" style="920" customWidth="1"/>
    <col min="1538" max="1538" width="84.625" style="920" customWidth="1"/>
    <col min="1539" max="1539" width="15.5" style="920" customWidth="1"/>
    <col min="1540" max="1792" width="9" style="920"/>
    <col min="1793" max="1793" width="7.375" style="920" customWidth="1"/>
    <col min="1794" max="1794" width="84.625" style="920" customWidth="1"/>
    <col min="1795" max="1795" width="15.5" style="920" customWidth="1"/>
    <col min="1796" max="2048" width="9" style="920"/>
    <col min="2049" max="2049" width="7.375" style="920" customWidth="1"/>
    <col min="2050" max="2050" width="84.625" style="920" customWidth="1"/>
    <col min="2051" max="2051" width="15.5" style="920" customWidth="1"/>
    <col min="2052" max="2304" width="9" style="920"/>
    <col min="2305" max="2305" width="7.375" style="920" customWidth="1"/>
    <col min="2306" max="2306" width="84.625" style="920" customWidth="1"/>
    <col min="2307" max="2307" width="15.5" style="920" customWidth="1"/>
    <col min="2308" max="2560" width="9" style="920"/>
    <col min="2561" max="2561" width="7.375" style="920" customWidth="1"/>
    <col min="2562" max="2562" width="84.625" style="920" customWidth="1"/>
    <col min="2563" max="2563" width="15.5" style="920" customWidth="1"/>
    <col min="2564" max="2816" width="9" style="920"/>
    <col min="2817" max="2817" width="7.375" style="920" customWidth="1"/>
    <col min="2818" max="2818" width="84.625" style="920" customWidth="1"/>
    <col min="2819" max="2819" width="15.5" style="920" customWidth="1"/>
    <col min="2820" max="3072" width="9" style="920"/>
    <col min="3073" max="3073" width="7.375" style="920" customWidth="1"/>
    <col min="3074" max="3074" width="84.625" style="920" customWidth="1"/>
    <col min="3075" max="3075" width="15.5" style="920" customWidth="1"/>
    <col min="3076" max="3328" width="9" style="920"/>
    <col min="3329" max="3329" width="7.375" style="920" customWidth="1"/>
    <col min="3330" max="3330" width="84.625" style="920" customWidth="1"/>
    <col min="3331" max="3331" width="15.5" style="920" customWidth="1"/>
    <col min="3332" max="3584" width="9" style="920"/>
    <col min="3585" max="3585" width="7.375" style="920" customWidth="1"/>
    <col min="3586" max="3586" width="84.625" style="920" customWidth="1"/>
    <col min="3587" max="3587" width="15.5" style="920" customWidth="1"/>
    <col min="3588" max="3840" width="9" style="920"/>
    <col min="3841" max="3841" width="7.375" style="920" customWidth="1"/>
    <col min="3842" max="3842" width="84.625" style="920" customWidth="1"/>
    <col min="3843" max="3843" width="15.5" style="920" customWidth="1"/>
    <col min="3844" max="4096" width="9" style="920"/>
    <col min="4097" max="4097" width="7.375" style="920" customWidth="1"/>
    <col min="4098" max="4098" width="84.625" style="920" customWidth="1"/>
    <col min="4099" max="4099" width="15.5" style="920" customWidth="1"/>
    <col min="4100" max="4352" width="9" style="920"/>
    <col min="4353" max="4353" width="7.375" style="920" customWidth="1"/>
    <col min="4354" max="4354" width="84.625" style="920" customWidth="1"/>
    <col min="4355" max="4355" width="15.5" style="920" customWidth="1"/>
    <col min="4356" max="4608" width="9" style="920"/>
    <col min="4609" max="4609" width="7.375" style="920" customWidth="1"/>
    <col min="4610" max="4610" width="84.625" style="920" customWidth="1"/>
    <col min="4611" max="4611" width="15.5" style="920" customWidth="1"/>
    <col min="4612" max="4864" width="9" style="920"/>
    <col min="4865" max="4865" width="7.375" style="920" customWidth="1"/>
    <col min="4866" max="4866" width="84.625" style="920" customWidth="1"/>
    <col min="4867" max="4867" width="15.5" style="920" customWidth="1"/>
    <col min="4868" max="5120" width="9" style="920"/>
    <col min="5121" max="5121" width="7.375" style="920" customWidth="1"/>
    <col min="5122" max="5122" width="84.625" style="920" customWidth="1"/>
    <col min="5123" max="5123" width="15.5" style="920" customWidth="1"/>
    <col min="5124" max="5376" width="9" style="920"/>
    <col min="5377" max="5377" width="7.375" style="920" customWidth="1"/>
    <col min="5378" max="5378" width="84.625" style="920" customWidth="1"/>
    <col min="5379" max="5379" width="15.5" style="920" customWidth="1"/>
    <col min="5380" max="5632" width="9" style="920"/>
    <col min="5633" max="5633" width="7.375" style="920" customWidth="1"/>
    <col min="5634" max="5634" width="84.625" style="920" customWidth="1"/>
    <col min="5635" max="5635" width="15.5" style="920" customWidth="1"/>
    <col min="5636" max="5888" width="9" style="920"/>
    <col min="5889" max="5889" width="7.375" style="920" customWidth="1"/>
    <col min="5890" max="5890" width="84.625" style="920" customWidth="1"/>
    <col min="5891" max="5891" width="15.5" style="920" customWidth="1"/>
    <col min="5892" max="6144" width="9" style="920"/>
    <col min="6145" max="6145" width="7.375" style="920" customWidth="1"/>
    <col min="6146" max="6146" width="84.625" style="920" customWidth="1"/>
    <col min="6147" max="6147" width="15.5" style="920" customWidth="1"/>
    <col min="6148" max="6400" width="9" style="920"/>
    <col min="6401" max="6401" width="7.375" style="920" customWidth="1"/>
    <col min="6402" max="6402" width="84.625" style="920" customWidth="1"/>
    <col min="6403" max="6403" width="15.5" style="920" customWidth="1"/>
    <col min="6404" max="6656" width="9" style="920"/>
    <col min="6657" max="6657" width="7.375" style="920" customWidth="1"/>
    <col min="6658" max="6658" width="84.625" style="920" customWidth="1"/>
    <col min="6659" max="6659" width="15.5" style="920" customWidth="1"/>
    <col min="6660" max="6912" width="9" style="920"/>
    <col min="6913" max="6913" width="7.375" style="920" customWidth="1"/>
    <col min="6914" max="6914" width="84.625" style="920" customWidth="1"/>
    <col min="6915" max="6915" width="15.5" style="920" customWidth="1"/>
    <col min="6916" max="7168" width="9" style="920"/>
    <col min="7169" max="7169" width="7.375" style="920" customWidth="1"/>
    <col min="7170" max="7170" width="84.625" style="920" customWidth="1"/>
    <col min="7171" max="7171" width="15.5" style="920" customWidth="1"/>
    <col min="7172" max="7424" width="9" style="920"/>
    <col min="7425" max="7425" width="7.375" style="920" customWidth="1"/>
    <col min="7426" max="7426" width="84.625" style="920" customWidth="1"/>
    <col min="7427" max="7427" width="15.5" style="920" customWidth="1"/>
    <col min="7428" max="7680" width="9" style="920"/>
    <col min="7681" max="7681" width="7.375" style="920" customWidth="1"/>
    <col min="7682" max="7682" width="84.625" style="920" customWidth="1"/>
    <col min="7683" max="7683" width="15.5" style="920" customWidth="1"/>
    <col min="7684" max="7936" width="9" style="920"/>
    <col min="7937" max="7937" width="7.375" style="920" customWidth="1"/>
    <col min="7938" max="7938" width="84.625" style="920" customWidth="1"/>
    <col min="7939" max="7939" width="15.5" style="920" customWidth="1"/>
    <col min="7940" max="8192" width="9" style="920"/>
    <col min="8193" max="8193" width="7.375" style="920" customWidth="1"/>
    <col min="8194" max="8194" width="84.625" style="920" customWidth="1"/>
    <col min="8195" max="8195" width="15.5" style="920" customWidth="1"/>
    <col min="8196" max="8448" width="9" style="920"/>
    <col min="8449" max="8449" width="7.375" style="920" customWidth="1"/>
    <col min="8450" max="8450" width="84.625" style="920" customWidth="1"/>
    <col min="8451" max="8451" width="15.5" style="920" customWidth="1"/>
    <col min="8452" max="8704" width="9" style="920"/>
    <col min="8705" max="8705" width="7.375" style="920" customWidth="1"/>
    <col min="8706" max="8706" width="84.625" style="920" customWidth="1"/>
    <col min="8707" max="8707" width="15.5" style="920" customWidth="1"/>
    <col min="8708" max="8960" width="9" style="920"/>
    <col min="8961" max="8961" width="7.375" style="920" customWidth="1"/>
    <col min="8962" max="8962" width="84.625" style="920" customWidth="1"/>
    <col min="8963" max="8963" width="15.5" style="920" customWidth="1"/>
    <col min="8964" max="9216" width="9" style="920"/>
    <col min="9217" max="9217" width="7.375" style="920" customWidth="1"/>
    <col min="9218" max="9218" width="84.625" style="920" customWidth="1"/>
    <col min="9219" max="9219" width="15.5" style="920" customWidth="1"/>
    <col min="9220" max="9472" width="9" style="920"/>
    <col min="9473" max="9473" width="7.375" style="920" customWidth="1"/>
    <col min="9474" max="9474" width="84.625" style="920" customWidth="1"/>
    <col min="9475" max="9475" width="15.5" style="920" customWidth="1"/>
    <col min="9476" max="9728" width="9" style="920"/>
    <col min="9729" max="9729" width="7.375" style="920" customWidth="1"/>
    <col min="9730" max="9730" width="84.625" style="920" customWidth="1"/>
    <col min="9731" max="9731" width="15.5" style="920" customWidth="1"/>
    <col min="9732" max="9984" width="9" style="920"/>
    <col min="9985" max="9985" width="7.375" style="920" customWidth="1"/>
    <col min="9986" max="9986" width="84.625" style="920" customWidth="1"/>
    <col min="9987" max="9987" width="15.5" style="920" customWidth="1"/>
    <col min="9988" max="10240" width="9" style="920"/>
    <col min="10241" max="10241" width="7.375" style="920" customWidth="1"/>
    <col min="10242" max="10242" width="84.625" style="920" customWidth="1"/>
    <col min="10243" max="10243" width="15.5" style="920" customWidth="1"/>
    <col min="10244" max="10496" width="9" style="920"/>
    <col min="10497" max="10497" width="7.375" style="920" customWidth="1"/>
    <col min="10498" max="10498" width="84.625" style="920" customWidth="1"/>
    <col min="10499" max="10499" width="15.5" style="920" customWidth="1"/>
    <col min="10500" max="10752" width="9" style="920"/>
    <col min="10753" max="10753" width="7.375" style="920" customWidth="1"/>
    <col min="10754" max="10754" width="84.625" style="920" customWidth="1"/>
    <col min="10755" max="10755" width="15.5" style="920" customWidth="1"/>
    <col min="10756" max="11008" width="9" style="920"/>
    <col min="11009" max="11009" width="7.375" style="920" customWidth="1"/>
    <col min="11010" max="11010" width="84.625" style="920" customWidth="1"/>
    <col min="11011" max="11011" width="15.5" style="920" customWidth="1"/>
    <col min="11012" max="11264" width="9" style="920"/>
    <col min="11265" max="11265" width="7.375" style="920" customWidth="1"/>
    <col min="11266" max="11266" width="84.625" style="920" customWidth="1"/>
    <col min="11267" max="11267" width="15.5" style="920" customWidth="1"/>
    <col min="11268" max="11520" width="9" style="920"/>
    <col min="11521" max="11521" width="7.375" style="920" customWidth="1"/>
    <col min="11522" max="11522" width="84.625" style="920" customWidth="1"/>
    <col min="11523" max="11523" width="15.5" style="920" customWidth="1"/>
    <col min="11524" max="11776" width="9" style="920"/>
    <col min="11777" max="11777" width="7.375" style="920" customWidth="1"/>
    <col min="11778" max="11778" width="84.625" style="920" customWidth="1"/>
    <col min="11779" max="11779" width="15.5" style="920" customWidth="1"/>
    <col min="11780" max="12032" width="9" style="920"/>
    <col min="12033" max="12033" width="7.375" style="920" customWidth="1"/>
    <col min="12034" max="12034" width="84.625" style="920" customWidth="1"/>
    <col min="12035" max="12035" width="15.5" style="920" customWidth="1"/>
    <col min="12036" max="12288" width="9" style="920"/>
    <col min="12289" max="12289" width="7.375" style="920" customWidth="1"/>
    <col min="12290" max="12290" width="84.625" style="920" customWidth="1"/>
    <col min="12291" max="12291" width="15.5" style="920" customWidth="1"/>
    <col min="12292" max="12544" width="9" style="920"/>
    <col min="12545" max="12545" width="7.375" style="920" customWidth="1"/>
    <col min="12546" max="12546" width="84.625" style="920" customWidth="1"/>
    <col min="12547" max="12547" width="15.5" style="920" customWidth="1"/>
    <col min="12548" max="12800" width="9" style="920"/>
    <col min="12801" max="12801" width="7.375" style="920" customWidth="1"/>
    <col min="12802" max="12802" width="84.625" style="920" customWidth="1"/>
    <col min="12803" max="12803" width="15.5" style="920" customWidth="1"/>
    <col min="12804" max="13056" width="9" style="920"/>
    <col min="13057" max="13057" width="7.375" style="920" customWidth="1"/>
    <col min="13058" max="13058" width="84.625" style="920" customWidth="1"/>
    <col min="13059" max="13059" width="15.5" style="920" customWidth="1"/>
    <col min="13060" max="13312" width="9" style="920"/>
    <col min="13313" max="13313" width="7.375" style="920" customWidth="1"/>
    <col min="13314" max="13314" width="84.625" style="920" customWidth="1"/>
    <col min="13315" max="13315" width="15.5" style="920" customWidth="1"/>
    <col min="13316" max="13568" width="9" style="920"/>
    <col min="13569" max="13569" width="7.375" style="920" customWidth="1"/>
    <col min="13570" max="13570" width="84.625" style="920" customWidth="1"/>
    <col min="13571" max="13571" width="15.5" style="920" customWidth="1"/>
    <col min="13572" max="13824" width="9" style="920"/>
    <col min="13825" max="13825" width="7.375" style="920" customWidth="1"/>
    <col min="13826" max="13826" width="84.625" style="920" customWidth="1"/>
    <col min="13827" max="13827" width="15.5" style="920" customWidth="1"/>
    <col min="13828" max="14080" width="9" style="920"/>
    <col min="14081" max="14081" width="7.375" style="920" customWidth="1"/>
    <col min="14082" max="14082" width="84.625" style="920" customWidth="1"/>
    <col min="14083" max="14083" width="15.5" style="920" customWidth="1"/>
    <col min="14084" max="14336" width="9" style="920"/>
    <col min="14337" max="14337" width="7.375" style="920" customWidth="1"/>
    <col min="14338" max="14338" width="84.625" style="920" customWidth="1"/>
    <col min="14339" max="14339" width="15.5" style="920" customWidth="1"/>
    <col min="14340" max="14592" width="9" style="920"/>
    <col min="14593" max="14593" width="7.375" style="920" customWidth="1"/>
    <col min="14594" max="14594" width="84.625" style="920" customWidth="1"/>
    <col min="14595" max="14595" width="15.5" style="920" customWidth="1"/>
    <col min="14596" max="14848" width="9" style="920"/>
    <col min="14849" max="14849" width="7.375" style="920" customWidth="1"/>
    <col min="14850" max="14850" width="84.625" style="920" customWidth="1"/>
    <col min="14851" max="14851" width="15.5" style="920" customWidth="1"/>
    <col min="14852" max="15104" width="9" style="920"/>
    <col min="15105" max="15105" width="7.375" style="920" customWidth="1"/>
    <col min="15106" max="15106" width="84.625" style="920" customWidth="1"/>
    <col min="15107" max="15107" width="15.5" style="920" customWidth="1"/>
    <col min="15108" max="15360" width="9" style="920"/>
    <col min="15361" max="15361" width="7.375" style="920" customWidth="1"/>
    <col min="15362" max="15362" width="84.625" style="920" customWidth="1"/>
    <col min="15363" max="15363" width="15.5" style="920" customWidth="1"/>
    <col min="15364" max="15616" width="9" style="920"/>
    <col min="15617" max="15617" width="7.375" style="920" customWidth="1"/>
    <col min="15618" max="15618" width="84.625" style="920" customWidth="1"/>
    <col min="15619" max="15619" width="15.5" style="920" customWidth="1"/>
    <col min="15620" max="15872" width="9" style="920"/>
    <col min="15873" max="15873" width="7.375" style="920" customWidth="1"/>
    <col min="15874" max="15874" width="84.625" style="920" customWidth="1"/>
    <col min="15875" max="15875" width="15.5" style="920" customWidth="1"/>
    <col min="15876" max="16128" width="9" style="920"/>
    <col min="16129" max="16129" width="7.375" style="920" customWidth="1"/>
    <col min="16130" max="16130" width="84.625" style="920" customWidth="1"/>
    <col min="16131" max="16131" width="15.5" style="920" customWidth="1"/>
    <col min="16132" max="16384" width="9" style="920"/>
  </cols>
  <sheetData>
    <row r="1" spans="1:3" ht="54.75" customHeight="1">
      <c r="A1" s="1931" t="s">
        <v>2543</v>
      </c>
      <c r="B1" s="1931"/>
      <c r="C1" s="1931"/>
    </row>
    <row r="2" spans="1:3" ht="21" thickBot="1">
      <c r="A2" s="1932"/>
      <c r="B2" s="1932"/>
      <c r="C2" s="1932"/>
    </row>
    <row r="3" spans="1:3" ht="49.5" customHeight="1" thickTop="1">
      <c r="A3" s="1028" t="s">
        <v>1440</v>
      </c>
      <c r="B3" s="1206" t="s">
        <v>1205</v>
      </c>
      <c r="C3" s="1207" t="s">
        <v>2544</v>
      </c>
    </row>
    <row r="4" spans="1:3" ht="50.1" customHeight="1">
      <c r="A4" s="1208">
        <v>1</v>
      </c>
      <c r="B4" s="1209" t="s">
        <v>2545</v>
      </c>
      <c r="C4" s="1210" t="s">
        <v>2546</v>
      </c>
    </row>
    <row r="5" spans="1:3" ht="50.1" customHeight="1">
      <c r="A5" s="1208">
        <v>2</v>
      </c>
      <c r="B5" s="1209" t="s">
        <v>2547</v>
      </c>
      <c r="C5" s="1210" t="s">
        <v>2548</v>
      </c>
    </row>
    <row r="6" spans="1:3" ht="50.1" customHeight="1">
      <c r="A6" s="1208">
        <v>3</v>
      </c>
      <c r="B6" s="1209" t="s">
        <v>2549</v>
      </c>
      <c r="C6" s="1210" t="s">
        <v>2548</v>
      </c>
    </row>
    <row r="7" spans="1:3" ht="50.1" customHeight="1">
      <c r="A7" s="1208">
        <v>4</v>
      </c>
      <c r="B7" s="1209" t="s">
        <v>2550</v>
      </c>
      <c r="C7" s="1210" t="s">
        <v>2551</v>
      </c>
    </row>
    <row r="8" spans="1:3" ht="50.1" customHeight="1">
      <c r="A8" s="1208">
        <v>5</v>
      </c>
      <c r="B8" s="1209" t="s">
        <v>2552</v>
      </c>
      <c r="C8" s="1210" t="s">
        <v>2553</v>
      </c>
    </row>
    <row r="9" spans="1:3" ht="50.1" customHeight="1">
      <c r="A9" s="1208">
        <v>6</v>
      </c>
      <c r="B9" s="1209" t="s">
        <v>2554</v>
      </c>
      <c r="C9" s="1210" t="s">
        <v>2555</v>
      </c>
    </row>
    <row r="10" spans="1:3" ht="50.1" customHeight="1">
      <c r="A10" s="1208">
        <v>7</v>
      </c>
      <c r="B10" s="1209" t="s">
        <v>2556</v>
      </c>
      <c r="C10" s="1210" t="s">
        <v>2553</v>
      </c>
    </row>
    <row r="11" spans="1:3" ht="50.1" customHeight="1">
      <c r="A11" s="1208">
        <v>8</v>
      </c>
      <c r="B11" s="1209" t="s">
        <v>2557</v>
      </c>
      <c r="C11" s="1210" t="s">
        <v>2546</v>
      </c>
    </row>
    <row r="12" spans="1:3" ht="50.1" customHeight="1" thickBot="1">
      <c r="A12" s="1211">
        <v>9</v>
      </c>
      <c r="B12" s="1212" t="s">
        <v>2558</v>
      </c>
      <c r="C12" s="1213" t="s">
        <v>2548</v>
      </c>
    </row>
    <row r="13" spans="1:3" ht="50.1" customHeight="1" thickTop="1" thickBot="1">
      <c r="A13" s="1214">
        <v>10</v>
      </c>
    </row>
    <row r="14" spans="1:3" ht="21" thickTop="1"/>
  </sheetData>
  <mergeCells count="2">
    <mergeCell ref="A1:C1"/>
    <mergeCell ref="A2:C2"/>
  </mergeCells>
  <printOptions horizontalCentered="1"/>
  <pageMargins left="0.55118110236220474" right="0.55118110236220474" top="1.91" bottom="0.59055118110236227" header="1.1811023622047245" footer="0.51181102362204722"/>
  <pageSetup paperSize="9" scale="85" orientation="portrait" r:id="rId1"/>
  <headerFooter alignWithMargins="0">
    <oddHeader>&amp;C( 18 )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3"/>
  <dimension ref="A1:M28"/>
  <sheetViews>
    <sheetView rightToLeft="1" view="pageBreakPreview" zoomScale="75" workbookViewId="0">
      <selection activeCell="J14" sqref="J14"/>
    </sheetView>
  </sheetViews>
  <sheetFormatPr defaultColWidth="8.75" defaultRowHeight="20.25"/>
  <cols>
    <col min="1" max="1" width="1.625" style="952" customWidth="1"/>
    <col min="2" max="2" width="57.375" style="952" customWidth="1"/>
    <col min="3" max="3" width="33.75" style="952" customWidth="1"/>
    <col min="4" max="4" width="1.625" style="952" customWidth="1"/>
    <col min="5" max="5" width="3.125" style="920" customWidth="1"/>
    <col min="6" max="6" width="20.75" style="920" customWidth="1"/>
    <col min="7" max="7" width="20" style="920" customWidth="1"/>
    <col min="8" max="8" width="4" style="920" customWidth="1"/>
    <col min="9" max="9" width="15.375" style="920" customWidth="1"/>
    <col min="10" max="10" width="4" style="920" customWidth="1"/>
    <col min="11" max="11" width="13.375" style="920" customWidth="1"/>
    <col min="12" max="12" width="4" style="920" customWidth="1"/>
    <col min="13" max="13" width="22.125" style="920" customWidth="1"/>
    <col min="14" max="256" width="8.75" style="920"/>
    <col min="257" max="257" width="1.625" style="920" customWidth="1"/>
    <col min="258" max="258" width="57.375" style="920" customWidth="1"/>
    <col min="259" max="259" width="33.75" style="920" customWidth="1"/>
    <col min="260" max="260" width="1.625" style="920" customWidth="1"/>
    <col min="261" max="261" width="3.125" style="920" customWidth="1"/>
    <col min="262" max="262" width="20.75" style="920" customWidth="1"/>
    <col min="263" max="263" width="20" style="920" customWidth="1"/>
    <col min="264" max="264" width="4" style="920" customWidth="1"/>
    <col min="265" max="265" width="15.375" style="920" customWidth="1"/>
    <col min="266" max="266" width="4" style="920" customWidth="1"/>
    <col min="267" max="267" width="13.375" style="920" customWidth="1"/>
    <col min="268" max="268" width="4" style="920" customWidth="1"/>
    <col min="269" max="269" width="22.125" style="920" customWidth="1"/>
    <col min="270" max="512" width="8.75" style="920"/>
    <col min="513" max="513" width="1.625" style="920" customWidth="1"/>
    <col min="514" max="514" width="57.375" style="920" customWidth="1"/>
    <col min="515" max="515" width="33.75" style="920" customWidth="1"/>
    <col min="516" max="516" width="1.625" style="920" customWidth="1"/>
    <col min="517" max="517" width="3.125" style="920" customWidth="1"/>
    <col min="518" max="518" width="20.75" style="920" customWidth="1"/>
    <col min="519" max="519" width="20" style="920" customWidth="1"/>
    <col min="520" max="520" width="4" style="920" customWidth="1"/>
    <col min="521" max="521" width="15.375" style="920" customWidth="1"/>
    <col min="522" max="522" width="4" style="920" customWidth="1"/>
    <col min="523" max="523" width="13.375" style="920" customWidth="1"/>
    <col min="524" max="524" width="4" style="920" customWidth="1"/>
    <col min="525" max="525" width="22.125" style="920" customWidth="1"/>
    <col min="526" max="768" width="8.75" style="920"/>
    <col min="769" max="769" width="1.625" style="920" customWidth="1"/>
    <col min="770" max="770" width="57.375" style="920" customWidth="1"/>
    <col min="771" max="771" width="33.75" style="920" customWidth="1"/>
    <col min="772" max="772" width="1.625" style="920" customWidth="1"/>
    <col min="773" max="773" width="3.125" style="920" customWidth="1"/>
    <col min="774" max="774" width="20.75" style="920" customWidth="1"/>
    <col min="775" max="775" width="20" style="920" customWidth="1"/>
    <col min="776" max="776" width="4" style="920" customWidth="1"/>
    <col min="777" max="777" width="15.375" style="920" customWidth="1"/>
    <col min="778" max="778" width="4" style="920" customWidth="1"/>
    <col min="779" max="779" width="13.375" style="920" customWidth="1"/>
    <col min="780" max="780" width="4" style="920" customWidth="1"/>
    <col min="781" max="781" width="22.125" style="920" customWidth="1"/>
    <col min="782" max="1024" width="8.75" style="920"/>
    <col min="1025" max="1025" width="1.625" style="920" customWidth="1"/>
    <col min="1026" max="1026" width="57.375" style="920" customWidth="1"/>
    <col min="1027" max="1027" width="33.75" style="920" customWidth="1"/>
    <col min="1028" max="1028" width="1.625" style="920" customWidth="1"/>
    <col min="1029" max="1029" width="3.125" style="920" customWidth="1"/>
    <col min="1030" max="1030" width="20.75" style="920" customWidth="1"/>
    <col min="1031" max="1031" width="20" style="920" customWidth="1"/>
    <col min="1032" max="1032" width="4" style="920" customWidth="1"/>
    <col min="1033" max="1033" width="15.375" style="920" customWidth="1"/>
    <col min="1034" max="1034" width="4" style="920" customWidth="1"/>
    <col min="1035" max="1035" width="13.375" style="920" customWidth="1"/>
    <col min="1036" max="1036" width="4" style="920" customWidth="1"/>
    <col min="1037" max="1037" width="22.125" style="920" customWidth="1"/>
    <col min="1038" max="1280" width="8.75" style="920"/>
    <col min="1281" max="1281" width="1.625" style="920" customWidth="1"/>
    <col min="1282" max="1282" width="57.375" style="920" customWidth="1"/>
    <col min="1283" max="1283" width="33.75" style="920" customWidth="1"/>
    <col min="1284" max="1284" width="1.625" style="920" customWidth="1"/>
    <col min="1285" max="1285" width="3.125" style="920" customWidth="1"/>
    <col min="1286" max="1286" width="20.75" style="920" customWidth="1"/>
    <col min="1287" max="1287" width="20" style="920" customWidth="1"/>
    <col min="1288" max="1288" width="4" style="920" customWidth="1"/>
    <col min="1289" max="1289" width="15.375" style="920" customWidth="1"/>
    <col min="1290" max="1290" width="4" style="920" customWidth="1"/>
    <col min="1291" max="1291" width="13.375" style="920" customWidth="1"/>
    <col min="1292" max="1292" width="4" style="920" customWidth="1"/>
    <col min="1293" max="1293" width="22.125" style="920" customWidth="1"/>
    <col min="1294" max="1536" width="8.75" style="920"/>
    <col min="1537" max="1537" width="1.625" style="920" customWidth="1"/>
    <col min="1538" max="1538" width="57.375" style="920" customWidth="1"/>
    <col min="1539" max="1539" width="33.75" style="920" customWidth="1"/>
    <col min="1540" max="1540" width="1.625" style="920" customWidth="1"/>
    <col min="1541" max="1541" width="3.125" style="920" customWidth="1"/>
    <col min="1542" max="1542" width="20.75" style="920" customWidth="1"/>
    <col min="1543" max="1543" width="20" style="920" customWidth="1"/>
    <col min="1544" max="1544" width="4" style="920" customWidth="1"/>
    <col min="1545" max="1545" width="15.375" style="920" customWidth="1"/>
    <col min="1546" max="1546" width="4" style="920" customWidth="1"/>
    <col min="1547" max="1547" width="13.375" style="920" customWidth="1"/>
    <col min="1548" max="1548" width="4" style="920" customWidth="1"/>
    <col min="1549" max="1549" width="22.125" style="920" customWidth="1"/>
    <col min="1550" max="1792" width="8.75" style="920"/>
    <col min="1793" max="1793" width="1.625" style="920" customWidth="1"/>
    <col min="1794" max="1794" width="57.375" style="920" customWidth="1"/>
    <col min="1795" max="1795" width="33.75" style="920" customWidth="1"/>
    <col min="1796" max="1796" width="1.625" style="920" customWidth="1"/>
    <col min="1797" max="1797" width="3.125" style="920" customWidth="1"/>
    <col min="1798" max="1798" width="20.75" style="920" customWidth="1"/>
    <col min="1799" max="1799" width="20" style="920" customWidth="1"/>
    <col min="1800" max="1800" width="4" style="920" customWidth="1"/>
    <col min="1801" max="1801" width="15.375" style="920" customWidth="1"/>
    <col min="1802" max="1802" width="4" style="920" customWidth="1"/>
    <col min="1803" max="1803" width="13.375" style="920" customWidth="1"/>
    <col min="1804" max="1804" width="4" style="920" customWidth="1"/>
    <col min="1805" max="1805" width="22.125" style="920" customWidth="1"/>
    <col min="1806" max="2048" width="8.75" style="920"/>
    <col min="2049" max="2049" width="1.625" style="920" customWidth="1"/>
    <col min="2050" max="2050" width="57.375" style="920" customWidth="1"/>
    <col min="2051" max="2051" width="33.75" style="920" customWidth="1"/>
    <col min="2052" max="2052" width="1.625" style="920" customWidth="1"/>
    <col min="2053" max="2053" width="3.125" style="920" customWidth="1"/>
    <col min="2054" max="2054" width="20.75" style="920" customWidth="1"/>
    <col min="2055" max="2055" width="20" style="920" customWidth="1"/>
    <col min="2056" max="2056" width="4" style="920" customWidth="1"/>
    <col min="2057" max="2057" width="15.375" style="920" customWidth="1"/>
    <col min="2058" max="2058" width="4" style="920" customWidth="1"/>
    <col min="2059" max="2059" width="13.375" style="920" customWidth="1"/>
    <col min="2060" max="2060" width="4" style="920" customWidth="1"/>
    <col min="2061" max="2061" width="22.125" style="920" customWidth="1"/>
    <col min="2062" max="2304" width="8.75" style="920"/>
    <col min="2305" max="2305" width="1.625" style="920" customWidth="1"/>
    <col min="2306" max="2306" width="57.375" style="920" customWidth="1"/>
    <col min="2307" max="2307" width="33.75" style="920" customWidth="1"/>
    <col min="2308" max="2308" width="1.625" style="920" customWidth="1"/>
    <col min="2309" max="2309" width="3.125" style="920" customWidth="1"/>
    <col min="2310" max="2310" width="20.75" style="920" customWidth="1"/>
    <col min="2311" max="2311" width="20" style="920" customWidth="1"/>
    <col min="2312" max="2312" width="4" style="920" customWidth="1"/>
    <col min="2313" max="2313" width="15.375" style="920" customWidth="1"/>
    <col min="2314" max="2314" width="4" style="920" customWidth="1"/>
    <col min="2315" max="2315" width="13.375" style="920" customWidth="1"/>
    <col min="2316" max="2316" width="4" style="920" customWidth="1"/>
    <col min="2317" max="2317" width="22.125" style="920" customWidth="1"/>
    <col min="2318" max="2560" width="8.75" style="920"/>
    <col min="2561" max="2561" width="1.625" style="920" customWidth="1"/>
    <col min="2562" max="2562" width="57.375" style="920" customWidth="1"/>
    <col min="2563" max="2563" width="33.75" style="920" customWidth="1"/>
    <col min="2564" max="2564" width="1.625" style="920" customWidth="1"/>
    <col min="2565" max="2565" width="3.125" style="920" customWidth="1"/>
    <col min="2566" max="2566" width="20.75" style="920" customWidth="1"/>
    <col min="2567" max="2567" width="20" style="920" customWidth="1"/>
    <col min="2568" max="2568" width="4" style="920" customWidth="1"/>
    <col min="2569" max="2569" width="15.375" style="920" customWidth="1"/>
    <col min="2570" max="2570" width="4" style="920" customWidth="1"/>
    <col min="2571" max="2571" width="13.375" style="920" customWidth="1"/>
    <col min="2572" max="2572" width="4" style="920" customWidth="1"/>
    <col min="2573" max="2573" width="22.125" style="920" customWidth="1"/>
    <col min="2574" max="2816" width="8.75" style="920"/>
    <col min="2817" max="2817" width="1.625" style="920" customWidth="1"/>
    <col min="2818" max="2818" width="57.375" style="920" customWidth="1"/>
    <col min="2819" max="2819" width="33.75" style="920" customWidth="1"/>
    <col min="2820" max="2820" width="1.625" style="920" customWidth="1"/>
    <col min="2821" max="2821" width="3.125" style="920" customWidth="1"/>
    <col min="2822" max="2822" width="20.75" style="920" customWidth="1"/>
    <col min="2823" max="2823" width="20" style="920" customWidth="1"/>
    <col min="2824" max="2824" width="4" style="920" customWidth="1"/>
    <col min="2825" max="2825" width="15.375" style="920" customWidth="1"/>
    <col min="2826" max="2826" width="4" style="920" customWidth="1"/>
    <col min="2827" max="2827" width="13.375" style="920" customWidth="1"/>
    <col min="2828" max="2828" width="4" style="920" customWidth="1"/>
    <col min="2829" max="2829" width="22.125" style="920" customWidth="1"/>
    <col min="2830" max="3072" width="8.75" style="920"/>
    <col min="3073" max="3073" width="1.625" style="920" customWidth="1"/>
    <col min="3074" max="3074" width="57.375" style="920" customWidth="1"/>
    <col min="3075" max="3075" width="33.75" style="920" customWidth="1"/>
    <col min="3076" max="3076" width="1.625" style="920" customWidth="1"/>
    <col min="3077" max="3077" width="3.125" style="920" customWidth="1"/>
    <col min="3078" max="3078" width="20.75" style="920" customWidth="1"/>
    <col min="3079" max="3079" width="20" style="920" customWidth="1"/>
    <col min="3080" max="3080" width="4" style="920" customWidth="1"/>
    <col min="3081" max="3081" width="15.375" style="920" customWidth="1"/>
    <col min="3082" max="3082" width="4" style="920" customWidth="1"/>
    <col min="3083" max="3083" width="13.375" style="920" customWidth="1"/>
    <col min="3084" max="3084" width="4" style="920" customWidth="1"/>
    <col min="3085" max="3085" width="22.125" style="920" customWidth="1"/>
    <col min="3086" max="3328" width="8.75" style="920"/>
    <col min="3329" max="3329" width="1.625" style="920" customWidth="1"/>
    <col min="3330" max="3330" width="57.375" style="920" customWidth="1"/>
    <col min="3331" max="3331" width="33.75" style="920" customWidth="1"/>
    <col min="3332" max="3332" width="1.625" style="920" customWidth="1"/>
    <col min="3333" max="3333" width="3.125" style="920" customWidth="1"/>
    <col min="3334" max="3334" width="20.75" style="920" customWidth="1"/>
    <col min="3335" max="3335" width="20" style="920" customWidth="1"/>
    <col min="3336" max="3336" width="4" style="920" customWidth="1"/>
    <col min="3337" max="3337" width="15.375" style="920" customWidth="1"/>
    <col min="3338" max="3338" width="4" style="920" customWidth="1"/>
    <col min="3339" max="3339" width="13.375" style="920" customWidth="1"/>
    <col min="3340" max="3340" width="4" style="920" customWidth="1"/>
    <col min="3341" max="3341" width="22.125" style="920" customWidth="1"/>
    <col min="3342" max="3584" width="8.75" style="920"/>
    <col min="3585" max="3585" width="1.625" style="920" customWidth="1"/>
    <col min="3586" max="3586" width="57.375" style="920" customWidth="1"/>
    <col min="3587" max="3587" width="33.75" style="920" customWidth="1"/>
    <col min="3588" max="3588" width="1.625" style="920" customWidth="1"/>
    <col min="3589" max="3589" width="3.125" style="920" customWidth="1"/>
    <col min="3590" max="3590" width="20.75" style="920" customWidth="1"/>
    <col min="3591" max="3591" width="20" style="920" customWidth="1"/>
    <col min="3592" max="3592" width="4" style="920" customWidth="1"/>
    <col min="3593" max="3593" width="15.375" style="920" customWidth="1"/>
    <col min="3594" max="3594" width="4" style="920" customWidth="1"/>
    <col min="3595" max="3595" width="13.375" style="920" customWidth="1"/>
    <col min="3596" max="3596" width="4" style="920" customWidth="1"/>
    <col min="3597" max="3597" width="22.125" style="920" customWidth="1"/>
    <col min="3598" max="3840" width="8.75" style="920"/>
    <col min="3841" max="3841" width="1.625" style="920" customWidth="1"/>
    <col min="3842" max="3842" width="57.375" style="920" customWidth="1"/>
    <col min="3843" max="3843" width="33.75" style="920" customWidth="1"/>
    <col min="3844" max="3844" width="1.625" style="920" customWidth="1"/>
    <col min="3845" max="3845" width="3.125" style="920" customWidth="1"/>
    <col min="3846" max="3846" width="20.75" style="920" customWidth="1"/>
    <col min="3847" max="3847" width="20" style="920" customWidth="1"/>
    <col min="3848" max="3848" width="4" style="920" customWidth="1"/>
    <col min="3849" max="3849" width="15.375" style="920" customWidth="1"/>
    <col min="3850" max="3850" width="4" style="920" customWidth="1"/>
    <col min="3851" max="3851" width="13.375" style="920" customWidth="1"/>
    <col min="3852" max="3852" width="4" style="920" customWidth="1"/>
    <col min="3853" max="3853" width="22.125" style="920" customWidth="1"/>
    <col min="3854" max="4096" width="8.75" style="920"/>
    <col min="4097" max="4097" width="1.625" style="920" customWidth="1"/>
    <col min="4098" max="4098" width="57.375" style="920" customWidth="1"/>
    <col min="4099" max="4099" width="33.75" style="920" customWidth="1"/>
    <col min="4100" max="4100" width="1.625" style="920" customWidth="1"/>
    <col min="4101" max="4101" width="3.125" style="920" customWidth="1"/>
    <col min="4102" max="4102" width="20.75" style="920" customWidth="1"/>
    <col min="4103" max="4103" width="20" style="920" customWidth="1"/>
    <col min="4104" max="4104" width="4" style="920" customWidth="1"/>
    <col min="4105" max="4105" width="15.375" style="920" customWidth="1"/>
    <col min="4106" max="4106" width="4" style="920" customWidth="1"/>
    <col min="4107" max="4107" width="13.375" style="920" customWidth="1"/>
    <col min="4108" max="4108" width="4" style="920" customWidth="1"/>
    <col min="4109" max="4109" width="22.125" style="920" customWidth="1"/>
    <col min="4110" max="4352" width="8.75" style="920"/>
    <col min="4353" max="4353" width="1.625" style="920" customWidth="1"/>
    <col min="4354" max="4354" width="57.375" style="920" customWidth="1"/>
    <col min="4355" max="4355" width="33.75" style="920" customWidth="1"/>
    <col min="4356" max="4356" width="1.625" style="920" customWidth="1"/>
    <col min="4357" max="4357" width="3.125" style="920" customWidth="1"/>
    <col min="4358" max="4358" width="20.75" style="920" customWidth="1"/>
    <col min="4359" max="4359" width="20" style="920" customWidth="1"/>
    <col min="4360" max="4360" width="4" style="920" customWidth="1"/>
    <col min="4361" max="4361" width="15.375" style="920" customWidth="1"/>
    <col min="4362" max="4362" width="4" style="920" customWidth="1"/>
    <col min="4363" max="4363" width="13.375" style="920" customWidth="1"/>
    <col min="4364" max="4364" width="4" style="920" customWidth="1"/>
    <col min="4365" max="4365" width="22.125" style="920" customWidth="1"/>
    <col min="4366" max="4608" width="8.75" style="920"/>
    <col min="4609" max="4609" width="1.625" style="920" customWidth="1"/>
    <col min="4610" max="4610" width="57.375" style="920" customWidth="1"/>
    <col min="4611" max="4611" width="33.75" style="920" customWidth="1"/>
    <col min="4612" max="4612" width="1.625" style="920" customWidth="1"/>
    <col min="4613" max="4613" width="3.125" style="920" customWidth="1"/>
    <col min="4614" max="4614" width="20.75" style="920" customWidth="1"/>
    <col min="4615" max="4615" width="20" style="920" customWidth="1"/>
    <col min="4616" max="4616" width="4" style="920" customWidth="1"/>
    <col min="4617" max="4617" width="15.375" style="920" customWidth="1"/>
    <col min="4618" max="4618" width="4" style="920" customWidth="1"/>
    <col min="4619" max="4619" width="13.375" style="920" customWidth="1"/>
    <col min="4620" max="4620" width="4" style="920" customWidth="1"/>
    <col min="4621" max="4621" width="22.125" style="920" customWidth="1"/>
    <col min="4622" max="4864" width="8.75" style="920"/>
    <col min="4865" max="4865" width="1.625" style="920" customWidth="1"/>
    <col min="4866" max="4866" width="57.375" style="920" customWidth="1"/>
    <col min="4867" max="4867" width="33.75" style="920" customWidth="1"/>
    <col min="4868" max="4868" width="1.625" style="920" customWidth="1"/>
    <col min="4869" max="4869" width="3.125" style="920" customWidth="1"/>
    <col min="4870" max="4870" width="20.75" style="920" customWidth="1"/>
    <col min="4871" max="4871" width="20" style="920" customWidth="1"/>
    <col min="4872" max="4872" width="4" style="920" customWidth="1"/>
    <col min="4873" max="4873" width="15.375" style="920" customWidth="1"/>
    <col min="4874" max="4874" width="4" style="920" customWidth="1"/>
    <col min="4875" max="4875" width="13.375" style="920" customWidth="1"/>
    <col min="4876" max="4876" width="4" style="920" customWidth="1"/>
    <col min="4877" max="4877" width="22.125" style="920" customWidth="1"/>
    <col min="4878" max="5120" width="8.75" style="920"/>
    <col min="5121" max="5121" width="1.625" style="920" customWidth="1"/>
    <col min="5122" max="5122" width="57.375" style="920" customWidth="1"/>
    <col min="5123" max="5123" width="33.75" style="920" customWidth="1"/>
    <col min="5124" max="5124" width="1.625" style="920" customWidth="1"/>
    <col min="5125" max="5125" width="3.125" style="920" customWidth="1"/>
    <col min="5126" max="5126" width="20.75" style="920" customWidth="1"/>
    <col min="5127" max="5127" width="20" style="920" customWidth="1"/>
    <col min="5128" max="5128" width="4" style="920" customWidth="1"/>
    <col min="5129" max="5129" width="15.375" style="920" customWidth="1"/>
    <col min="5130" max="5130" width="4" style="920" customWidth="1"/>
    <col min="5131" max="5131" width="13.375" style="920" customWidth="1"/>
    <col min="5132" max="5132" width="4" style="920" customWidth="1"/>
    <col min="5133" max="5133" width="22.125" style="920" customWidth="1"/>
    <col min="5134" max="5376" width="8.75" style="920"/>
    <col min="5377" max="5377" width="1.625" style="920" customWidth="1"/>
    <col min="5378" max="5378" width="57.375" style="920" customWidth="1"/>
    <col min="5379" max="5379" width="33.75" style="920" customWidth="1"/>
    <col min="5380" max="5380" width="1.625" style="920" customWidth="1"/>
    <col min="5381" max="5381" width="3.125" style="920" customWidth="1"/>
    <col min="5382" max="5382" width="20.75" style="920" customWidth="1"/>
    <col min="5383" max="5383" width="20" style="920" customWidth="1"/>
    <col min="5384" max="5384" width="4" style="920" customWidth="1"/>
    <col min="5385" max="5385" width="15.375" style="920" customWidth="1"/>
    <col min="5386" max="5386" width="4" style="920" customWidth="1"/>
    <col min="5387" max="5387" width="13.375" style="920" customWidth="1"/>
    <col min="5388" max="5388" width="4" style="920" customWidth="1"/>
    <col min="5389" max="5389" width="22.125" style="920" customWidth="1"/>
    <col min="5390" max="5632" width="8.75" style="920"/>
    <col min="5633" max="5633" width="1.625" style="920" customWidth="1"/>
    <col min="5634" max="5634" width="57.375" style="920" customWidth="1"/>
    <col min="5635" max="5635" width="33.75" style="920" customWidth="1"/>
    <col min="5636" max="5636" width="1.625" style="920" customWidth="1"/>
    <col min="5637" max="5637" width="3.125" style="920" customWidth="1"/>
    <col min="5638" max="5638" width="20.75" style="920" customWidth="1"/>
    <col min="5639" max="5639" width="20" style="920" customWidth="1"/>
    <col min="5640" max="5640" width="4" style="920" customWidth="1"/>
    <col min="5641" max="5641" width="15.375" style="920" customWidth="1"/>
    <col min="5642" max="5642" width="4" style="920" customWidth="1"/>
    <col min="5643" max="5643" width="13.375" style="920" customWidth="1"/>
    <col min="5644" max="5644" width="4" style="920" customWidth="1"/>
    <col min="5645" max="5645" width="22.125" style="920" customWidth="1"/>
    <col min="5646" max="5888" width="8.75" style="920"/>
    <col min="5889" max="5889" width="1.625" style="920" customWidth="1"/>
    <col min="5890" max="5890" width="57.375" style="920" customWidth="1"/>
    <col min="5891" max="5891" width="33.75" style="920" customWidth="1"/>
    <col min="5892" max="5892" width="1.625" style="920" customWidth="1"/>
    <col min="5893" max="5893" width="3.125" style="920" customWidth="1"/>
    <col min="5894" max="5894" width="20.75" style="920" customWidth="1"/>
    <col min="5895" max="5895" width="20" style="920" customWidth="1"/>
    <col min="5896" max="5896" width="4" style="920" customWidth="1"/>
    <col min="5897" max="5897" width="15.375" style="920" customWidth="1"/>
    <col min="5898" max="5898" width="4" style="920" customWidth="1"/>
    <col min="5899" max="5899" width="13.375" style="920" customWidth="1"/>
    <col min="5900" max="5900" width="4" style="920" customWidth="1"/>
    <col min="5901" max="5901" width="22.125" style="920" customWidth="1"/>
    <col min="5902" max="6144" width="8.75" style="920"/>
    <col min="6145" max="6145" width="1.625" style="920" customWidth="1"/>
    <col min="6146" max="6146" width="57.375" style="920" customWidth="1"/>
    <col min="6147" max="6147" width="33.75" style="920" customWidth="1"/>
    <col min="6148" max="6148" width="1.625" style="920" customWidth="1"/>
    <col min="6149" max="6149" width="3.125" style="920" customWidth="1"/>
    <col min="6150" max="6150" width="20.75" style="920" customWidth="1"/>
    <col min="6151" max="6151" width="20" style="920" customWidth="1"/>
    <col min="6152" max="6152" width="4" style="920" customWidth="1"/>
    <col min="6153" max="6153" width="15.375" style="920" customWidth="1"/>
    <col min="6154" max="6154" width="4" style="920" customWidth="1"/>
    <col min="6155" max="6155" width="13.375" style="920" customWidth="1"/>
    <col min="6156" max="6156" width="4" style="920" customWidth="1"/>
    <col min="6157" max="6157" width="22.125" style="920" customWidth="1"/>
    <col min="6158" max="6400" width="8.75" style="920"/>
    <col min="6401" max="6401" width="1.625" style="920" customWidth="1"/>
    <col min="6402" max="6402" width="57.375" style="920" customWidth="1"/>
    <col min="6403" max="6403" width="33.75" style="920" customWidth="1"/>
    <col min="6404" max="6404" width="1.625" style="920" customWidth="1"/>
    <col min="6405" max="6405" width="3.125" style="920" customWidth="1"/>
    <col min="6406" max="6406" width="20.75" style="920" customWidth="1"/>
    <col min="6407" max="6407" width="20" style="920" customWidth="1"/>
    <col min="6408" max="6408" width="4" style="920" customWidth="1"/>
    <col min="6409" max="6409" width="15.375" style="920" customWidth="1"/>
    <col min="6410" max="6410" width="4" style="920" customWidth="1"/>
    <col min="6411" max="6411" width="13.375" style="920" customWidth="1"/>
    <col min="6412" max="6412" width="4" style="920" customWidth="1"/>
    <col min="6413" max="6413" width="22.125" style="920" customWidth="1"/>
    <col min="6414" max="6656" width="8.75" style="920"/>
    <col min="6657" max="6657" width="1.625" style="920" customWidth="1"/>
    <col min="6658" max="6658" width="57.375" style="920" customWidth="1"/>
    <col min="6659" max="6659" width="33.75" style="920" customWidth="1"/>
    <col min="6660" max="6660" width="1.625" style="920" customWidth="1"/>
    <col min="6661" max="6661" width="3.125" style="920" customWidth="1"/>
    <col min="6662" max="6662" width="20.75" style="920" customWidth="1"/>
    <col min="6663" max="6663" width="20" style="920" customWidth="1"/>
    <col min="6664" max="6664" width="4" style="920" customWidth="1"/>
    <col min="6665" max="6665" width="15.375" style="920" customWidth="1"/>
    <col min="6666" max="6666" width="4" style="920" customWidth="1"/>
    <col min="6667" max="6667" width="13.375" style="920" customWidth="1"/>
    <col min="6668" max="6668" width="4" style="920" customWidth="1"/>
    <col min="6669" max="6669" width="22.125" style="920" customWidth="1"/>
    <col min="6670" max="6912" width="8.75" style="920"/>
    <col min="6913" max="6913" width="1.625" style="920" customWidth="1"/>
    <col min="6914" max="6914" width="57.375" style="920" customWidth="1"/>
    <col min="6915" max="6915" width="33.75" style="920" customWidth="1"/>
    <col min="6916" max="6916" width="1.625" style="920" customWidth="1"/>
    <col min="6917" max="6917" width="3.125" style="920" customWidth="1"/>
    <col min="6918" max="6918" width="20.75" style="920" customWidth="1"/>
    <col min="6919" max="6919" width="20" style="920" customWidth="1"/>
    <col min="6920" max="6920" width="4" style="920" customWidth="1"/>
    <col min="6921" max="6921" width="15.375" style="920" customWidth="1"/>
    <col min="6922" max="6922" width="4" style="920" customWidth="1"/>
    <col min="6923" max="6923" width="13.375" style="920" customWidth="1"/>
    <col min="6924" max="6924" width="4" style="920" customWidth="1"/>
    <col min="6925" max="6925" width="22.125" style="920" customWidth="1"/>
    <col min="6926" max="7168" width="8.75" style="920"/>
    <col min="7169" max="7169" width="1.625" style="920" customWidth="1"/>
    <col min="7170" max="7170" width="57.375" style="920" customWidth="1"/>
    <col min="7171" max="7171" width="33.75" style="920" customWidth="1"/>
    <col min="7172" max="7172" width="1.625" style="920" customWidth="1"/>
    <col min="7173" max="7173" width="3.125" style="920" customWidth="1"/>
    <col min="7174" max="7174" width="20.75" style="920" customWidth="1"/>
    <col min="7175" max="7175" width="20" style="920" customWidth="1"/>
    <col min="7176" max="7176" width="4" style="920" customWidth="1"/>
    <col min="7177" max="7177" width="15.375" style="920" customWidth="1"/>
    <col min="7178" max="7178" width="4" style="920" customWidth="1"/>
    <col min="7179" max="7179" width="13.375" style="920" customWidth="1"/>
    <col min="7180" max="7180" width="4" style="920" customWidth="1"/>
    <col min="7181" max="7181" width="22.125" style="920" customWidth="1"/>
    <col min="7182" max="7424" width="8.75" style="920"/>
    <col min="7425" max="7425" width="1.625" style="920" customWidth="1"/>
    <col min="7426" max="7426" width="57.375" style="920" customWidth="1"/>
    <col min="7427" max="7427" width="33.75" style="920" customWidth="1"/>
    <col min="7428" max="7428" width="1.625" style="920" customWidth="1"/>
    <col min="7429" max="7429" width="3.125" style="920" customWidth="1"/>
    <col min="7430" max="7430" width="20.75" style="920" customWidth="1"/>
    <col min="7431" max="7431" width="20" style="920" customWidth="1"/>
    <col min="7432" max="7432" width="4" style="920" customWidth="1"/>
    <col min="7433" max="7433" width="15.375" style="920" customWidth="1"/>
    <col min="7434" max="7434" width="4" style="920" customWidth="1"/>
    <col min="7435" max="7435" width="13.375" style="920" customWidth="1"/>
    <col min="7436" max="7436" width="4" style="920" customWidth="1"/>
    <col min="7437" max="7437" width="22.125" style="920" customWidth="1"/>
    <col min="7438" max="7680" width="8.75" style="920"/>
    <col min="7681" max="7681" width="1.625" style="920" customWidth="1"/>
    <col min="7682" max="7682" width="57.375" style="920" customWidth="1"/>
    <col min="7683" max="7683" width="33.75" style="920" customWidth="1"/>
    <col min="7684" max="7684" width="1.625" style="920" customWidth="1"/>
    <col min="7685" max="7685" width="3.125" style="920" customWidth="1"/>
    <col min="7686" max="7686" width="20.75" style="920" customWidth="1"/>
    <col min="7687" max="7687" width="20" style="920" customWidth="1"/>
    <col min="7688" max="7688" width="4" style="920" customWidth="1"/>
    <col min="7689" max="7689" width="15.375" style="920" customWidth="1"/>
    <col min="7690" max="7690" width="4" style="920" customWidth="1"/>
    <col min="7691" max="7691" width="13.375" style="920" customWidth="1"/>
    <col min="7692" max="7692" width="4" style="920" customWidth="1"/>
    <col min="7693" max="7693" width="22.125" style="920" customWidth="1"/>
    <col min="7694" max="7936" width="8.75" style="920"/>
    <col min="7937" max="7937" width="1.625" style="920" customWidth="1"/>
    <col min="7938" max="7938" width="57.375" style="920" customWidth="1"/>
    <col min="7939" max="7939" width="33.75" style="920" customWidth="1"/>
    <col min="7940" max="7940" width="1.625" style="920" customWidth="1"/>
    <col min="7941" max="7941" width="3.125" style="920" customWidth="1"/>
    <col min="7942" max="7942" width="20.75" style="920" customWidth="1"/>
    <col min="7943" max="7943" width="20" style="920" customWidth="1"/>
    <col min="7944" max="7944" width="4" style="920" customWidth="1"/>
    <col min="7945" max="7945" width="15.375" style="920" customWidth="1"/>
    <col min="7946" max="7946" width="4" style="920" customWidth="1"/>
    <col min="7947" max="7947" width="13.375" style="920" customWidth="1"/>
    <col min="7948" max="7948" width="4" style="920" customWidth="1"/>
    <col min="7949" max="7949" width="22.125" style="920" customWidth="1"/>
    <col min="7950" max="8192" width="8.75" style="920"/>
    <col min="8193" max="8193" width="1.625" style="920" customWidth="1"/>
    <col min="8194" max="8194" width="57.375" style="920" customWidth="1"/>
    <col min="8195" max="8195" width="33.75" style="920" customWidth="1"/>
    <col min="8196" max="8196" width="1.625" style="920" customWidth="1"/>
    <col min="8197" max="8197" width="3.125" style="920" customWidth="1"/>
    <col min="8198" max="8198" width="20.75" style="920" customWidth="1"/>
    <col min="8199" max="8199" width="20" style="920" customWidth="1"/>
    <col min="8200" max="8200" width="4" style="920" customWidth="1"/>
    <col min="8201" max="8201" width="15.375" style="920" customWidth="1"/>
    <col min="8202" max="8202" width="4" style="920" customWidth="1"/>
    <col min="8203" max="8203" width="13.375" style="920" customWidth="1"/>
    <col min="8204" max="8204" width="4" style="920" customWidth="1"/>
    <col min="8205" max="8205" width="22.125" style="920" customWidth="1"/>
    <col min="8206" max="8448" width="8.75" style="920"/>
    <col min="8449" max="8449" width="1.625" style="920" customWidth="1"/>
    <col min="8450" max="8450" width="57.375" style="920" customWidth="1"/>
    <col min="8451" max="8451" width="33.75" style="920" customWidth="1"/>
    <col min="8452" max="8452" width="1.625" style="920" customWidth="1"/>
    <col min="8453" max="8453" width="3.125" style="920" customWidth="1"/>
    <col min="8454" max="8454" width="20.75" style="920" customWidth="1"/>
    <col min="8455" max="8455" width="20" style="920" customWidth="1"/>
    <col min="8456" max="8456" width="4" style="920" customWidth="1"/>
    <col min="8457" max="8457" width="15.375" style="920" customWidth="1"/>
    <col min="8458" max="8458" width="4" style="920" customWidth="1"/>
    <col min="8459" max="8459" width="13.375" style="920" customWidth="1"/>
    <col min="8460" max="8460" width="4" style="920" customWidth="1"/>
    <col min="8461" max="8461" width="22.125" style="920" customWidth="1"/>
    <col min="8462" max="8704" width="8.75" style="920"/>
    <col min="8705" max="8705" width="1.625" style="920" customWidth="1"/>
    <col min="8706" max="8706" width="57.375" style="920" customWidth="1"/>
    <col min="8707" max="8707" width="33.75" style="920" customWidth="1"/>
    <col min="8708" max="8708" width="1.625" style="920" customWidth="1"/>
    <col min="8709" max="8709" width="3.125" style="920" customWidth="1"/>
    <col min="8710" max="8710" width="20.75" style="920" customWidth="1"/>
    <col min="8711" max="8711" width="20" style="920" customWidth="1"/>
    <col min="8712" max="8712" width="4" style="920" customWidth="1"/>
    <col min="8713" max="8713" width="15.375" style="920" customWidth="1"/>
    <col min="8714" max="8714" width="4" style="920" customWidth="1"/>
    <col min="8715" max="8715" width="13.375" style="920" customWidth="1"/>
    <col min="8716" max="8716" width="4" style="920" customWidth="1"/>
    <col min="8717" max="8717" width="22.125" style="920" customWidth="1"/>
    <col min="8718" max="8960" width="8.75" style="920"/>
    <col min="8961" max="8961" width="1.625" style="920" customWidth="1"/>
    <col min="8962" max="8962" width="57.375" style="920" customWidth="1"/>
    <col min="8963" max="8963" width="33.75" style="920" customWidth="1"/>
    <col min="8964" max="8964" width="1.625" style="920" customWidth="1"/>
    <col min="8965" max="8965" width="3.125" style="920" customWidth="1"/>
    <col min="8966" max="8966" width="20.75" style="920" customWidth="1"/>
    <col min="8967" max="8967" width="20" style="920" customWidth="1"/>
    <col min="8968" max="8968" width="4" style="920" customWidth="1"/>
    <col min="8969" max="8969" width="15.375" style="920" customWidth="1"/>
    <col min="8970" max="8970" width="4" style="920" customWidth="1"/>
    <col min="8971" max="8971" width="13.375" style="920" customWidth="1"/>
    <col min="8972" max="8972" width="4" style="920" customWidth="1"/>
    <col min="8973" max="8973" width="22.125" style="920" customWidth="1"/>
    <col min="8974" max="9216" width="8.75" style="920"/>
    <col min="9217" max="9217" width="1.625" style="920" customWidth="1"/>
    <col min="9218" max="9218" width="57.375" style="920" customWidth="1"/>
    <col min="9219" max="9219" width="33.75" style="920" customWidth="1"/>
    <col min="9220" max="9220" width="1.625" style="920" customWidth="1"/>
    <col min="9221" max="9221" width="3.125" style="920" customWidth="1"/>
    <col min="9222" max="9222" width="20.75" style="920" customWidth="1"/>
    <col min="9223" max="9223" width="20" style="920" customWidth="1"/>
    <col min="9224" max="9224" width="4" style="920" customWidth="1"/>
    <col min="9225" max="9225" width="15.375" style="920" customWidth="1"/>
    <col min="9226" max="9226" width="4" style="920" customWidth="1"/>
    <col min="9227" max="9227" width="13.375" style="920" customWidth="1"/>
    <col min="9228" max="9228" width="4" style="920" customWidth="1"/>
    <col min="9229" max="9229" width="22.125" style="920" customWidth="1"/>
    <col min="9230" max="9472" width="8.75" style="920"/>
    <col min="9473" max="9473" width="1.625" style="920" customWidth="1"/>
    <col min="9474" max="9474" width="57.375" style="920" customWidth="1"/>
    <col min="9475" max="9475" width="33.75" style="920" customWidth="1"/>
    <col min="9476" max="9476" width="1.625" style="920" customWidth="1"/>
    <col min="9477" max="9477" width="3.125" style="920" customWidth="1"/>
    <col min="9478" max="9478" width="20.75" style="920" customWidth="1"/>
    <col min="9479" max="9479" width="20" style="920" customWidth="1"/>
    <col min="9480" max="9480" width="4" style="920" customWidth="1"/>
    <col min="9481" max="9481" width="15.375" style="920" customWidth="1"/>
    <col min="9482" max="9482" width="4" style="920" customWidth="1"/>
    <col min="9483" max="9483" width="13.375" style="920" customWidth="1"/>
    <col min="9484" max="9484" width="4" style="920" customWidth="1"/>
    <col min="9485" max="9485" width="22.125" style="920" customWidth="1"/>
    <col min="9486" max="9728" width="8.75" style="920"/>
    <col min="9729" max="9729" width="1.625" style="920" customWidth="1"/>
    <col min="9730" max="9730" width="57.375" style="920" customWidth="1"/>
    <col min="9731" max="9731" width="33.75" style="920" customWidth="1"/>
    <col min="9732" max="9732" width="1.625" style="920" customWidth="1"/>
    <col min="9733" max="9733" width="3.125" style="920" customWidth="1"/>
    <col min="9734" max="9734" width="20.75" style="920" customWidth="1"/>
    <col min="9735" max="9735" width="20" style="920" customWidth="1"/>
    <col min="9736" max="9736" width="4" style="920" customWidth="1"/>
    <col min="9737" max="9737" width="15.375" style="920" customWidth="1"/>
    <col min="9738" max="9738" width="4" style="920" customWidth="1"/>
    <col min="9739" max="9739" width="13.375" style="920" customWidth="1"/>
    <col min="9740" max="9740" width="4" style="920" customWidth="1"/>
    <col min="9741" max="9741" width="22.125" style="920" customWidth="1"/>
    <col min="9742" max="9984" width="8.75" style="920"/>
    <col min="9985" max="9985" width="1.625" style="920" customWidth="1"/>
    <col min="9986" max="9986" width="57.375" style="920" customWidth="1"/>
    <col min="9987" max="9987" width="33.75" style="920" customWidth="1"/>
    <col min="9988" max="9988" width="1.625" style="920" customWidth="1"/>
    <col min="9989" max="9989" width="3.125" style="920" customWidth="1"/>
    <col min="9990" max="9990" width="20.75" style="920" customWidth="1"/>
    <col min="9991" max="9991" width="20" style="920" customWidth="1"/>
    <col min="9992" max="9992" width="4" style="920" customWidth="1"/>
    <col min="9993" max="9993" width="15.375" style="920" customWidth="1"/>
    <col min="9994" max="9994" width="4" style="920" customWidth="1"/>
    <col min="9995" max="9995" width="13.375" style="920" customWidth="1"/>
    <col min="9996" max="9996" width="4" style="920" customWidth="1"/>
    <col min="9997" max="9997" width="22.125" style="920" customWidth="1"/>
    <col min="9998" max="10240" width="8.75" style="920"/>
    <col min="10241" max="10241" width="1.625" style="920" customWidth="1"/>
    <col min="10242" max="10242" width="57.375" style="920" customWidth="1"/>
    <col min="10243" max="10243" width="33.75" style="920" customWidth="1"/>
    <col min="10244" max="10244" width="1.625" style="920" customWidth="1"/>
    <col min="10245" max="10245" width="3.125" style="920" customWidth="1"/>
    <col min="10246" max="10246" width="20.75" style="920" customWidth="1"/>
    <col min="10247" max="10247" width="20" style="920" customWidth="1"/>
    <col min="10248" max="10248" width="4" style="920" customWidth="1"/>
    <col min="10249" max="10249" width="15.375" style="920" customWidth="1"/>
    <col min="10250" max="10250" width="4" style="920" customWidth="1"/>
    <col min="10251" max="10251" width="13.375" style="920" customWidth="1"/>
    <col min="10252" max="10252" width="4" style="920" customWidth="1"/>
    <col min="10253" max="10253" width="22.125" style="920" customWidth="1"/>
    <col min="10254" max="10496" width="8.75" style="920"/>
    <col min="10497" max="10497" width="1.625" style="920" customWidth="1"/>
    <col min="10498" max="10498" width="57.375" style="920" customWidth="1"/>
    <col min="10499" max="10499" width="33.75" style="920" customWidth="1"/>
    <col min="10500" max="10500" width="1.625" style="920" customWidth="1"/>
    <col min="10501" max="10501" width="3.125" style="920" customWidth="1"/>
    <col min="10502" max="10502" width="20.75" style="920" customWidth="1"/>
    <col min="10503" max="10503" width="20" style="920" customWidth="1"/>
    <col min="10504" max="10504" width="4" style="920" customWidth="1"/>
    <col min="10505" max="10505" width="15.375" style="920" customWidth="1"/>
    <col min="10506" max="10506" width="4" style="920" customWidth="1"/>
    <col min="10507" max="10507" width="13.375" style="920" customWidth="1"/>
    <col min="10508" max="10508" width="4" style="920" customWidth="1"/>
    <col min="10509" max="10509" width="22.125" style="920" customWidth="1"/>
    <col min="10510" max="10752" width="8.75" style="920"/>
    <col min="10753" max="10753" width="1.625" style="920" customWidth="1"/>
    <col min="10754" max="10754" width="57.375" style="920" customWidth="1"/>
    <col min="10755" max="10755" width="33.75" style="920" customWidth="1"/>
    <col min="10756" max="10756" width="1.625" style="920" customWidth="1"/>
    <col min="10757" max="10757" width="3.125" style="920" customWidth="1"/>
    <col min="10758" max="10758" width="20.75" style="920" customWidth="1"/>
    <col min="10759" max="10759" width="20" style="920" customWidth="1"/>
    <col min="10760" max="10760" width="4" style="920" customWidth="1"/>
    <col min="10761" max="10761" width="15.375" style="920" customWidth="1"/>
    <col min="10762" max="10762" width="4" style="920" customWidth="1"/>
    <col min="10763" max="10763" width="13.375" style="920" customWidth="1"/>
    <col min="10764" max="10764" width="4" style="920" customWidth="1"/>
    <col min="10765" max="10765" width="22.125" style="920" customWidth="1"/>
    <col min="10766" max="11008" width="8.75" style="920"/>
    <col min="11009" max="11009" width="1.625" style="920" customWidth="1"/>
    <col min="11010" max="11010" width="57.375" style="920" customWidth="1"/>
    <col min="11011" max="11011" width="33.75" style="920" customWidth="1"/>
    <col min="11012" max="11012" width="1.625" style="920" customWidth="1"/>
    <col min="11013" max="11013" width="3.125" style="920" customWidth="1"/>
    <col min="11014" max="11014" width="20.75" style="920" customWidth="1"/>
    <col min="11015" max="11015" width="20" style="920" customWidth="1"/>
    <col min="11016" max="11016" width="4" style="920" customWidth="1"/>
    <col min="11017" max="11017" width="15.375" style="920" customWidth="1"/>
    <col min="11018" max="11018" width="4" style="920" customWidth="1"/>
    <col min="11019" max="11019" width="13.375" style="920" customWidth="1"/>
    <col min="11020" max="11020" width="4" style="920" customWidth="1"/>
    <col min="11021" max="11021" width="22.125" style="920" customWidth="1"/>
    <col min="11022" max="11264" width="8.75" style="920"/>
    <col min="11265" max="11265" width="1.625" style="920" customWidth="1"/>
    <col min="11266" max="11266" width="57.375" style="920" customWidth="1"/>
    <col min="11267" max="11267" width="33.75" style="920" customWidth="1"/>
    <col min="11268" max="11268" width="1.625" style="920" customWidth="1"/>
    <col min="11269" max="11269" width="3.125" style="920" customWidth="1"/>
    <col min="11270" max="11270" width="20.75" style="920" customWidth="1"/>
    <col min="11271" max="11271" width="20" style="920" customWidth="1"/>
    <col min="11272" max="11272" width="4" style="920" customWidth="1"/>
    <col min="11273" max="11273" width="15.375" style="920" customWidth="1"/>
    <col min="11274" max="11274" width="4" style="920" customWidth="1"/>
    <col min="11275" max="11275" width="13.375" style="920" customWidth="1"/>
    <col min="11276" max="11276" width="4" style="920" customWidth="1"/>
    <col min="11277" max="11277" width="22.125" style="920" customWidth="1"/>
    <col min="11278" max="11520" width="8.75" style="920"/>
    <col min="11521" max="11521" width="1.625" style="920" customWidth="1"/>
    <col min="11522" max="11522" width="57.375" style="920" customWidth="1"/>
    <col min="11523" max="11523" width="33.75" style="920" customWidth="1"/>
    <col min="11524" max="11524" width="1.625" style="920" customWidth="1"/>
    <col min="11525" max="11525" width="3.125" style="920" customWidth="1"/>
    <col min="11526" max="11526" width="20.75" style="920" customWidth="1"/>
    <col min="11527" max="11527" width="20" style="920" customWidth="1"/>
    <col min="11528" max="11528" width="4" style="920" customWidth="1"/>
    <col min="11529" max="11529" width="15.375" style="920" customWidth="1"/>
    <col min="11530" max="11530" width="4" style="920" customWidth="1"/>
    <col min="11531" max="11531" width="13.375" style="920" customWidth="1"/>
    <col min="11532" max="11532" width="4" style="920" customWidth="1"/>
    <col min="11533" max="11533" width="22.125" style="920" customWidth="1"/>
    <col min="11534" max="11776" width="8.75" style="920"/>
    <col min="11777" max="11777" width="1.625" style="920" customWidth="1"/>
    <col min="11778" max="11778" width="57.375" style="920" customWidth="1"/>
    <col min="11779" max="11779" width="33.75" style="920" customWidth="1"/>
    <col min="11780" max="11780" width="1.625" style="920" customWidth="1"/>
    <col min="11781" max="11781" width="3.125" style="920" customWidth="1"/>
    <col min="11782" max="11782" width="20.75" style="920" customWidth="1"/>
    <col min="11783" max="11783" width="20" style="920" customWidth="1"/>
    <col min="11784" max="11784" width="4" style="920" customWidth="1"/>
    <col min="11785" max="11785" width="15.375" style="920" customWidth="1"/>
    <col min="11786" max="11786" width="4" style="920" customWidth="1"/>
    <col min="11787" max="11787" width="13.375" style="920" customWidth="1"/>
    <col min="11788" max="11788" width="4" style="920" customWidth="1"/>
    <col min="11789" max="11789" width="22.125" style="920" customWidth="1"/>
    <col min="11790" max="12032" width="8.75" style="920"/>
    <col min="12033" max="12033" width="1.625" style="920" customWidth="1"/>
    <col min="12034" max="12034" width="57.375" style="920" customWidth="1"/>
    <col min="12035" max="12035" width="33.75" style="920" customWidth="1"/>
    <col min="12036" max="12036" width="1.625" style="920" customWidth="1"/>
    <col min="12037" max="12037" width="3.125" style="920" customWidth="1"/>
    <col min="12038" max="12038" width="20.75" style="920" customWidth="1"/>
    <col min="12039" max="12039" width="20" style="920" customWidth="1"/>
    <col min="12040" max="12040" width="4" style="920" customWidth="1"/>
    <col min="12041" max="12041" width="15.375" style="920" customWidth="1"/>
    <col min="12042" max="12042" width="4" style="920" customWidth="1"/>
    <col min="12043" max="12043" width="13.375" style="920" customWidth="1"/>
    <col min="12044" max="12044" width="4" style="920" customWidth="1"/>
    <col min="12045" max="12045" width="22.125" style="920" customWidth="1"/>
    <col min="12046" max="12288" width="8.75" style="920"/>
    <col min="12289" max="12289" width="1.625" style="920" customWidth="1"/>
    <col min="12290" max="12290" width="57.375" style="920" customWidth="1"/>
    <col min="12291" max="12291" width="33.75" style="920" customWidth="1"/>
    <col min="12292" max="12292" width="1.625" style="920" customWidth="1"/>
    <col min="12293" max="12293" width="3.125" style="920" customWidth="1"/>
    <col min="12294" max="12294" width="20.75" style="920" customWidth="1"/>
    <col min="12295" max="12295" width="20" style="920" customWidth="1"/>
    <col min="12296" max="12296" width="4" style="920" customWidth="1"/>
    <col min="12297" max="12297" width="15.375" style="920" customWidth="1"/>
    <col min="12298" max="12298" width="4" style="920" customWidth="1"/>
    <col min="12299" max="12299" width="13.375" style="920" customWidth="1"/>
    <col min="12300" max="12300" width="4" style="920" customWidth="1"/>
    <col min="12301" max="12301" width="22.125" style="920" customWidth="1"/>
    <col min="12302" max="12544" width="8.75" style="920"/>
    <col min="12545" max="12545" width="1.625" style="920" customWidth="1"/>
    <col min="12546" max="12546" width="57.375" style="920" customWidth="1"/>
    <col min="12547" max="12547" width="33.75" style="920" customWidth="1"/>
    <col min="12548" max="12548" width="1.625" style="920" customWidth="1"/>
    <col min="12549" max="12549" width="3.125" style="920" customWidth="1"/>
    <col min="12550" max="12550" width="20.75" style="920" customWidth="1"/>
    <col min="12551" max="12551" width="20" style="920" customWidth="1"/>
    <col min="12552" max="12552" width="4" style="920" customWidth="1"/>
    <col min="12553" max="12553" width="15.375" style="920" customWidth="1"/>
    <col min="12554" max="12554" width="4" style="920" customWidth="1"/>
    <col min="12555" max="12555" width="13.375" style="920" customWidth="1"/>
    <col min="12556" max="12556" width="4" style="920" customWidth="1"/>
    <col min="12557" max="12557" width="22.125" style="920" customWidth="1"/>
    <col min="12558" max="12800" width="8.75" style="920"/>
    <col min="12801" max="12801" width="1.625" style="920" customWidth="1"/>
    <col min="12802" max="12802" width="57.375" style="920" customWidth="1"/>
    <col min="12803" max="12803" width="33.75" style="920" customWidth="1"/>
    <col min="12804" max="12804" width="1.625" style="920" customWidth="1"/>
    <col min="12805" max="12805" width="3.125" style="920" customWidth="1"/>
    <col min="12806" max="12806" width="20.75" style="920" customWidth="1"/>
    <col min="12807" max="12807" width="20" style="920" customWidth="1"/>
    <col min="12808" max="12808" width="4" style="920" customWidth="1"/>
    <col min="12809" max="12809" width="15.375" style="920" customWidth="1"/>
    <col min="12810" max="12810" width="4" style="920" customWidth="1"/>
    <col min="12811" max="12811" width="13.375" style="920" customWidth="1"/>
    <col min="12812" max="12812" width="4" style="920" customWidth="1"/>
    <col min="12813" max="12813" width="22.125" style="920" customWidth="1"/>
    <col min="12814" max="13056" width="8.75" style="920"/>
    <col min="13057" max="13057" width="1.625" style="920" customWidth="1"/>
    <col min="13058" max="13058" width="57.375" style="920" customWidth="1"/>
    <col min="13059" max="13059" width="33.75" style="920" customWidth="1"/>
    <col min="13060" max="13060" width="1.625" style="920" customWidth="1"/>
    <col min="13061" max="13061" width="3.125" style="920" customWidth="1"/>
    <col min="13062" max="13062" width="20.75" style="920" customWidth="1"/>
    <col min="13063" max="13063" width="20" style="920" customWidth="1"/>
    <col min="13064" max="13064" width="4" style="920" customWidth="1"/>
    <col min="13065" max="13065" width="15.375" style="920" customWidth="1"/>
    <col min="13066" max="13066" width="4" style="920" customWidth="1"/>
    <col min="13067" max="13067" width="13.375" style="920" customWidth="1"/>
    <col min="13068" max="13068" width="4" style="920" customWidth="1"/>
    <col min="13069" max="13069" width="22.125" style="920" customWidth="1"/>
    <col min="13070" max="13312" width="8.75" style="920"/>
    <col min="13313" max="13313" width="1.625" style="920" customWidth="1"/>
    <col min="13314" max="13314" width="57.375" style="920" customWidth="1"/>
    <col min="13315" max="13315" width="33.75" style="920" customWidth="1"/>
    <col min="13316" max="13316" width="1.625" style="920" customWidth="1"/>
    <col min="13317" max="13317" width="3.125" style="920" customWidth="1"/>
    <col min="13318" max="13318" width="20.75" style="920" customWidth="1"/>
    <col min="13319" max="13319" width="20" style="920" customWidth="1"/>
    <col min="13320" max="13320" width="4" style="920" customWidth="1"/>
    <col min="13321" max="13321" width="15.375" style="920" customWidth="1"/>
    <col min="13322" max="13322" width="4" style="920" customWidth="1"/>
    <col min="13323" max="13323" width="13.375" style="920" customWidth="1"/>
    <col min="13324" max="13324" width="4" style="920" customWidth="1"/>
    <col min="13325" max="13325" width="22.125" style="920" customWidth="1"/>
    <col min="13326" max="13568" width="8.75" style="920"/>
    <col min="13569" max="13569" width="1.625" style="920" customWidth="1"/>
    <col min="13570" max="13570" width="57.375" style="920" customWidth="1"/>
    <col min="13571" max="13571" width="33.75" style="920" customWidth="1"/>
    <col min="13572" max="13572" width="1.625" style="920" customWidth="1"/>
    <col min="13573" max="13573" width="3.125" style="920" customWidth="1"/>
    <col min="13574" max="13574" width="20.75" style="920" customWidth="1"/>
    <col min="13575" max="13575" width="20" style="920" customWidth="1"/>
    <col min="13576" max="13576" width="4" style="920" customWidth="1"/>
    <col min="13577" max="13577" width="15.375" style="920" customWidth="1"/>
    <col min="13578" max="13578" width="4" style="920" customWidth="1"/>
    <col min="13579" max="13579" width="13.375" style="920" customWidth="1"/>
    <col min="13580" max="13580" width="4" style="920" customWidth="1"/>
    <col min="13581" max="13581" width="22.125" style="920" customWidth="1"/>
    <col min="13582" max="13824" width="8.75" style="920"/>
    <col min="13825" max="13825" width="1.625" style="920" customWidth="1"/>
    <col min="13826" max="13826" width="57.375" style="920" customWidth="1"/>
    <col min="13827" max="13827" width="33.75" style="920" customWidth="1"/>
    <col min="13828" max="13828" width="1.625" style="920" customWidth="1"/>
    <col min="13829" max="13829" width="3.125" style="920" customWidth="1"/>
    <col min="13830" max="13830" width="20.75" style="920" customWidth="1"/>
    <col min="13831" max="13831" width="20" style="920" customWidth="1"/>
    <col min="13832" max="13832" width="4" style="920" customWidth="1"/>
    <col min="13833" max="13833" width="15.375" style="920" customWidth="1"/>
    <col min="13834" max="13834" width="4" style="920" customWidth="1"/>
    <col min="13835" max="13835" width="13.375" style="920" customWidth="1"/>
    <col min="13836" max="13836" width="4" style="920" customWidth="1"/>
    <col min="13837" max="13837" width="22.125" style="920" customWidth="1"/>
    <col min="13838" max="14080" width="8.75" style="920"/>
    <col min="14081" max="14081" width="1.625" style="920" customWidth="1"/>
    <col min="14082" max="14082" width="57.375" style="920" customWidth="1"/>
    <col min="14083" max="14083" width="33.75" style="920" customWidth="1"/>
    <col min="14084" max="14084" width="1.625" style="920" customWidth="1"/>
    <col min="14085" max="14085" width="3.125" style="920" customWidth="1"/>
    <col min="14086" max="14086" width="20.75" style="920" customWidth="1"/>
    <col min="14087" max="14087" width="20" style="920" customWidth="1"/>
    <col min="14088" max="14088" width="4" style="920" customWidth="1"/>
    <col min="14089" max="14089" width="15.375" style="920" customWidth="1"/>
    <col min="14090" max="14090" width="4" style="920" customWidth="1"/>
    <col min="14091" max="14091" width="13.375" style="920" customWidth="1"/>
    <col min="14092" max="14092" width="4" style="920" customWidth="1"/>
    <col min="14093" max="14093" width="22.125" style="920" customWidth="1"/>
    <col min="14094" max="14336" width="8.75" style="920"/>
    <col min="14337" max="14337" width="1.625" style="920" customWidth="1"/>
    <col min="14338" max="14338" width="57.375" style="920" customWidth="1"/>
    <col min="14339" max="14339" width="33.75" style="920" customWidth="1"/>
    <col min="14340" max="14340" width="1.625" style="920" customWidth="1"/>
    <col min="14341" max="14341" width="3.125" style="920" customWidth="1"/>
    <col min="14342" max="14342" width="20.75" style="920" customWidth="1"/>
    <col min="14343" max="14343" width="20" style="920" customWidth="1"/>
    <col min="14344" max="14344" width="4" style="920" customWidth="1"/>
    <col min="14345" max="14345" width="15.375" style="920" customWidth="1"/>
    <col min="14346" max="14346" width="4" style="920" customWidth="1"/>
    <col min="14347" max="14347" width="13.375" style="920" customWidth="1"/>
    <col min="14348" max="14348" width="4" style="920" customWidth="1"/>
    <col min="14349" max="14349" width="22.125" style="920" customWidth="1"/>
    <col min="14350" max="14592" width="8.75" style="920"/>
    <col min="14593" max="14593" width="1.625" style="920" customWidth="1"/>
    <col min="14594" max="14594" width="57.375" style="920" customWidth="1"/>
    <col min="14595" max="14595" width="33.75" style="920" customWidth="1"/>
    <col min="14596" max="14596" width="1.625" style="920" customWidth="1"/>
    <col min="14597" max="14597" width="3.125" style="920" customWidth="1"/>
    <col min="14598" max="14598" width="20.75" style="920" customWidth="1"/>
    <col min="14599" max="14599" width="20" style="920" customWidth="1"/>
    <col min="14600" max="14600" width="4" style="920" customWidth="1"/>
    <col min="14601" max="14601" width="15.375" style="920" customWidth="1"/>
    <col min="14602" max="14602" width="4" style="920" customWidth="1"/>
    <col min="14603" max="14603" width="13.375" style="920" customWidth="1"/>
    <col min="14604" max="14604" width="4" style="920" customWidth="1"/>
    <col min="14605" max="14605" width="22.125" style="920" customWidth="1"/>
    <col min="14606" max="14848" width="8.75" style="920"/>
    <col min="14849" max="14849" width="1.625" style="920" customWidth="1"/>
    <col min="14850" max="14850" width="57.375" style="920" customWidth="1"/>
    <col min="14851" max="14851" width="33.75" style="920" customWidth="1"/>
    <col min="14852" max="14852" width="1.625" style="920" customWidth="1"/>
    <col min="14853" max="14853" width="3.125" style="920" customWidth="1"/>
    <col min="14854" max="14854" width="20.75" style="920" customWidth="1"/>
    <col min="14855" max="14855" width="20" style="920" customWidth="1"/>
    <col min="14856" max="14856" width="4" style="920" customWidth="1"/>
    <col min="14857" max="14857" width="15.375" style="920" customWidth="1"/>
    <col min="14858" max="14858" width="4" style="920" customWidth="1"/>
    <col min="14859" max="14859" width="13.375" style="920" customWidth="1"/>
    <col min="14860" max="14860" width="4" style="920" customWidth="1"/>
    <col min="14861" max="14861" width="22.125" style="920" customWidth="1"/>
    <col min="14862" max="15104" width="8.75" style="920"/>
    <col min="15105" max="15105" width="1.625" style="920" customWidth="1"/>
    <col min="15106" max="15106" width="57.375" style="920" customWidth="1"/>
    <col min="15107" max="15107" width="33.75" style="920" customWidth="1"/>
    <col min="15108" max="15108" width="1.625" style="920" customWidth="1"/>
    <col min="15109" max="15109" width="3.125" style="920" customWidth="1"/>
    <col min="15110" max="15110" width="20.75" style="920" customWidth="1"/>
    <col min="15111" max="15111" width="20" style="920" customWidth="1"/>
    <col min="15112" max="15112" width="4" style="920" customWidth="1"/>
    <col min="15113" max="15113" width="15.375" style="920" customWidth="1"/>
    <col min="15114" max="15114" width="4" style="920" customWidth="1"/>
    <col min="15115" max="15115" width="13.375" style="920" customWidth="1"/>
    <col min="15116" max="15116" width="4" style="920" customWidth="1"/>
    <col min="15117" max="15117" width="22.125" style="920" customWidth="1"/>
    <col min="15118" max="15360" width="8.75" style="920"/>
    <col min="15361" max="15361" width="1.625" style="920" customWidth="1"/>
    <col min="15362" max="15362" width="57.375" style="920" customWidth="1"/>
    <col min="15363" max="15363" width="33.75" style="920" customWidth="1"/>
    <col min="15364" max="15364" width="1.625" style="920" customWidth="1"/>
    <col min="15365" max="15365" width="3.125" style="920" customWidth="1"/>
    <col min="15366" max="15366" width="20.75" style="920" customWidth="1"/>
    <col min="15367" max="15367" width="20" style="920" customWidth="1"/>
    <col min="15368" max="15368" width="4" style="920" customWidth="1"/>
    <col min="15369" max="15369" width="15.375" style="920" customWidth="1"/>
    <col min="15370" max="15370" width="4" style="920" customWidth="1"/>
    <col min="15371" max="15371" width="13.375" style="920" customWidth="1"/>
    <col min="15372" max="15372" width="4" style="920" customWidth="1"/>
    <col min="15373" max="15373" width="22.125" style="920" customWidth="1"/>
    <col min="15374" max="15616" width="8.75" style="920"/>
    <col min="15617" max="15617" width="1.625" style="920" customWidth="1"/>
    <col min="15618" max="15618" width="57.375" style="920" customWidth="1"/>
    <col min="15619" max="15619" width="33.75" style="920" customWidth="1"/>
    <col min="15620" max="15620" width="1.625" style="920" customWidth="1"/>
    <col min="15621" max="15621" width="3.125" style="920" customWidth="1"/>
    <col min="15622" max="15622" width="20.75" style="920" customWidth="1"/>
    <col min="15623" max="15623" width="20" style="920" customWidth="1"/>
    <col min="15624" max="15624" width="4" style="920" customWidth="1"/>
    <col min="15625" max="15625" width="15.375" style="920" customWidth="1"/>
    <col min="15626" max="15626" width="4" style="920" customWidth="1"/>
    <col min="15627" max="15627" width="13.375" style="920" customWidth="1"/>
    <col min="15628" max="15628" width="4" style="920" customWidth="1"/>
    <col min="15629" max="15629" width="22.125" style="920" customWidth="1"/>
    <col min="15630" max="15872" width="8.75" style="920"/>
    <col min="15873" max="15873" width="1.625" style="920" customWidth="1"/>
    <col min="15874" max="15874" width="57.375" style="920" customWidth="1"/>
    <col min="15875" max="15875" width="33.75" style="920" customWidth="1"/>
    <col min="15876" max="15876" width="1.625" style="920" customWidth="1"/>
    <col min="15877" max="15877" width="3.125" style="920" customWidth="1"/>
    <col min="15878" max="15878" width="20.75" style="920" customWidth="1"/>
    <col min="15879" max="15879" width="20" style="920" customWidth="1"/>
    <col min="15880" max="15880" width="4" style="920" customWidth="1"/>
    <col min="15881" max="15881" width="15.375" style="920" customWidth="1"/>
    <col min="15882" max="15882" width="4" style="920" customWidth="1"/>
    <col min="15883" max="15883" width="13.375" style="920" customWidth="1"/>
    <col min="15884" max="15884" width="4" style="920" customWidth="1"/>
    <col min="15885" max="15885" width="22.125" style="920" customWidth="1"/>
    <col min="15886" max="16128" width="8.75" style="920"/>
    <col min="16129" max="16129" width="1.625" style="920" customWidth="1"/>
    <col min="16130" max="16130" width="57.375" style="920" customWidth="1"/>
    <col min="16131" max="16131" width="33.75" style="920" customWidth="1"/>
    <col min="16132" max="16132" width="1.625" style="920" customWidth="1"/>
    <col min="16133" max="16133" width="3.125" style="920" customWidth="1"/>
    <col min="16134" max="16134" width="20.75" style="920" customWidth="1"/>
    <col min="16135" max="16135" width="20" style="920" customWidth="1"/>
    <col min="16136" max="16136" width="4" style="920" customWidth="1"/>
    <col min="16137" max="16137" width="15.375" style="920" customWidth="1"/>
    <col min="16138" max="16138" width="4" style="920" customWidth="1"/>
    <col min="16139" max="16139" width="13.375" style="920" customWidth="1"/>
    <col min="16140" max="16140" width="4" style="920" customWidth="1"/>
    <col min="16141" max="16141" width="22.125" style="920" customWidth="1"/>
    <col min="16142" max="16384" width="8.75" style="920"/>
  </cols>
  <sheetData>
    <row r="1" spans="1:13" ht="37.5" customHeight="1">
      <c r="B1" s="1701" t="s">
        <v>2586</v>
      </c>
      <c r="C1" s="1701"/>
      <c r="D1" s="1256"/>
    </row>
    <row r="2" spans="1:13" ht="37.5" customHeight="1" thickBot="1">
      <c r="B2" s="1956" t="s">
        <v>2587</v>
      </c>
      <c r="C2" s="1956"/>
      <c r="D2" s="1256"/>
    </row>
    <row r="3" spans="1:13" s="923" customFormat="1" ht="50.1" customHeight="1" thickTop="1" thickBot="1">
      <c r="A3" s="1103"/>
      <c r="B3" s="1257" t="s">
        <v>791</v>
      </c>
      <c r="C3" s="1258" t="s">
        <v>2559</v>
      </c>
      <c r="D3" s="1103"/>
    </row>
    <row r="4" spans="1:13" s="1259" customFormat="1" ht="35.1" customHeight="1" thickTop="1">
      <c r="B4" s="1260" t="s">
        <v>2588</v>
      </c>
      <c r="C4" s="1261" t="e">
        <f>SUM(#REF!,#REF!,#REF!,#REF!)+#REF!</f>
        <v>#REF!</v>
      </c>
    </row>
    <row r="5" spans="1:13" s="1259" customFormat="1" ht="35.1" customHeight="1">
      <c r="B5" s="1262" t="s">
        <v>2584</v>
      </c>
      <c r="C5" s="1263" t="e">
        <f>قيمة_المحروقات_والزيوت</f>
        <v>#REF!</v>
      </c>
    </row>
    <row r="6" spans="1:13" s="1259" customFormat="1" ht="35.1" customHeight="1">
      <c r="B6" s="1262" t="s">
        <v>2585</v>
      </c>
      <c r="C6" s="1263" t="e">
        <f>قيمة_العبوات_التسويقية</f>
        <v>#REF!</v>
      </c>
    </row>
    <row r="7" spans="1:13" s="1259" customFormat="1" ht="35.1" customHeight="1">
      <c r="B7" s="1262" t="s">
        <v>2589</v>
      </c>
      <c r="C7" s="1263" t="e">
        <f>#REF!</f>
        <v>#REF!</v>
      </c>
    </row>
    <row r="8" spans="1:13" s="1259" customFormat="1" ht="35.1" customHeight="1">
      <c r="B8" s="1262" t="s">
        <v>2590</v>
      </c>
      <c r="C8" s="1263" t="e">
        <f>قيمة_المصروفات_الادارية_والنثرية</f>
        <v>#REF!</v>
      </c>
    </row>
    <row r="9" spans="1:13" s="1259" customFormat="1" ht="35.1" customHeight="1">
      <c r="B9" s="1264" t="s">
        <v>2591</v>
      </c>
      <c r="C9" s="1263" t="e">
        <f>اجمالي_الرواتب_والتذاكر_والبدلات</f>
        <v>#REF!</v>
      </c>
      <c r="G9" s="1265"/>
    </row>
    <row r="10" spans="1:13" s="1259" customFormat="1" ht="39.950000000000003" customHeight="1" thickBot="1">
      <c r="B10" s="1266" t="s">
        <v>2592</v>
      </c>
      <c r="C10" s="1267" t="e">
        <f>تكلفة_الصيانة</f>
        <v>#REF!</v>
      </c>
    </row>
    <row r="11" spans="1:13" s="1259" customFormat="1" ht="15" customHeight="1" thickTop="1" thickBot="1">
      <c r="B11" s="1268"/>
      <c r="C11" s="1269"/>
    </row>
    <row r="12" spans="1:13" ht="39.950000000000003" customHeight="1" thickTop="1" thickBot="1">
      <c r="A12" s="920"/>
      <c r="B12" s="1255" t="s">
        <v>2593</v>
      </c>
      <c r="C12" s="1270" t="e">
        <f>SUM(C4:C10,)</f>
        <v>#REF!</v>
      </c>
      <c r="D12" s="920"/>
      <c r="F12" s="1259"/>
      <c r="G12" s="1265"/>
    </row>
    <row r="13" spans="1:13" ht="15" customHeight="1" thickTop="1" thickBot="1">
      <c r="A13" s="920"/>
      <c r="B13" s="1271"/>
      <c r="C13" s="1272"/>
      <c r="D13" s="920"/>
    </row>
    <row r="14" spans="1:13" ht="39.950000000000003" customHeight="1" thickTop="1" thickBot="1">
      <c r="A14" s="920"/>
      <c r="B14" s="1216" t="s">
        <v>2594</v>
      </c>
      <c r="C14" s="1270" t="e">
        <f>ROUND((قيمة_المصروفات_التشغيلية/4),0)</f>
        <v>#REF!</v>
      </c>
      <c r="D14" s="920"/>
      <c r="F14" s="1957" t="s">
        <v>1063</v>
      </c>
      <c r="G14" s="1273" t="s">
        <v>2595</v>
      </c>
      <c r="H14" s="1274" t="s">
        <v>790</v>
      </c>
      <c r="I14" s="1274" t="s">
        <v>2596</v>
      </c>
      <c r="J14" s="1274" t="s">
        <v>790</v>
      </c>
      <c r="K14" s="1275" t="s">
        <v>2597</v>
      </c>
      <c r="L14" s="1959" t="s">
        <v>1488</v>
      </c>
      <c r="M14" s="1961" t="e">
        <f>G15+I15+K15</f>
        <v>#REF!</v>
      </c>
    </row>
    <row r="15" spans="1:13" ht="15" customHeight="1" thickTop="1" thickBot="1">
      <c r="A15" s="920"/>
      <c r="B15" s="1271"/>
      <c r="C15" s="1272"/>
      <c r="D15" s="920"/>
      <c r="F15" s="1958"/>
      <c r="G15" s="1276" t="e">
        <f>'تكاليف الانتاج'!C9</f>
        <v>#REF!</v>
      </c>
      <c r="H15" s="1277" t="s">
        <v>790</v>
      </c>
      <c r="I15" s="1277" t="e">
        <f>قيمة_المصروفات_الادارية_والنثرية</f>
        <v>#REF!</v>
      </c>
      <c r="J15" s="1277" t="s">
        <v>790</v>
      </c>
      <c r="K15" s="1278" t="e">
        <f>تكلفة_الصيانة</f>
        <v>#REF!</v>
      </c>
      <c r="L15" s="1960"/>
      <c r="M15" s="1962"/>
    </row>
    <row r="16" spans="1:13" ht="39.950000000000003" customHeight="1" thickTop="1" thickBot="1">
      <c r="A16" s="920"/>
      <c r="B16" s="1216" t="s">
        <v>2598</v>
      </c>
      <c r="C16" s="1270" t="e">
        <f>#REF!</f>
        <v>#REF!</v>
      </c>
      <c r="D16" s="920"/>
      <c r="F16" s="1950" t="s">
        <v>1578</v>
      </c>
      <c r="G16" s="1952" t="s">
        <v>1488</v>
      </c>
      <c r="H16" s="1952"/>
      <c r="I16" s="1952"/>
      <c r="J16" s="1952"/>
      <c r="K16" s="1952"/>
      <c r="L16" s="1952"/>
      <c r="M16" s="1954" t="e">
        <f>#REF!</f>
        <v>#REF!</v>
      </c>
    </row>
    <row r="17" spans="1:13" ht="15" customHeight="1" thickTop="1" thickBot="1">
      <c r="A17" s="920"/>
      <c r="B17" s="1279"/>
      <c r="C17" s="1280"/>
      <c r="D17" s="920"/>
      <c r="F17" s="1951"/>
      <c r="G17" s="1953"/>
      <c r="H17" s="1953"/>
      <c r="I17" s="1953"/>
      <c r="J17" s="1953"/>
      <c r="K17" s="1953"/>
      <c r="L17" s="1953"/>
      <c r="M17" s="1955"/>
    </row>
    <row r="18" spans="1:13" ht="39.950000000000003" customHeight="1" thickTop="1" thickBot="1">
      <c r="A18" s="920"/>
      <c r="B18" s="1216" t="s">
        <v>2599</v>
      </c>
      <c r="C18" s="1270" t="e">
        <f>قيمة_المصروفات_التشغيلية+C16</f>
        <v>#REF!</v>
      </c>
      <c r="D18" s="920"/>
      <c r="F18" s="1933" t="s">
        <v>1064</v>
      </c>
      <c r="G18" s="1281" t="s">
        <v>2600</v>
      </c>
      <c r="H18" s="1282" t="s">
        <v>790</v>
      </c>
      <c r="I18" s="1282" t="s">
        <v>1186</v>
      </c>
      <c r="J18" s="1282" t="s">
        <v>345</v>
      </c>
      <c r="K18" s="1283" t="s">
        <v>1063</v>
      </c>
      <c r="L18" s="1935" t="s">
        <v>1488</v>
      </c>
      <c r="M18" s="1937" t="e">
        <f>(G19+I19)-K19</f>
        <v>#REF!</v>
      </c>
    </row>
    <row r="19" spans="1:13" ht="15" customHeight="1" thickTop="1" thickBot="1">
      <c r="A19" s="920"/>
      <c r="B19" s="924"/>
      <c r="C19" s="1284"/>
      <c r="D19" s="1285"/>
      <c r="F19" s="1934"/>
      <c r="G19" s="1286" t="e">
        <f>قيمة_المصروفات_التشغيلية</f>
        <v>#REF!</v>
      </c>
      <c r="H19" s="1287" t="s">
        <v>790</v>
      </c>
      <c r="I19" s="1287">
        <f>[0]!قيمة_الهالك</f>
        <v>165900</v>
      </c>
      <c r="J19" s="1287" t="s">
        <v>345</v>
      </c>
      <c r="K19" s="1288" t="e">
        <f>M14</f>
        <v>#REF!</v>
      </c>
      <c r="L19" s="1936"/>
      <c r="M19" s="1938"/>
    </row>
    <row r="20" spans="1:13" ht="39.950000000000003" customHeight="1" thickTop="1" thickBot="1">
      <c r="A20" s="920"/>
      <c r="B20" s="1289" t="s">
        <v>1063</v>
      </c>
      <c r="C20" s="1270" t="e">
        <f>M14</f>
        <v>#REF!</v>
      </c>
      <c r="D20" s="920"/>
      <c r="F20" s="1939" t="s">
        <v>1990</v>
      </c>
      <c r="G20" s="1941" t="s">
        <v>1063</v>
      </c>
      <c r="H20" s="1942"/>
      <c r="I20" s="1943"/>
      <c r="J20" s="1944" t="s">
        <v>1488</v>
      </c>
      <c r="K20" s="1945"/>
      <c r="L20" s="1945"/>
      <c r="M20" s="1948" t="e">
        <f>M14/(M16-M18)</f>
        <v>#REF!</v>
      </c>
    </row>
    <row r="21" spans="1:13" ht="15" customHeight="1" thickTop="1" thickBot="1">
      <c r="A21" s="920"/>
      <c r="B21" s="1290"/>
      <c r="C21" s="920"/>
      <c r="D21" s="920"/>
      <c r="F21" s="1940"/>
      <c r="G21" s="1291" t="s">
        <v>38</v>
      </c>
      <c r="H21" s="1292" t="s">
        <v>345</v>
      </c>
      <c r="I21" s="1293" t="s">
        <v>1064</v>
      </c>
      <c r="J21" s="1946"/>
      <c r="K21" s="1947"/>
      <c r="L21" s="1947"/>
      <c r="M21" s="1949"/>
    </row>
    <row r="22" spans="1:13" ht="39.950000000000003" customHeight="1" thickTop="1" thickBot="1">
      <c r="A22" s="920"/>
      <c r="B22" s="1289" t="s">
        <v>1064</v>
      </c>
      <c r="C22" s="1270" t="e">
        <f>M18</f>
        <v>#REF!</v>
      </c>
      <c r="D22" s="920"/>
    </row>
    <row r="23" spans="1:13" ht="22.5" customHeight="1" thickTop="1">
      <c r="A23" s="920"/>
      <c r="B23" s="920"/>
      <c r="C23" s="920"/>
      <c r="D23" s="920"/>
    </row>
    <row r="24" spans="1:13">
      <c r="A24" s="920"/>
      <c r="B24" s="920"/>
      <c r="C24" s="920"/>
      <c r="D24" s="920"/>
    </row>
    <row r="25" spans="1:13" ht="22.5" customHeight="1">
      <c r="A25" s="920"/>
      <c r="B25" s="920"/>
      <c r="C25" s="920"/>
      <c r="D25" s="920"/>
    </row>
    <row r="26" spans="1:13">
      <c r="A26" s="920"/>
      <c r="D26" s="920"/>
    </row>
    <row r="27" spans="1:13" ht="11.25" customHeight="1">
      <c r="A27" s="920"/>
      <c r="B27" s="920"/>
      <c r="C27" s="920"/>
      <c r="D27" s="920"/>
    </row>
    <row r="28" spans="1:13" s="1294" customFormat="1" ht="23.25">
      <c r="F28" s="920"/>
      <c r="G28" s="920"/>
      <c r="H28" s="920"/>
      <c r="I28" s="920"/>
      <c r="J28" s="920"/>
      <c r="K28" s="920"/>
      <c r="L28" s="920"/>
      <c r="M28" s="920"/>
    </row>
  </sheetData>
  <mergeCells count="15">
    <mergeCell ref="F16:F17"/>
    <mergeCell ref="G16:L17"/>
    <mergeCell ref="M16:M17"/>
    <mergeCell ref="B1:C1"/>
    <mergeCell ref="B2:C2"/>
    <mergeCell ref="F14:F15"/>
    <mergeCell ref="L14:L15"/>
    <mergeCell ref="M14:M15"/>
    <mergeCell ref="F18:F19"/>
    <mergeCell ref="L18:L19"/>
    <mergeCell ref="M18:M19"/>
    <mergeCell ref="F20:F21"/>
    <mergeCell ref="G20:I20"/>
    <mergeCell ref="J20:L21"/>
    <mergeCell ref="M20:M21"/>
  </mergeCells>
  <printOptions horizontalCentered="1"/>
  <pageMargins left="0.59055118110236227" right="0.59055118110236227" top="1.55" bottom="0.59055118110236227" header="1.1811023622047245" footer="0"/>
  <pageSetup paperSize="9" scale="95" orientation="portrait" r:id="rId1"/>
  <headerFooter alignWithMargins="0">
    <oddHeader>&amp;C( 25 )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5"/>
  <dimension ref="B1:L22"/>
  <sheetViews>
    <sheetView rightToLeft="1" view="pageBreakPreview" zoomScale="75" zoomScaleNormal="50" workbookViewId="0">
      <selection activeCell="J14" sqref="J14"/>
    </sheetView>
  </sheetViews>
  <sheetFormatPr defaultColWidth="13.125" defaultRowHeight="20.25"/>
  <cols>
    <col min="1" max="1" width="1.5" style="1027" customWidth="1"/>
    <col min="2" max="2" width="18" style="1027" customWidth="1"/>
    <col min="3" max="3" width="15.5" style="1027" customWidth="1"/>
    <col min="4" max="4" width="3.5" style="1027" customWidth="1"/>
    <col min="5" max="5" width="13" style="1027" customWidth="1"/>
    <col min="6" max="6" width="3.5" style="1027" customWidth="1"/>
    <col min="7" max="7" width="13.125" style="1027"/>
    <col min="8" max="8" width="3.625" style="1027" customWidth="1"/>
    <col min="9" max="9" width="17.125" style="1027" customWidth="1"/>
    <col min="10" max="10" width="1.625" style="1027" customWidth="1"/>
    <col min="11" max="11" width="49.625" style="1027" customWidth="1"/>
    <col min="12" max="12" width="21.25" style="1027" customWidth="1"/>
    <col min="13" max="256" width="13.125" style="1027"/>
    <col min="257" max="257" width="1.5" style="1027" customWidth="1"/>
    <col min="258" max="258" width="21.75" style="1027" customWidth="1"/>
    <col min="259" max="259" width="15.5" style="1027" customWidth="1"/>
    <col min="260" max="260" width="3.5" style="1027" customWidth="1"/>
    <col min="261" max="261" width="13" style="1027" customWidth="1"/>
    <col min="262" max="262" width="3.5" style="1027" customWidth="1"/>
    <col min="263" max="263" width="13.125" style="1027"/>
    <col min="264" max="264" width="3.625" style="1027" customWidth="1"/>
    <col min="265" max="265" width="18.75" style="1027" customWidth="1"/>
    <col min="266" max="266" width="1.625" style="1027" customWidth="1"/>
    <col min="267" max="267" width="49.625" style="1027" customWidth="1"/>
    <col min="268" max="268" width="21.25" style="1027" customWidth="1"/>
    <col min="269" max="512" width="13.125" style="1027"/>
    <col min="513" max="513" width="1.5" style="1027" customWidth="1"/>
    <col min="514" max="514" width="21.75" style="1027" customWidth="1"/>
    <col min="515" max="515" width="15.5" style="1027" customWidth="1"/>
    <col min="516" max="516" width="3.5" style="1027" customWidth="1"/>
    <col min="517" max="517" width="13" style="1027" customWidth="1"/>
    <col min="518" max="518" width="3.5" style="1027" customWidth="1"/>
    <col min="519" max="519" width="13.125" style="1027"/>
    <col min="520" max="520" width="3.625" style="1027" customWidth="1"/>
    <col min="521" max="521" width="18.75" style="1027" customWidth="1"/>
    <col min="522" max="522" width="1.625" style="1027" customWidth="1"/>
    <col min="523" max="523" width="49.625" style="1027" customWidth="1"/>
    <col min="524" max="524" width="21.25" style="1027" customWidth="1"/>
    <col min="525" max="768" width="13.125" style="1027"/>
    <col min="769" max="769" width="1.5" style="1027" customWidth="1"/>
    <col min="770" max="770" width="21.75" style="1027" customWidth="1"/>
    <col min="771" max="771" width="15.5" style="1027" customWidth="1"/>
    <col min="772" max="772" width="3.5" style="1027" customWidth="1"/>
    <col min="773" max="773" width="13" style="1027" customWidth="1"/>
    <col min="774" max="774" width="3.5" style="1027" customWidth="1"/>
    <col min="775" max="775" width="13.125" style="1027"/>
    <col min="776" max="776" width="3.625" style="1027" customWidth="1"/>
    <col min="777" max="777" width="18.75" style="1027" customWidth="1"/>
    <col min="778" max="778" width="1.625" style="1027" customWidth="1"/>
    <col min="779" max="779" width="49.625" style="1027" customWidth="1"/>
    <col min="780" max="780" width="21.25" style="1027" customWidth="1"/>
    <col min="781" max="1024" width="13.125" style="1027"/>
    <col min="1025" max="1025" width="1.5" style="1027" customWidth="1"/>
    <col min="1026" max="1026" width="21.75" style="1027" customWidth="1"/>
    <col min="1027" max="1027" width="15.5" style="1027" customWidth="1"/>
    <col min="1028" max="1028" width="3.5" style="1027" customWidth="1"/>
    <col min="1029" max="1029" width="13" style="1027" customWidth="1"/>
    <col min="1030" max="1030" width="3.5" style="1027" customWidth="1"/>
    <col min="1031" max="1031" width="13.125" style="1027"/>
    <col min="1032" max="1032" width="3.625" style="1027" customWidth="1"/>
    <col min="1033" max="1033" width="18.75" style="1027" customWidth="1"/>
    <col min="1034" max="1034" width="1.625" style="1027" customWidth="1"/>
    <col min="1035" max="1035" width="49.625" style="1027" customWidth="1"/>
    <col min="1036" max="1036" width="21.25" style="1027" customWidth="1"/>
    <col min="1037" max="1280" width="13.125" style="1027"/>
    <col min="1281" max="1281" width="1.5" style="1027" customWidth="1"/>
    <col min="1282" max="1282" width="21.75" style="1027" customWidth="1"/>
    <col min="1283" max="1283" width="15.5" style="1027" customWidth="1"/>
    <col min="1284" max="1284" width="3.5" style="1027" customWidth="1"/>
    <col min="1285" max="1285" width="13" style="1027" customWidth="1"/>
    <col min="1286" max="1286" width="3.5" style="1027" customWidth="1"/>
    <col min="1287" max="1287" width="13.125" style="1027"/>
    <col min="1288" max="1288" width="3.625" style="1027" customWidth="1"/>
    <col min="1289" max="1289" width="18.75" style="1027" customWidth="1"/>
    <col min="1290" max="1290" width="1.625" style="1027" customWidth="1"/>
    <col min="1291" max="1291" width="49.625" style="1027" customWidth="1"/>
    <col min="1292" max="1292" width="21.25" style="1027" customWidth="1"/>
    <col min="1293" max="1536" width="13.125" style="1027"/>
    <col min="1537" max="1537" width="1.5" style="1027" customWidth="1"/>
    <col min="1538" max="1538" width="21.75" style="1027" customWidth="1"/>
    <col min="1539" max="1539" width="15.5" style="1027" customWidth="1"/>
    <col min="1540" max="1540" width="3.5" style="1027" customWidth="1"/>
    <col min="1541" max="1541" width="13" style="1027" customWidth="1"/>
    <col min="1542" max="1542" width="3.5" style="1027" customWidth="1"/>
    <col min="1543" max="1543" width="13.125" style="1027"/>
    <col min="1544" max="1544" width="3.625" style="1027" customWidth="1"/>
    <col min="1545" max="1545" width="18.75" style="1027" customWidth="1"/>
    <col min="1546" max="1546" width="1.625" style="1027" customWidth="1"/>
    <col min="1547" max="1547" width="49.625" style="1027" customWidth="1"/>
    <col min="1548" max="1548" width="21.25" style="1027" customWidth="1"/>
    <col min="1549" max="1792" width="13.125" style="1027"/>
    <col min="1793" max="1793" width="1.5" style="1027" customWidth="1"/>
    <col min="1794" max="1794" width="21.75" style="1027" customWidth="1"/>
    <col min="1795" max="1795" width="15.5" style="1027" customWidth="1"/>
    <col min="1796" max="1796" width="3.5" style="1027" customWidth="1"/>
    <col min="1797" max="1797" width="13" style="1027" customWidth="1"/>
    <col min="1798" max="1798" width="3.5" style="1027" customWidth="1"/>
    <col min="1799" max="1799" width="13.125" style="1027"/>
    <col min="1800" max="1800" width="3.625" style="1027" customWidth="1"/>
    <col min="1801" max="1801" width="18.75" style="1027" customWidth="1"/>
    <col min="1802" max="1802" width="1.625" style="1027" customWidth="1"/>
    <col min="1803" max="1803" width="49.625" style="1027" customWidth="1"/>
    <col min="1804" max="1804" width="21.25" style="1027" customWidth="1"/>
    <col min="1805" max="2048" width="13.125" style="1027"/>
    <col min="2049" max="2049" width="1.5" style="1027" customWidth="1"/>
    <col min="2050" max="2050" width="21.75" style="1027" customWidth="1"/>
    <col min="2051" max="2051" width="15.5" style="1027" customWidth="1"/>
    <col min="2052" max="2052" width="3.5" style="1027" customWidth="1"/>
    <col min="2053" max="2053" width="13" style="1027" customWidth="1"/>
    <col min="2054" max="2054" width="3.5" style="1027" customWidth="1"/>
    <col min="2055" max="2055" width="13.125" style="1027"/>
    <col min="2056" max="2056" width="3.625" style="1027" customWidth="1"/>
    <col min="2057" max="2057" width="18.75" style="1027" customWidth="1"/>
    <col min="2058" max="2058" width="1.625" style="1027" customWidth="1"/>
    <col min="2059" max="2059" width="49.625" style="1027" customWidth="1"/>
    <col min="2060" max="2060" width="21.25" style="1027" customWidth="1"/>
    <col min="2061" max="2304" width="13.125" style="1027"/>
    <col min="2305" max="2305" width="1.5" style="1027" customWidth="1"/>
    <col min="2306" max="2306" width="21.75" style="1027" customWidth="1"/>
    <col min="2307" max="2307" width="15.5" style="1027" customWidth="1"/>
    <col min="2308" max="2308" width="3.5" style="1027" customWidth="1"/>
    <col min="2309" max="2309" width="13" style="1027" customWidth="1"/>
    <col min="2310" max="2310" width="3.5" style="1027" customWidth="1"/>
    <col min="2311" max="2311" width="13.125" style="1027"/>
    <col min="2312" max="2312" width="3.625" style="1027" customWidth="1"/>
    <col min="2313" max="2313" width="18.75" style="1027" customWidth="1"/>
    <col min="2314" max="2314" width="1.625" style="1027" customWidth="1"/>
    <col min="2315" max="2315" width="49.625" style="1027" customWidth="1"/>
    <col min="2316" max="2316" width="21.25" style="1027" customWidth="1"/>
    <col min="2317" max="2560" width="13.125" style="1027"/>
    <col min="2561" max="2561" width="1.5" style="1027" customWidth="1"/>
    <col min="2562" max="2562" width="21.75" style="1027" customWidth="1"/>
    <col min="2563" max="2563" width="15.5" style="1027" customWidth="1"/>
    <col min="2564" max="2564" width="3.5" style="1027" customWidth="1"/>
    <col min="2565" max="2565" width="13" style="1027" customWidth="1"/>
    <col min="2566" max="2566" width="3.5" style="1027" customWidth="1"/>
    <col min="2567" max="2567" width="13.125" style="1027"/>
    <col min="2568" max="2568" width="3.625" style="1027" customWidth="1"/>
    <col min="2569" max="2569" width="18.75" style="1027" customWidth="1"/>
    <col min="2570" max="2570" width="1.625" style="1027" customWidth="1"/>
    <col min="2571" max="2571" width="49.625" style="1027" customWidth="1"/>
    <col min="2572" max="2572" width="21.25" style="1027" customWidth="1"/>
    <col min="2573" max="2816" width="13.125" style="1027"/>
    <col min="2817" max="2817" width="1.5" style="1027" customWidth="1"/>
    <col min="2818" max="2818" width="21.75" style="1027" customWidth="1"/>
    <col min="2819" max="2819" width="15.5" style="1027" customWidth="1"/>
    <col min="2820" max="2820" width="3.5" style="1027" customWidth="1"/>
    <col min="2821" max="2821" width="13" style="1027" customWidth="1"/>
    <col min="2822" max="2822" width="3.5" style="1027" customWidth="1"/>
    <col min="2823" max="2823" width="13.125" style="1027"/>
    <col min="2824" max="2824" width="3.625" style="1027" customWidth="1"/>
    <col min="2825" max="2825" width="18.75" style="1027" customWidth="1"/>
    <col min="2826" max="2826" width="1.625" style="1027" customWidth="1"/>
    <col min="2827" max="2827" width="49.625" style="1027" customWidth="1"/>
    <col min="2828" max="2828" width="21.25" style="1027" customWidth="1"/>
    <col min="2829" max="3072" width="13.125" style="1027"/>
    <col min="3073" max="3073" width="1.5" style="1027" customWidth="1"/>
    <col min="3074" max="3074" width="21.75" style="1027" customWidth="1"/>
    <col min="3075" max="3075" width="15.5" style="1027" customWidth="1"/>
    <col min="3076" max="3076" width="3.5" style="1027" customWidth="1"/>
    <col min="3077" max="3077" width="13" style="1027" customWidth="1"/>
    <col min="3078" max="3078" width="3.5" style="1027" customWidth="1"/>
    <col min="3079" max="3079" width="13.125" style="1027"/>
    <col min="3080" max="3080" width="3.625" style="1027" customWidth="1"/>
    <col min="3081" max="3081" width="18.75" style="1027" customWidth="1"/>
    <col min="3082" max="3082" width="1.625" style="1027" customWidth="1"/>
    <col min="3083" max="3083" width="49.625" style="1027" customWidth="1"/>
    <col min="3084" max="3084" width="21.25" style="1027" customWidth="1"/>
    <col min="3085" max="3328" width="13.125" style="1027"/>
    <col min="3329" max="3329" width="1.5" style="1027" customWidth="1"/>
    <col min="3330" max="3330" width="21.75" style="1027" customWidth="1"/>
    <col min="3331" max="3331" width="15.5" style="1027" customWidth="1"/>
    <col min="3332" max="3332" width="3.5" style="1027" customWidth="1"/>
    <col min="3333" max="3333" width="13" style="1027" customWidth="1"/>
    <col min="3334" max="3334" width="3.5" style="1027" customWidth="1"/>
    <col min="3335" max="3335" width="13.125" style="1027"/>
    <col min="3336" max="3336" width="3.625" style="1027" customWidth="1"/>
    <col min="3337" max="3337" width="18.75" style="1027" customWidth="1"/>
    <col min="3338" max="3338" width="1.625" style="1027" customWidth="1"/>
    <col min="3339" max="3339" width="49.625" style="1027" customWidth="1"/>
    <col min="3340" max="3340" width="21.25" style="1027" customWidth="1"/>
    <col min="3341" max="3584" width="13.125" style="1027"/>
    <col min="3585" max="3585" width="1.5" style="1027" customWidth="1"/>
    <col min="3586" max="3586" width="21.75" style="1027" customWidth="1"/>
    <col min="3587" max="3587" width="15.5" style="1027" customWidth="1"/>
    <col min="3588" max="3588" width="3.5" style="1027" customWidth="1"/>
    <col min="3589" max="3589" width="13" style="1027" customWidth="1"/>
    <col min="3590" max="3590" width="3.5" style="1027" customWidth="1"/>
    <col min="3591" max="3591" width="13.125" style="1027"/>
    <col min="3592" max="3592" width="3.625" style="1027" customWidth="1"/>
    <col min="3593" max="3593" width="18.75" style="1027" customWidth="1"/>
    <col min="3594" max="3594" width="1.625" style="1027" customWidth="1"/>
    <col min="3595" max="3595" width="49.625" style="1027" customWidth="1"/>
    <col min="3596" max="3596" width="21.25" style="1027" customWidth="1"/>
    <col min="3597" max="3840" width="13.125" style="1027"/>
    <col min="3841" max="3841" width="1.5" style="1027" customWidth="1"/>
    <col min="3842" max="3842" width="21.75" style="1027" customWidth="1"/>
    <col min="3843" max="3843" width="15.5" style="1027" customWidth="1"/>
    <col min="3844" max="3844" width="3.5" style="1027" customWidth="1"/>
    <col min="3845" max="3845" width="13" style="1027" customWidth="1"/>
    <col min="3846" max="3846" width="3.5" style="1027" customWidth="1"/>
    <col min="3847" max="3847" width="13.125" style="1027"/>
    <col min="3848" max="3848" width="3.625" style="1027" customWidth="1"/>
    <col min="3849" max="3849" width="18.75" style="1027" customWidth="1"/>
    <col min="3850" max="3850" width="1.625" style="1027" customWidth="1"/>
    <col min="3851" max="3851" width="49.625" style="1027" customWidth="1"/>
    <col min="3852" max="3852" width="21.25" style="1027" customWidth="1"/>
    <col min="3853" max="4096" width="13.125" style="1027"/>
    <col min="4097" max="4097" width="1.5" style="1027" customWidth="1"/>
    <col min="4098" max="4098" width="21.75" style="1027" customWidth="1"/>
    <col min="4099" max="4099" width="15.5" style="1027" customWidth="1"/>
    <col min="4100" max="4100" width="3.5" style="1027" customWidth="1"/>
    <col min="4101" max="4101" width="13" style="1027" customWidth="1"/>
    <col min="4102" max="4102" width="3.5" style="1027" customWidth="1"/>
    <col min="4103" max="4103" width="13.125" style="1027"/>
    <col min="4104" max="4104" width="3.625" style="1027" customWidth="1"/>
    <col min="4105" max="4105" width="18.75" style="1027" customWidth="1"/>
    <col min="4106" max="4106" width="1.625" style="1027" customWidth="1"/>
    <col min="4107" max="4107" width="49.625" style="1027" customWidth="1"/>
    <col min="4108" max="4108" width="21.25" style="1027" customWidth="1"/>
    <col min="4109" max="4352" width="13.125" style="1027"/>
    <col min="4353" max="4353" width="1.5" style="1027" customWidth="1"/>
    <col min="4354" max="4354" width="21.75" style="1027" customWidth="1"/>
    <col min="4355" max="4355" width="15.5" style="1027" customWidth="1"/>
    <col min="4356" max="4356" width="3.5" style="1027" customWidth="1"/>
    <col min="4357" max="4357" width="13" style="1027" customWidth="1"/>
    <col min="4358" max="4358" width="3.5" style="1027" customWidth="1"/>
    <col min="4359" max="4359" width="13.125" style="1027"/>
    <col min="4360" max="4360" width="3.625" style="1027" customWidth="1"/>
    <col min="4361" max="4361" width="18.75" style="1027" customWidth="1"/>
    <col min="4362" max="4362" width="1.625" style="1027" customWidth="1"/>
    <col min="4363" max="4363" width="49.625" style="1027" customWidth="1"/>
    <col min="4364" max="4364" width="21.25" style="1027" customWidth="1"/>
    <col min="4365" max="4608" width="13.125" style="1027"/>
    <col min="4609" max="4609" width="1.5" style="1027" customWidth="1"/>
    <col min="4610" max="4610" width="21.75" style="1027" customWidth="1"/>
    <col min="4611" max="4611" width="15.5" style="1027" customWidth="1"/>
    <col min="4612" max="4612" width="3.5" style="1027" customWidth="1"/>
    <col min="4613" max="4613" width="13" style="1027" customWidth="1"/>
    <col min="4614" max="4614" width="3.5" style="1027" customWidth="1"/>
    <col min="4615" max="4615" width="13.125" style="1027"/>
    <col min="4616" max="4616" width="3.625" style="1027" customWidth="1"/>
    <col min="4617" max="4617" width="18.75" style="1027" customWidth="1"/>
    <col min="4618" max="4618" width="1.625" style="1027" customWidth="1"/>
    <col min="4619" max="4619" width="49.625" style="1027" customWidth="1"/>
    <col min="4620" max="4620" width="21.25" style="1027" customWidth="1"/>
    <col min="4621" max="4864" width="13.125" style="1027"/>
    <col min="4865" max="4865" width="1.5" style="1027" customWidth="1"/>
    <col min="4866" max="4866" width="21.75" style="1027" customWidth="1"/>
    <col min="4867" max="4867" width="15.5" style="1027" customWidth="1"/>
    <col min="4868" max="4868" width="3.5" style="1027" customWidth="1"/>
    <col min="4869" max="4869" width="13" style="1027" customWidth="1"/>
    <col min="4870" max="4870" width="3.5" style="1027" customWidth="1"/>
    <col min="4871" max="4871" width="13.125" style="1027"/>
    <col min="4872" max="4872" width="3.625" style="1027" customWidth="1"/>
    <col min="4873" max="4873" width="18.75" style="1027" customWidth="1"/>
    <col min="4874" max="4874" width="1.625" style="1027" customWidth="1"/>
    <col min="4875" max="4875" width="49.625" style="1027" customWidth="1"/>
    <col min="4876" max="4876" width="21.25" style="1027" customWidth="1"/>
    <col min="4877" max="5120" width="13.125" style="1027"/>
    <col min="5121" max="5121" width="1.5" style="1027" customWidth="1"/>
    <col min="5122" max="5122" width="21.75" style="1027" customWidth="1"/>
    <col min="5123" max="5123" width="15.5" style="1027" customWidth="1"/>
    <col min="5124" max="5124" width="3.5" style="1027" customWidth="1"/>
    <col min="5125" max="5125" width="13" style="1027" customWidth="1"/>
    <col min="5126" max="5126" width="3.5" style="1027" customWidth="1"/>
    <col min="5127" max="5127" width="13.125" style="1027"/>
    <col min="5128" max="5128" width="3.625" style="1027" customWidth="1"/>
    <col min="5129" max="5129" width="18.75" style="1027" customWidth="1"/>
    <col min="5130" max="5130" width="1.625" style="1027" customWidth="1"/>
    <col min="5131" max="5131" width="49.625" style="1027" customWidth="1"/>
    <col min="5132" max="5132" width="21.25" style="1027" customWidth="1"/>
    <col min="5133" max="5376" width="13.125" style="1027"/>
    <col min="5377" max="5377" width="1.5" style="1027" customWidth="1"/>
    <col min="5378" max="5378" width="21.75" style="1027" customWidth="1"/>
    <col min="5379" max="5379" width="15.5" style="1027" customWidth="1"/>
    <col min="5380" max="5380" width="3.5" style="1027" customWidth="1"/>
    <col min="5381" max="5381" width="13" style="1027" customWidth="1"/>
    <col min="5382" max="5382" width="3.5" style="1027" customWidth="1"/>
    <col min="5383" max="5383" width="13.125" style="1027"/>
    <col min="5384" max="5384" width="3.625" style="1027" customWidth="1"/>
    <col min="5385" max="5385" width="18.75" style="1027" customWidth="1"/>
    <col min="5386" max="5386" width="1.625" style="1027" customWidth="1"/>
    <col min="5387" max="5387" width="49.625" style="1027" customWidth="1"/>
    <col min="5388" max="5388" width="21.25" style="1027" customWidth="1"/>
    <col min="5389" max="5632" width="13.125" style="1027"/>
    <col min="5633" max="5633" width="1.5" style="1027" customWidth="1"/>
    <col min="5634" max="5634" width="21.75" style="1027" customWidth="1"/>
    <col min="5635" max="5635" width="15.5" style="1027" customWidth="1"/>
    <col min="5636" max="5636" width="3.5" style="1027" customWidth="1"/>
    <col min="5637" max="5637" width="13" style="1027" customWidth="1"/>
    <col min="5638" max="5638" width="3.5" style="1027" customWidth="1"/>
    <col min="5639" max="5639" width="13.125" style="1027"/>
    <col min="5640" max="5640" width="3.625" style="1027" customWidth="1"/>
    <col min="5641" max="5641" width="18.75" style="1027" customWidth="1"/>
    <col min="5642" max="5642" width="1.625" style="1027" customWidth="1"/>
    <col min="5643" max="5643" width="49.625" style="1027" customWidth="1"/>
    <col min="5644" max="5644" width="21.25" style="1027" customWidth="1"/>
    <col min="5645" max="5888" width="13.125" style="1027"/>
    <col min="5889" max="5889" width="1.5" style="1027" customWidth="1"/>
    <col min="5890" max="5890" width="21.75" style="1027" customWidth="1"/>
    <col min="5891" max="5891" width="15.5" style="1027" customWidth="1"/>
    <col min="5892" max="5892" width="3.5" style="1027" customWidth="1"/>
    <col min="5893" max="5893" width="13" style="1027" customWidth="1"/>
    <col min="5894" max="5894" width="3.5" style="1027" customWidth="1"/>
    <col min="5895" max="5895" width="13.125" style="1027"/>
    <col min="5896" max="5896" width="3.625" style="1027" customWidth="1"/>
    <col min="5897" max="5897" width="18.75" style="1027" customWidth="1"/>
    <col min="5898" max="5898" width="1.625" style="1027" customWidth="1"/>
    <col min="5899" max="5899" width="49.625" style="1027" customWidth="1"/>
    <col min="5900" max="5900" width="21.25" style="1027" customWidth="1"/>
    <col min="5901" max="6144" width="13.125" style="1027"/>
    <col min="6145" max="6145" width="1.5" style="1027" customWidth="1"/>
    <col min="6146" max="6146" width="21.75" style="1027" customWidth="1"/>
    <col min="6147" max="6147" width="15.5" style="1027" customWidth="1"/>
    <col min="6148" max="6148" width="3.5" style="1027" customWidth="1"/>
    <col min="6149" max="6149" width="13" style="1027" customWidth="1"/>
    <col min="6150" max="6150" width="3.5" style="1027" customWidth="1"/>
    <col min="6151" max="6151" width="13.125" style="1027"/>
    <col min="6152" max="6152" width="3.625" style="1027" customWidth="1"/>
    <col min="6153" max="6153" width="18.75" style="1027" customWidth="1"/>
    <col min="6154" max="6154" width="1.625" style="1027" customWidth="1"/>
    <col min="6155" max="6155" width="49.625" style="1027" customWidth="1"/>
    <col min="6156" max="6156" width="21.25" style="1027" customWidth="1"/>
    <col min="6157" max="6400" width="13.125" style="1027"/>
    <col min="6401" max="6401" width="1.5" style="1027" customWidth="1"/>
    <col min="6402" max="6402" width="21.75" style="1027" customWidth="1"/>
    <col min="6403" max="6403" width="15.5" style="1027" customWidth="1"/>
    <col min="6404" max="6404" width="3.5" style="1027" customWidth="1"/>
    <col min="6405" max="6405" width="13" style="1027" customWidth="1"/>
    <col min="6406" max="6406" width="3.5" style="1027" customWidth="1"/>
    <col min="6407" max="6407" width="13.125" style="1027"/>
    <col min="6408" max="6408" width="3.625" style="1027" customWidth="1"/>
    <col min="6409" max="6409" width="18.75" style="1027" customWidth="1"/>
    <col min="6410" max="6410" width="1.625" style="1027" customWidth="1"/>
    <col min="6411" max="6411" width="49.625" style="1027" customWidth="1"/>
    <col min="6412" max="6412" width="21.25" style="1027" customWidth="1"/>
    <col min="6413" max="6656" width="13.125" style="1027"/>
    <col min="6657" max="6657" width="1.5" style="1027" customWidth="1"/>
    <col min="6658" max="6658" width="21.75" style="1027" customWidth="1"/>
    <col min="6659" max="6659" width="15.5" style="1027" customWidth="1"/>
    <col min="6660" max="6660" width="3.5" style="1027" customWidth="1"/>
    <col min="6661" max="6661" width="13" style="1027" customWidth="1"/>
    <col min="6662" max="6662" width="3.5" style="1027" customWidth="1"/>
    <col min="6663" max="6663" width="13.125" style="1027"/>
    <col min="6664" max="6664" width="3.625" style="1027" customWidth="1"/>
    <col min="6665" max="6665" width="18.75" style="1027" customWidth="1"/>
    <col min="6666" max="6666" width="1.625" style="1027" customWidth="1"/>
    <col min="6667" max="6667" width="49.625" style="1027" customWidth="1"/>
    <col min="6668" max="6668" width="21.25" style="1027" customWidth="1"/>
    <col min="6669" max="6912" width="13.125" style="1027"/>
    <col min="6913" max="6913" width="1.5" style="1027" customWidth="1"/>
    <col min="6914" max="6914" width="21.75" style="1027" customWidth="1"/>
    <col min="6915" max="6915" width="15.5" style="1027" customWidth="1"/>
    <col min="6916" max="6916" width="3.5" style="1027" customWidth="1"/>
    <col min="6917" max="6917" width="13" style="1027" customWidth="1"/>
    <col min="6918" max="6918" width="3.5" style="1027" customWidth="1"/>
    <col min="6919" max="6919" width="13.125" style="1027"/>
    <col min="6920" max="6920" width="3.625" style="1027" customWidth="1"/>
    <col min="6921" max="6921" width="18.75" style="1027" customWidth="1"/>
    <col min="6922" max="6922" width="1.625" style="1027" customWidth="1"/>
    <col min="6923" max="6923" width="49.625" style="1027" customWidth="1"/>
    <col min="6924" max="6924" width="21.25" style="1027" customWidth="1"/>
    <col min="6925" max="7168" width="13.125" style="1027"/>
    <col min="7169" max="7169" width="1.5" style="1027" customWidth="1"/>
    <col min="7170" max="7170" width="21.75" style="1027" customWidth="1"/>
    <col min="7171" max="7171" width="15.5" style="1027" customWidth="1"/>
    <col min="7172" max="7172" width="3.5" style="1027" customWidth="1"/>
    <col min="7173" max="7173" width="13" style="1027" customWidth="1"/>
    <col min="7174" max="7174" width="3.5" style="1027" customWidth="1"/>
    <col min="7175" max="7175" width="13.125" style="1027"/>
    <col min="7176" max="7176" width="3.625" style="1027" customWidth="1"/>
    <col min="7177" max="7177" width="18.75" style="1027" customWidth="1"/>
    <col min="7178" max="7178" width="1.625" style="1027" customWidth="1"/>
    <col min="7179" max="7179" width="49.625" style="1027" customWidth="1"/>
    <col min="7180" max="7180" width="21.25" style="1027" customWidth="1"/>
    <col min="7181" max="7424" width="13.125" style="1027"/>
    <col min="7425" max="7425" width="1.5" style="1027" customWidth="1"/>
    <col min="7426" max="7426" width="21.75" style="1027" customWidth="1"/>
    <col min="7427" max="7427" width="15.5" style="1027" customWidth="1"/>
    <col min="7428" max="7428" width="3.5" style="1027" customWidth="1"/>
    <col min="7429" max="7429" width="13" style="1027" customWidth="1"/>
    <col min="7430" max="7430" width="3.5" style="1027" customWidth="1"/>
    <col min="7431" max="7431" width="13.125" style="1027"/>
    <col min="7432" max="7432" width="3.625" style="1027" customWidth="1"/>
    <col min="7433" max="7433" width="18.75" style="1027" customWidth="1"/>
    <col min="7434" max="7434" width="1.625" style="1027" customWidth="1"/>
    <col min="7435" max="7435" width="49.625" style="1027" customWidth="1"/>
    <col min="7436" max="7436" width="21.25" style="1027" customWidth="1"/>
    <col min="7437" max="7680" width="13.125" style="1027"/>
    <col min="7681" max="7681" width="1.5" style="1027" customWidth="1"/>
    <col min="7682" max="7682" width="21.75" style="1027" customWidth="1"/>
    <col min="7683" max="7683" width="15.5" style="1027" customWidth="1"/>
    <col min="7684" max="7684" width="3.5" style="1027" customWidth="1"/>
    <col min="7685" max="7685" width="13" style="1027" customWidth="1"/>
    <col min="7686" max="7686" width="3.5" style="1027" customWidth="1"/>
    <col min="7687" max="7687" width="13.125" style="1027"/>
    <col min="7688" max="7688" width="3.625" style="1027" customWidth="1"/>
    <col min="7689" max="7689" width="18.75" style="1027" customWidth="1"/>
    <col min="7690" max="7690" width="1.625" style="1027" customWidth="1"/>
    <col min="7691" max="7691" width="49.625" style="1027" customWidth="1"/>
    <col min="7692" max="7692" width="21.25" style="1027" customWidth="1"/>
    <col min="7693" max="7936" width="13.125" style="1027"/>
    <col min="7937" max="7937" width="1.5" style="1027" customWidth="1"/>
    <col min="7938" max="7938" width="21.75" style="1027" customWidth="1"/>
    <col min="7939" max="7939" width="15.5" style="1027" customWidth="1"/>
    <col min="7940" max="7940" width="3.5" style="1027" customWidth="1"/>
    <col min="7941" max="7941" width="13" style="1027" customWidth="1"/>
    <col min="7942" max="7942" width="3.5" style="1027" customWidth="1"/>
    <col min="7943" max="7943" width="13.125" style="1027"/>
    <col min="7944" max="7944" width="3.625" style="1027" customWidth="1"/>
    <col min="7945" max="7945" width="18.75" style="1027" customWidth="1"/>
    <col min="7946" max="7946" width="1.625" style="1027" customWidth="1"/>
    <col min="7947" max="7947" width="49.625" style="1027" customWidth="1"/>
    <col min="7948" max="7948" width="21.25" style="1027" customWidth="1"/>
    <col min="7949" max="8192" width="13.125" style="1027"/>
    <col min="8193" max="8193" width="1.5" style="1027" customWidth="1"/>
    <col min="8194" max="8194" width="21.75" style="1027" customWidth="1"/>
    <col min="8195" max="8195" width="15.5" style="1027" customWidth="1"/>
    <col min="8196" max="8196" width="3.5" style="1027" customWidth="1"/>
    <col min="8197" max="8197" width="13" style="1027" customWidth="1"/>
    <col min="8198" max="8198" width="3.5" style="1027" customWidth="1"/>
    <col min="8199" max="8199" width="13.125" style="1027"/>
    <col min="8200" max="8200" width="3.625" style="1027" customWidth="1"/>
    <col min="8201" max="8201" width="18.75" style="1027" customWidth="1"/>
    <col min="8202" max="8202" width="1.625" style="1027" customWidth="1"/>
    <col min="8203" max="8203" width="49.625" style="1027" customWidth="1"/>
    <col min="8204" max="8204" width="21.25" style="1027" customWidth="1"/>
    <col min="8205" max="8448" width="13.125" style="1027"/>
    <col min="8449" max="8449" width="1.5" style="1027" customWidth="1"/>
    <col min="8450" max="8450" width="21.75" style="1027" customWidth="1"/>
    <col min="8451" max="8451" width="15.5" style="1027" customWidth="1"/>
    <col min="8452" max="8452" width="3.5" style="1027" customWidth="1"/>
    <col min="8453" max="8453" width="13" style="1027" customWidth="1"/>
    <col min="8454" max="8454" width="3.5" style="1027" customWidth="1"/>
    <col min="8455" max="8455" width="13.125" style="1027"/>
    <col min="8456" max="8456" width="3.625" style="1027" customWidth="1"/>
    <col min="8457" max="8457" width="18.75" style="1027" customWidth="1"/>
    <col min="8458" max="8458" width="1.625" style="1027" customWidth="1"/>
    <col min="8459" max="8459" width="49.625" style="1027" customWidth="1"/>
    <col min="8460" max="8460" width="21.25" style="1027" customWidth="1"/>
    <col min="8461" max="8704" width="13.125" style="1027"/>
    <col min="8705" max="8705" width="1.5" style="1027" customWidth="1"/>
    <col min="8706" max="8706" width="21.75" style="1027" customWidth="1"/>
    <col min="8707" max="8707" width="15.5" style="1027" customWidth="1"/>
    <col min="8708" max="8708" width="3.5" style="1027" customWidth="1"/>
    <col min="8709" max="8709" width="13" style="1027" customWidth="1"/>
    <col min="8710" max="8710" width="3.5" style="1027" customWidth="1"/>
    <col min="8711" max="8711" width="13.125" style="1027"/>
    <col min="8712" max="8712" width="3.625" style="1027" customWidth="1"/>
    <col min="8713" max="8713" width="18.75" style="1027" customWidth="1"/>
    <col min="8714" max="8714" width="1.625" style="1027" customWidth="1"/>
    <col min="8715" max="8715" width="49.625" style="1027" customWidth="1"/>
    <col min="8716" max="8716" width="21.25" style="1027" customWidth="1"/>
    <col min="8717" max="8960" width="13.125" style="1027"/>
    <col min="8961" max="8961" width="1.5" style="1027" customWidth="1"/>
    <col min="8962" max="8962" width="21.75" style="1027" customWidth="1"/>
    <col min="8963" max="8963" width="15.5" style="1027" customWidth="1"/>
    <col min="8964" max="8964" width="3.5" style="1027" customWidth="1"/>
    <col min="8965" max="8965" width="13" style="1027" customWidth="1"/>
    <col min="8966" max="8966" width="3.5" style="1027" customWidth="1"/>
    <col min="8967" max="8967" width="13.125" style="1027"/>
    <col min="8968" max="8968" width="3.625" style="1027" customWidth="1"/>
    <col min="8969" max="8969" width="18.75" style="1027" customWidth="1"/>
    <col min="8970" max="8970" width="1.625" style="1027" customWidth="1"/>
    <col min="8971" max="8971" width="49.625" style="1027" customWidth="1"/>
    <col min="8972" max="8972" width="21.25" style="1027" customWidth="1"/>
    <col min="8973" max="9216" width="13.125" style="1027"/>
    <col min="9217" max="9217" width="1.5" style="1027" customWidth="1"/>
    <col min="9218" max="9218" width="21.75" style="1027" customWidth="1"/>
    <col min="9219" max="9219" width="15.5" style="1027" customWidth="1"/>
    <col min="9220" max="9220" width="3.5" style="1027" customWidth="1"/>
    <col min="9221" max="9221" width="13" style="1027" customWidth="1"/>
    <col min="9222" max="9222" width="3.5" style="1027" customWidth="1"/>
    <col min="9223" max="9223" width="13.125" style="1027"/>
    <col min="9224" max="9224" width="3.625" style="1027" customWidth="1"/>
    <col min="9225" max="9225" width="18.75" style="1027" customWidth="1"/>
    <col min="9226" max="9226" width="1.625" style="1027" customWidth="1"/>
    <col min="9227" max="9227" width="49.625" style="1027" customWidth="1"/>
    <col min="9228" max="9228" width="21.25" style="1027" customWidth="1"/>
    <col min="9229" max="9472" width="13.125" style="1027"/>
    <col min="9473" max="9473" width="1.5" style="1027" customWidth="1"/>
    <col min="9474" max="9474" width="21.75" style="1027" customWidth="1"/>
    <col min="9475" max="9475" width="15.5" style="1027" customWidth="1"/>
    <col min="9476" max="9476" width="3.5" style="1027" customWidth="1"/>
    <col min="9477" max="9477" width="13" style="1027" customWidth="1"/>
    <col min="9478" max="9478" width="3.5" style="1027" customWidth="1"/>
    <col min="9479" max="9479" width="13.125" style="1027"/>
    <col min="9480" max="9480" width="3.625" style="1027" customWidth="1"/>
    <col min="9481" max="9481" width="18.75" style="1027" customWidth="1"/>
    <col min="9482" max="9482" width="1.625" style="1027" customWidth="1"/>
    <col min="9483" max="9483" width="49.625" style="1027" customWidth="1"/>
    <col min="9484" max="9484" width="21.25" style="1027" customWidth="1"/>
    <col min="9485" max="9728" width="13.125" style="1027"/>
    <col min="9729" max="9729" width="1.5" style="1027" customWidth="1"/>
    <col min="9730" max="9730" width="21.75" style="1027" customWidth="1"/>
    <col min="9731" max="9731" width="15.5" style="1027" customWidth="1"/>
    <col min="9732" max="9732" width="3.5" style="1027" customWidth="1"/>
    <col min="9733" max="9733" width="13" style="1027" customWidth="1"/>
    <col min="9734" max="9734" width="3.5" style="1027" customWidth="1"/>
    <col min="9735" max="9735" width="13.125" style="1027"/>
    <col min="9736" max="9736" width="3.625" style="1027" customWidth="1"/>
    <col min="9737" max="9737" width="18.75" style="1027" customWidth="1"/>
    <col min="9738" max="9738" width="1.625" style="1027" customWidth="1"/>
    <col min="9739" max="9739" width="49.625" style="1027" customWidth="1"/>
    <col min="9740" max="9740" width="21.25" style="1027" customWidth="1"/>
    <col min="9741" max="9984" width="13.125" style="1027"/>
    <col min="9985" max="9985" width="1.5" style="1027" customWidth="1"/>
    <col min="9986" max="9986" width="21.75" style="1027" customWidth="1"/>
    <col min="9987" max="9987" width="15.5" style="1027" customWidth="1"/>
    <col min="9988" max="9988" width="3.5" style="1027" customWidth="1"/>
    <col min="9989" max="9989" width="13" style="1027" customWidth="1"/>
    <col min="9990" max="9990" width="3.5" style="1027" customWidth="1"/>
    <col min="9991" max="9991" width="13.125" style="1027"/>
    <col min="9992" max="9992" width="3.625" style="1027" customWidth="1"/>
    <col min="9993" max="9993" width="18.75" style="1027" customWidth="1"/>
    <col min="9994" max="9994" width="1.625" style="1027" customWidth="1"/>
    <col min="9995" max="9995" width="49.625" style="1027" customWidth="1"/>
    <col min="9996" max="9996" width="21.25" style="1027" customWidth="1"/>
    <col min="9997" max="10240" width="13.125" style="1027"/>
    <col min="10241" max="10241" width="1.5" style="1027" customWidth="1"/>
    <col min="10242" max="10242" width="21.75" style="1027" customWidth="1"/>
    <col min="10243" max="10243" width="15.5" style="1027" customWidth="1"/>
    <col min="10244" max="10244" width="3.5" style="1027" customWidth="1"/>
    <col min="10245" max="10245" width="13" style="1027" customWidth="1"/>
    <col min="10246" max="10246" width="3.5" style="1027" customWidth="1"/>
    <col min="10247" max="10247" width="13.125" style="1027"/>
    <col min="10248" max="10248" width="3.625" style="1027" customWidth="1"/>
    <col min="10249" max="10249" width="18.75" style="1027" customWidth="1"/>
    <col min="10250" max="10250" width="1.625" style="1027" customWidth="1"/>
    <col min="10251" max="10251" width="49.625" style="1027" customWidth="1"/>
    <col min="10252" max="10252" width="21.25" style="1027" customWidth="1"/>
    <col min="10253" max="10496" width="13.125" style="1027"/>
    <col min="10497" max="10497" width="1.5" style="1027" customWidth="1"/>
    <col min="10498" max="10498" width="21.75" style="1027" customWidth="1"/>
    <col min="10499" max="10499" width="15.5" style="1027" customWidth="1"/>
    <col min="10500" max="10500" width="3.5" style="1027" customWidth="1"/>
    <col min="10501" max="10501" width="13" style="1027" customWidth="1"/>
    <col min="10502" max="10502" width="3.5" style="1027" customWidth="1"/>
    <col min="10503" max="10503" width="13.125" style="1027"/>
    <col min="10504" max="10504" width="3.625" style="1027" customWidth="1"/>
    <col min="10505" max="10505" width="18.75" style="1027" customWidth="1"/>
    <col min="10506" max="10506" width="1.625" style="1027" customWidth="1"/>
    <col min="10507" max="10507" width="49.625" style="1027" customWidth="1"/>
    <col min="10508" max="10508" width="21.25" style="1027" customWidth="1"/>
    <col min="10509" max="10752" width="13.125" style="1027"/>
    <col min="10753" max="10753" width="1.5" style="1027" customWidth="1"/>
    <col min="10754" max="10754" width="21.75" style="1027" customWidth="1"/>
    <col min="10755" max="10755" width="15.5" style="1027" customWidth="1"/>
    <col min="10756" max="10756" width="3.5" style="1027" customWidth="1"/>
    <col min="10757" max="10757" width="13" style="1027" customWidth="1"/>
    <col min="10758" max="10758" width="3.5" style="1027" customWidth="1"/>
    <col min="10759" max="10759" width="13.125" style="1027"/>
    <col min="10760" max="10760" width="3.625" style="1027" customWidth="1"/>
    <col min="10761" max="10761" width="18.75" style="1027" customWidth="1"/>
    <col min="10762" max="10762" width="1.625" style="1027" customWidth="1"/>
    <col min="10763" max="10763" width="49.625" style="1027" customWidth="1"/>
    <col min="10764" max="10764" width="21.25" style="1027" customWidth="1"/>
    <col min="10765" max="11008" width="13.125" style="1027"/>
    <col min="11009" max="11009" width="1.5" style="1027" customWidth="1"/>
    <col min="11010" max="11010" width="21.75" style="1027" customWidth="1"/>
    <col min="11011" max="11011" width="15.5" style="1027" customWidth="1"/>
    <col min="11012" max="11012" width="3.5" style="1027" customWidth="1"/>
    <col min="11013" max="11013" width="13" style="1027" customWidth="1"/>
    <col min="11014" max="11014" width="3.5" style="1027" customWidth="1"/>
    <col min="11015" max="11015" width="13.125" style="1027"/>
    <col min="11016" max="11016" width="3.625" style="1027" customWidth="1"/>
    <col min="11017" max="11017" width="18.75" style="1027" customWidth="1"/>
    <col min="11018" max="11018" width="1.625" style="1027" customWidth="1"/>
    <col min="11019" max="11019" width="49.625" style="1027" customWidth="1"/>
    <col min="11020" max="11020" width="21.25" style="1027" customWidth="1"/>
    <col min="11021" max="11264" width="13.125" style="1027"/>
    <col min="11265" max="11265" width="1.5" style="1027" customWidth="1"/>
    <col min="11266" max="11266" width="21.75" style="1027" customWidth="1"/>
    <col min="11267" max="11267" width="15.5" style="1027" customWidth="1"/>
    <col min="11268" max="11268" width="3.5" style="1027" customWidth="1"/>
    <col min="11269" max="11269" width="13" style="1027" customWidth="1"/>
    <col min="11270" max="11270" width="3.5" style="1027" customWidth="1"/>
    <col min="11271" max="11271" width="13.125" style="1027"/>
    <col min="11272" max="11272" width="3.625" style="1027" customWidth="1"/>
    <col min="11273" max="11273" width="18.75" style="1027" customWidth="1"/>
    <col min="11274" max="11274" width="1.625" style="1027" customWidth="1"/>
    <col min="11275" max="11275" width="49.625" style="1027" customWidth="1"/>
    <col min="11276" max="11276" width="21.25" style="1027" customWidth="1"/>
    <col min="11277" max="11520" width="13.125" style="1027"/>
    <col min="11521" max="11521" width="1.5" style="1027" customWidth="1"/>
    <col min="11522" max="11522" width="21.75" style="1027" customWidth="1"/>
    <col min="11523" max="11523" width="15.5" style="1027" customWidth="1"/>
    <col min="11524" max="11524" width="3.5" style="1027" customWidth="1"/>
    <col min="11525" max="11525" width="13" style="1027" customWidth="1"/>
    <col min="11526" max="11526" width="3.5" style="1027" customWidth="1"/>
    <col min="11527" max="11527" width="13.125" style="1027"/>
    <col min="11528" max="11528" width="3.625" style="1027" customWidth="1"/>
    <col min="11529" max="11529" width="18.75" style="1027" customWidth="1"/>
    <col min="11530" max="11530" width="1.625" style="1027" customWidth="1"/>
    <col min="11531" max="11531" width="49.625" style="1027" customWidth="1"/>
    <col min="11532" max="11532" width="21.25" style="1027" customWidth="1"/>
    <col min="11533" max="11776" width="13.125" style="1027"/>
    <col min="11777" max="11777" width="1.5" style="1027" customWidth="1"/>
    <col min="11778" max="11778" width="21.75" style="1027" customWidth="1"/>
    <col min="11779" max="11779" width="15.5" style="1027" customWidth="1"/>
    <col min="11780" max="11780" width="3.5" style="1027" customWidth="1"/>
    <col min="11781" max="11781" width="13" style="1027" customWidth="1"/>
    <col min="11782" max="11782" width="3.5" style="1027" customWidth="1"/>
    <col min="11783" max="11783" width="13.125" style="1027"/>
    <col min="11784" max="11784" width="3.625" style="1027" customWidth="1"/>
    <col min="11785" max="11785" width="18.75" style="1027" customWidth="1"/>
    <col min="11786" max="11786" width="1.625" style="1027" customWidth="1"/>
    <col min="11787" max="11787" width="49.625" style="1027" customWidth="1"/>
    <col min="11788" max="11788" width="21.25" style="1027" customWidth="1"/>
    <col min="11789" max="12032" width="13.125" style="1027"/>
    <col min="12033" max="12033" width="1.5" style="1027" customWidth="1"/>
    <col min="12034" max="12034" width="21.75" style="1027" customWidth="1"/>
    <col min="12035" max="12035" width="15.5" style="1027" customWidth="1"/>
    <col min="12036" max="12036" width="3.5" style="1027" customWidth="1"/>
    <col min="12037" max="12037" width="13" style="1027" customWidth="1"/>
    <col min="12038" max="12038" width="3.5" style="1027" customWidth="1"/>
    <col min="12039" max="12039" width="13.125" style="1027"/>
    <col min="12040" max="12040" width="3.625" style="1027" customWidth="1"/>
    <col min="12041" max="12041" width="18.75" style="1027" customWidth="1"/>
    <col min="12042" max="12042" width="1.625" style="1027" customWidth="1"/>
    <col min="12043" max="12043" width="49.625" style="1027" customWidth="1"/>
    <col min="12044" max="12044" width="21.25" style="1027" customWidth="1"/>
    <col min="12045" max="12288" width="13.125" style="1027"/>
    <col min="12289" max="12289" width="1.5" style="1027" customWidth="1"/>
    <col min="12290" max="12290" width="21.75" style="1027" customWidth="1"/>
    <col min="12291" max="12291" width="15.5" style="1027" customWidth="1"/>
    <col min="12292" max="12292" width="3.5" style="1027" customWidth="1"/>
    <col min="12293" max="12293" width="13" style="1027" customWidth="1"/>
    <col min="12294" max="12294" width="3.5" style="1027" customWidth="1"/>
    <col min="12295" max="12295" width="13.125" style="1027"/>
    <col min="12296" max="12296" width="3.625" style="1027" customWidth="1"/>
    <col min="12297" max="12297" width="18.75" style="1027" customWidth="1"/>
    <col min="12298" max="12298" width="1.625" style="1027" customWidth="1"/>
    <col min="12299" max="12299" width="49.625" style="1027" customWidth="1"/>
    <col min="12300" max="12300" width="21.25" style="1027" customWidth="1"/>
    <col min="12301" max="12544" width="13.125" style="1027"/>
    <col min="12545" max="12545" width="1.5" style="1027" customWidth="1"/>
    <col min="12546" max="12546" width="21.75" style="1027" customWidth="1"/>
    <col min="12547" max="12547" width="15.5" style="1027" customWidth="1"/>
    <col min="12548" max="12548" width="3.5" style="1027" customWidth="1"/>
    <col min="12549" max="12549" width="13" style="1027" customWidth="1"/>
    <col min="12550" max="12550" width="3.5" style="1027" customWidth="1"/>
    <col min="12551" max="12551" width="13.125" style="1027"/>
    <col min="12552" max="12552" width="3.625" style="1027" customWidth="1"/>
    <col min="12553" max="12553" width="18.75" style="1027" customWidth="1"/>
    <col min="12554" max="12554" width="1.625" style="1027" customWidth="1"/>
    <col min="12555" max="12555" width="49.625" style="1027" customWidth="1"/>
    <col min="12556" max="12556" width="21.25" style="1027" customWidth="1"/>
    <col min="12557" max="12800" width="13.125" style="1027"/>
    <col min="12801" max="12801" width="1.5" style="1027" customWidth="1"/>
    <col min="12802" max="12802" width="21.75" style="1027" customWidth="1"/>
    <col min="12803" max="12803" width="15.5" style="1027" customWidth="1"/>
    <col min="12804" max="12804" width="3.5" style="1027" customWidth="1"/>
    <col min="12805" max="12805" width="13" style="1027" customWidth="1"/>
    <col min="12806" max="12806" width="3.5" style="1027" customWidth="1"/>
    <col min="12807" max="12807" width="13.125" style="1027"/>
    <col min="12808" max="12808" width="3.625" style="1027" customWidth="1"/>
    <col min="12809" max="12809" width="18.75" style="1027" customWidth="1"/>
    <col min="12810" max="12810" width="1.625" style="1027" customWidth="1"/>
    <col min="12811" max="12811" width="49.625" style="1027" customWidth="1"/>
    <col min="12812" max="12812" width="21.25" style="1027" customWidth="1"/>
    <col min="12813" max="13056" width="13.125" style="1027"/>
    <col min="13057" max="13057" width="1.5" style="1027" customWidth="1"/>
    <col min="13058" max="13058" width="21.75" style="1027" customWidth="1"/>
    <col min="13059" max="13059" width="15.5" style="1027" customWidth="1"/>
    <col min="13060" max="13060" width="3.5" style="1027" customWidth="1"/>
    <col min="13061" max="13061" width="13" style="1027" customWidth="1"/>
    <col min="13062" max="13062" width="3.5" style="1027" customWidth="1"/>
    <col min="13063" max="13063" width="13.125" style="1027"/>
    <col min="13064" max="13064" width="3.625" style="1027" customWidth="1"/>
    <col min="13065" max="13065" width="18.75" style="1027" customWidth="1"/>
    <col min="13066" max="13066" width="1.625" style="1027" customWidth="1"/>
    <col min="13067" max="13067" width="49.625" style="1027" customWidth="1"/>
    <col min="13068" max="13068" width="21.25" style="1027" customWidth="1"/>
    <col min="13069" max="13312" width="13.125" style="1027"/>
    <col min="13313" max="13313" width="1.5" style="1027" customWidth="1"/>
    <col min="13314" max="13314" width="21.75" style="1027" customWidth="1"/>
    <col min="13315" max="13315" width="15.5" style="1027" customWidth="1"/>
    <col min="13316" max="13316" width="3.5" style="1027" customWidth="1"/>
    <col min="13317" max="13317" width="13" style="1027" customWidth="1"/>
    <col min="13318" max="13318" width="3.5" style="1027" customWidth="1"/>
    <col min="13319" max="13319" width="13.125" style="1027"/>
    <col min="13320" max="13320" width="3.625" style="1027" customWidth="1"/>
    <col min="13321" max="13321" width="18.75" style="1027" customWidth="1"/>
    <col min="13322" max="13322" width="1.625" style="1027" customWidth="1"/>
    <col min="13323" max="13323" width="49.625" style="1027" customWidth="1"/>
    <col min="13324" max="13324" width="21.25" style="1027" customWidth="1"/>
    <col min="13325" max="13568" width="13.125" style="1027"/>
    <col min="13569" max="13569" width="1.5" style="1027" customWidth="1"/>
    <col min="13570" max="13570" width="21.75" style="1027" customWidth="1"/>
    <col min="13571" max="13571" width="15.5" style="1027" customWidth="1"/>
    <col min="13572" max="13572" width="3.5" style="1027" customWidth="1"/>
    <col min="13573" max="13573" width="13" style="1027" customWidth="1"/>
    <col min="13574" max="13574" width="3.5" style="1027" customWidth="1"/>
    <col min="13575" max="13575" width="13.125" style="1027"/>
    <col min="13576" max="13576" width="3.625" style="1027" customWidth="1"/>
    <col min="13577" max="13577" width="18.75" style="1027" customWidth="1"/>
    <col min="13578" max="13578" width="1.625" style="1027" customWidth="1"/>
    <col min="13579" max="13579" width="49.625" style="1027" customWidth="1"/>
    <col min="13580" max="13580" width="21.25" style="1027" customWidth="1"/>
    <col min="13581" max="13824" width="13.125" style="1027"/>
    <col min="13825" max="13825" width="1.5" style="1027" customWidth="1"/>
    <col min="13826" max="13826" width="21.75" style="1027" customWidth="1"/>
    <col min="13827" max="13827" width="15.5" style="1027" customWidth="1"/>
    <col min="13828" max="13828" width="3.5" style="1027" customWidth="1"/>
    <col min="13829" max="13829" width="13" style="1027" customWidth="1"/>
    <col min="13830" max="13830" width="3.5" style="1027" customWidth="1"/>
    <col min="13831" max="13831" width="13.125" style="1027"/>
    <col min="13832" max="13832" width="3.625" style="1027" customWidth="1"/>
    <col min="13833" max="13833" width="18.75" style="1027" customWidth="1"/>
    <col min="13834" max="13834" width="1.625" style="1027" customWidth="1"/>
    <col min="13835" max="13835" width="49.625" style="1027" customWidth="1"/>
    <col min="13836" max="13836" width="21.25" style="1027" customWidth="1"/>
    <col min="13837" max="14080" width="13.125" style="1027"/>
    <col min="14081" max="14081" width="1.5" style="1027" customWidth="1"/>
    <col min="14082" max="14082" width="21.75" style="1027" customWidth="1"/>
    <col min="14083" max="14083" width="15.5" style="1027" customWidth="1"/>
    <col min="14084" max="14084" width="3.5" style="1027" customWidth="1"/>
    <col min="14085" max="14085" width="13" style="1027" customWidth="1"/>
    <col min="14086" max="14086" width="3.5" style="1027" customWidth="1"/>
    <col min="14087" max="14087" width="13.125" style="1027"/>
    <col min="14088" max="14088" width="3.625" style="1027" customWidth="1"/>
    <col min="14089" max="14089" width="18.75" style="1027" customWidth="1"/>
    <col min="14090" max="14090" width="1.625" style="1027" customWidth="1"/>
    <col min="14091" max="14091" width="49.625" style="1027" customWidth="1"/>
    <col min="14092" max="14092" width="21.25" style="1027" customWidth="1"/>
    <col min="14093" max="14336" width="13.125" style="1027"/>
    <col min="14337" max="14337" width="1.5" style="1027" customWidth="1"/>
    <col min="14338" max="14338" width="21.75" style="1027" customWidth="1"/>
    <col min="14339" max="14339" width="15.5" style="1027" customWidth="1"/>
    <col min="14340" max="14340" width="3.5" style="1027" customWidth="1"/>
    <col min="14341" max="14341" width="13" style="1027" customWidth="1"/>
    <col min="14342" max="14342" width="3.5" style="1027" customWidth="1"/>
    <col min="14343" max="14343" width="13.125" style="1027"/>
    <col min="14344" max="14344" width="3.625" style="1027" customWidth="1"/>
    <col min="14345" max="14345" width="18.75" style="1027" customWidth="1"/>
    <col min="14346" max="14346" width="1.625" style="1027" customWidth="1"/>
    <col min="14347" max="14347" width="49.625" style="1027" customWidth="1"/>
    <col min="14348" max="14348" width="21.25" style="1027" customWidth="1"/>
    <col min="14349" max="14592" width="13.125" style="1027"/>
    <col min="14593" max="14593" width="1.5" style="1027" customWidth="1"/>
    <col min="14594" max="14594" width="21.75" style="1027" customWidth="1"/>
    <col min="14595" max="14595" width="15.5" style="1027" customWidth="1"/>
    <col min="14596" max="14596" width="3.5" style="1027" customWidth="1"/>
    <col min="14597" max="14597" width="13" style="1027" customWidth="1"/>
    <col min="14598" max="14598" width="3.5" style="1027" customWidth="1"/>
    <col min="14599" max="14599" width="13.125" style="1027"/>
    <col min="14600" max="14600" width="3.625" style="1027" customWidth="1"/>
    <col min="14601" max="14601" width="18.75" style="1027" customWidth="1"/>
    <col min="14602" max="14602" width="1.625" style="1027" customWidth="1"/>
    <col min="14603" max="14603" width="49.625" style="1027" customWidth="1"/>
    <col min="14604" max="14604" width="21.25" style="1027" customWidth="1"/>
    <col min="14605" max="14848" width="13.125" style="1027"/>
    <col min="14849" max="14849" width="1.5" style="1027" customWidth="1"/>
    <col min="14850" max="14850" width="21.75" style="1027" customWidth="1"/>
    <col min="14851" max="14851" width="15.5" style="1027" customWidth="1"/>
    <col min="14852" max="14852" width="3.5" style="1027" customWidth="1"/>
    <col min="14853" max="14853" width="13" style="1027" customWidth="1"/>
    <col min="14854" max="14854" width="3.5" style="1027" customWidth="1"/>
    <col min="14855" max="14855" width="13.125" style="1027"/>
    <col min="14856" max="14856" width="3.625" style="1027" customWidth="1"/>
    <col min="14857" max="14857" width="18.75" style="1027" customWidth="1"/>
    <col min="14858" max="14858" width="1.625" style="1027" customWidth="1"/>
    <col min="14859" max="14859" width="49.625" style="1027" customWidth="1"/>
    <col min="14860" max="14860" width="21.25" style="1027" customWidth="1"/>
    <col min="14861" max="15104" width="13.125" style="1027"/>
    <col min="15105" max="15105" width="1.5" style="1027" customWidth="1"/>
    <col min="15106" max="15106" width="21.75" style="1027" customWidth="1"/>
    <col min="15107" max="15107" width="15.5" style="1027" customWidth="1"/>
    <col min="15108" max="15108" width="3.5" style="1027" customWidth="1"/>
    <col min="15109" max="15109" width="13" style="1027" customWidth="1"/>
    <col min="15110" max="15110" width="3.5" style="1027" customWidth="1"/>
    <col min="15111" max="15111" width="13.125" style="1027"/>
    <col min="15112" max="15112" width="3.625" style="1027" customWidth="1"/>
    <col min="15113" max="15113" width="18.75" style="1027" customWidth="1"/>
    <col min="15114" max="15114" width="1.625" style="1027" customWidth="1"/>
    <col min="15115" max="15115" width="49.625" style="1027" customWidth="1"/>
    <col min="15116" max="15116" width="21.25" style="1027" customWidth="1"/>
    <col min="15117" max="15360" width="13.125" style="1027"/>
    <col min="15361" max="15361" width="1.5" style="1027" customWidth="1"/>
    <col min="15362" max="15362" width="21.75" style="1027" customWidth="1"/>
    <col min="15363" max="15363" width="15.5" style="1027" customWidth="1"/>
    <col min="15364" max="15364" width="3.5" style="1027" customWidth="1"/>
    <col min="15365" max="15365" width="13" style="1027" customWidth="1"/>
    <col min="15366" max="15366" width="3.5" style="1027" customWidth="1"/>
    <col min="15367" max="15367" width="13.125" style="1027"/>
    <col min="15368" max="15368" width="3.625" style="1027" customWidth="1"/>
    <col min="15369" max="15369" width="18.75" style="1027" customWidth="1"/>
    <col min="15370" max="15370" width="1.625" style="1027" customWidth="1"/>
    <col min="15371" max="15371" width="49.625" style="1027" customWidth="1"/>
    <col min="15372" max="15372" width="21.25" style="1027" customWidth="1"/>
    <col min="15373" max="15616" width="13.125" style="1027"/>
    <col min="15617" max="15617" width="1.5" style="1027" customWidth="1"/>
    <col min="15618" max="15618" width="21.75" style="1027" customWidth="1"/>
    <col min="15619" max="15619" width="15.5" style="1027" customWidth="1"/>
    <col min="15620" max="15620" width="3.5" style="1027" customWidth="1"/>
    <col min="15621" max="15621" width="13" style="1027" customWidth="1"/>
    <col min="15622" max="15622" width="3.5" style="1027" customWidth="1"/>
    <col min="15623" max="15623" width="13.125" style="1027"/>
    <col min="15624" max="15624" width="3.625" style="1027" customWidth="1"/>
    <col min="15625" max="15625" width="18.75" style="1027" customWidth="1"/>
    <col min="15626" max="15626" width="1.625" style="1027" customWidth="1"/>
    <col min="15627" max="15627" width="49.625" style="1027" customWidth="1"/>
    <col min="15628" max="15628" width="21.25" style="1027" customWidth="1"/>
    <col min="15629" max="15872" width="13.125" style="1027"/>
    <col min="15873" max="15873" width="1.5" style="1027" customWidth="1"/>
    <col min="15874" max="15874" width="21.75" style="1027" customWidth="1"/>
    <col min="15875" max="15875" width="15.5" style="1027" customWidth="1"/>
    <col min="15876" max="15876" width="3.5" style="1027" customWidth="1"/>
    <col min="15877" max="15877" width="13" style="1027" customWidth="1"/>
    <col min="15878" max="15878" width="3.5" style="1027" customWidth="1"/>
    <col min="15879" max="15879" width="13.125" style="1027"/>
    <col min="15880" max="15880" width="3.625" style="1027" customWidth="1"/>
    <col min="15881" max="15881" width="18.75" style="1027" customWidth="1"/>
    <col min="15882" max="15882" width="1.625" style="1027" customWidth="1"/>
    <col min="15883" max="15883" width="49.625" style="1027" customWidth="1"/>
    <col min="15884" max="15884" width="21.25" style="1027" customWidth="1"/>
    <col min="15885" max="16128" width="13.125" style="1027"/>
    <col min="16129" max="16129" width="1.5" style="1027" customWidth="1"/>
    <col min="16130" max="16130" width="21.75" style="1027" customWidth="1"/>
    <col min="16131" max="16131" width="15.5" style="1027" customWidth="1"/>
    <col min="16132" max="16132" width="3.5" style="1027" customWidth="1"/>
    <col min="16133" max="16133" width="13" style="1027" customWidth="1"/>
    <col min="16134" max="16134" width="3.5" style="1027" customWidth="1"/>
    <col min="16135" max="16135" width="13.125" style="1027"/>
    <col min="16136" max="16136" width="3.625" style="1027" customWidth="1"/>
    <col min="16137" max="16137" width="18.75" style="1027" customWidth="1"/>
    <col min="16138" max="16138" width="1.625" style="1027" customWidth="1"/>
    <col min="16139" max="16139" width="49.625" style="1027" customWidth="1"/>
    <col min="16140" max="16140" width="21.25" style="1027" customWidth="1"/>
    <col min="16141" max="16384" width="13.125" style="1027"/>
  </cols>
  <sheetData>
    <row r="1" spans="2:12" ht="61.5" customHeight="1">
      <c r="B1" s="1967" t="s">
        <v>2605</v>
      </c>
      <c r="C1" s="1967"/>
      <c r="D1" s="1967"/>
      <c r="E1" s="1967"/>
      <c r="F1" s="1967"/>
      <c r="G1" s="1967"/>
      <c r="H1" s="1967"/>
      <c r="I1" s="1967"/>
    </row>
    <row r="2" spans="2:12" ht="54.75" customHeight="1" thickBot="1">
      <c r="B2" s="1296" t="s">
        <v>2606</v>
      </c>
      <c r="C2" s="942"/>
      <c r="D2" s="942"/>
      <c r="E2" s="942"/>
      <c r="F2" s="942"/>
      <c r="G2" s="942"/>
      <c r="H2" s="1297"/>
      <c r="I2" s="1297"/>
    </row>
    <row r="3" spans="2:12" ht="35.1" customHeight="1" thickTop="1" thickBot="1">
      <c r="B3" s="1968" t="s">
        <v>2607</v>
      </c>
      <c r="C3" s="1969" t="s">
        <v>1322</v>
      </c>
      <c r="D3" s="1970"/>
      <c r="E3" s="1298" t="s">
        <v>790</v>
      </c>
      <c r="F3" s="1298"/>
      <c r="G3" s="1298" t="s">
        <v>1489</v>
      </c>
      <c r="H3" s="1298"/>
      <c r="I3" s="1299"/>
      <c r="K3" s="1300" t="s">
        <v>2608</v>
      </c>
      <c r="L3" s="925"/>
    </row>
    <row r="4" spans="2:12" ht="35.1" customHeight="1" thickTop="1" thickBot="1">
      <c r="B4" s="1891"/>
      <c r="C4" s="1971" t="e">
        <f>#REF!</f>
        <v>#REF!</v>
      </c>
      <c r="D4" s="1972"/>
      <c r="E4" s="1301" t="s">
        <v>790</v>
      </c>
      <c r="F4" s="1301"/>
      <c r="G4" s="1546" t="e">
        <f>TOT..WORK..CAPITAL</f>
        <v>#REF!</v>
      </c>
      <c r="H4" s="1301" t="s">
        <v>1488</v>
      </c>
      <c r="I4" s="1302" t="e">
        <f>C4+G4</f>
        <v>#REF!</v>
      </c>
      <c r="K4" s="1303" t="s">
        <v>1205</v>
      </c>
      <c r="L4" s="1304" t="s">
        <v>2609</v>
      </c>
    </row>
    <row r="5" spans="2:12" ht="39.950000000000003" customHeight="1" thickTop="1" thickBot="1">
      <c r="B5" s="1305"/>
      <c r="C5" s="942"/>
      <c r="D5" s="942"/>
      <c r="E5" s="942"/>
      <c r="F5" s="942"/>
      <c r="G5" s="942"/>
      <c r="H5" s="942"/>
      <c r="I5" s="942"/>
      <c r="K5" s="1306" t="s">
        <v>2610</v>
      </c>
    </row>
    <row r="6" spans="2:12" ht="35.1" customHeight="1" thickTop="1">
      <c r="B6" s="1968" t="s">
        <v>2611</v>
      </c>
      <c r="C6" s="1969"/>
      <c r="D6" s="1970"/>
      <c r="E6" s="1298"/>
      <c r="F6" s="1298"/>
      <c r="G6" s="1307"/>
      <c r="H6" s="1298"/>
      <c r="I6" s="1299"/>
      <c r="K6" s="1308" t="s">
        <v>2612</v>
      </c>
      <c r="L6" s="1247"/>
    </row>
    <row r="7" spans="2:12" ht="35.1" customHeight="1" thickBot="1">
      <c r="B7" s="1891"/>
      <c r="C7" s="1973"/>
      <c r="D7" s="1972"/>
      <c r="E7" s="1301"/>
      <c r="F7" s="1972"/>
      <c r="G7" s="1972"/>
      <c r="H7" s="1301" t="s">
        <v>1488</v>
      </c>
      <c r="I7" s="1309" t="e">
        <f>اجمالي_الايرادات</f>
        <v>#REF!</v>
      </c>
      <c r="K7" s="1308" t="s">
        <v>2613</v>
      </c>
      <c r="L7" s="1247"/>
    </row>
    <row r="8" spans="2:12" ht="39.950000000000003" customHeight="1" thickTop="1" thickBot="1">
      <c r="B8" s="1310"/>
      <c r="C8" s="978"/>
      <c r="D8" s="978"/>
      <c r="E8" s="978"/>
      <c r="F8" s="978"/>
      <c r="G8" s="978"/>
      <c r="H8" s="978"/>
      <c r="I8" s="1311"/>
      <c r="K8" s="1308" t="s">
        <v>2614</v>
      </c>
      <c r="L8" s="1247"/>
    </row>
    <row r="9" spans="2:12" ht="35.1" customHeight="1" thickTop="1">
      <c r="B9" s="1963" t="s">
        <v>2615</v>
      </c>
      <c r="C9" s="1312" t="s">
        <v>2616</v>
      </c>
      <c r="D9" s="1298" t="s">
        <v>345</v>
      </c>
      <c r="E9" s="1298" t="s">
        <v>1287</v>
      </c>
      <c r="F9" s="1298" t="s">
        <v>345</v>
      </c>
      <c r="G9" s="1298" t="s">
        <v>2617</v>
      </c>
      <c r="H9" s="1298"/>
      <c r="I9" s="1299"/>
      <c r="K9" s="1308" t="s">
        <v>2618</v>
      </c>
      <c r="L9" s="1313"/>
    </row>
    <row r="10" spans="2:12" ht="35.1" customHeight="1" thickBot="1">
      <c r="B10" s="1891"/>
      <c r="C10" s="1314" t="e">
        <f>I7</f>
        <v>#REF!</v>
      </c>
      <c r="D10" s="1301" t="s">
        <v>345</v>
      </c>
      <c r="E10" s="1301" t="e">
        <f>TOTAL_OPERATING_COST</f>
        <v>#REF!</v>
      </c>
      <c r="F10" s="1301" t="s">
        <v>345</v>
      </c>
      <c r="G10" s="1301" t="e">
        <f>#REF!</f>
        <v>#REF!</v>
      </c>
      <c r="H10" s="1301" t="s">
        <v>1488</v>
      </c>
      <c r="I10" s="1309" t="e">
        <f>C10-E10-G10</f>
        <v>#REF!</v>
      </c>
      <c r="K10" s="1308" t="s">
        <v>2619</v>
      </c>
      <c r="L10" s="1315"/>
    </row>
    <row r="11" spans="2:12" ht="39.950000000000003" customHeight="1" thickTop="1" thickBot="1">
      <c r="B11" s="1305"/>
      <c r="C11" s="1316"/>
      <c r="D11" s="942"/>
      <c r="E11" s="942"/>
      <c r="F11" s="942"/>
      <c r="G11" s="942"/>
      <c r="H11" s="942"/>
      <c r="I11" s="1311"/>
      <c r="K11" s="1308" t="s">
        <v>2620</v>
      </c>
      <c r="L11" s="1247"/>
    </row>
    <row r="12" spans="2:12" ht="35.1" customHeight="1" thickTop="1">
      <c r="B12" s="1964" t="s">
        <v>2621</v>
      </c>
      <c r="C12" s="1298" t="s">
        <v>2622</v>
      </c>
      <c r="D12" s="1298" t="s">
        <v>160</v>
      </c>
      <c r="E12" s="1298" t="s">
        <v>153</v>
      </c>
      <c r="F12" s="1298" t="s">
        <v>152</v>
      </c>
      <c r="G12" s="1298">
        <v>100</v>
      </c>
      <c r="H12" s="1298"/>
      <c r="I12" s="1299"/>
      <c r="K12" s="1308" t="s">
        <v>2623</v>
      </c>
      <c r="L12" s="1247"/>
    </row>
    <row r="13" spans="2:12" ht="35.1" customHeight="1" thickBot="1">
      <c r="B13" s="1965"/>
      <c r="C13" s="1317" t="e">
        <f>I10</f>
        <v>#REF!</v>
      </c>
      <c r="D13" s="1301" t="s">
        <v>160</v>
      </c>
      <c r="E13" s="1301" t="e">
        <f>حجم_الاستثمار</f>
        <v>#REF!</v>
      </c>
      <c r="F13" s="1301" t="s">
        <v>152</v>
      </c>
      <c r="G13" s="1301">
        <v>100</v>
      </c>
      <c r="H13" s="1301" t="s">
        <v>1488</v>
      </c>
      <c r="I13" s="1318" t="e">
        <f>(C13/E13)</f>
        <v>#REF!</v>
      </c>
      <c r="K13" s="1319" t="s">
        <v>2624</v>
      </c>
      <c r="L13" s="1320"/>
    </row>
    <row r="14" spans="2:12" ht="39.950000000000003" customHeight="1" thickTop="1" thickBot="1">
      <c r="B14" s="1310"/>
      <c r="C14" s="1321"/>
      <c r="D14" s="978"/>
      <c r="E14" s="978"/>
      <c r="F14" s="978"/>
      <c r="G14" s="978"/>
      <c r="H14" s="978"/>
      <c r="I14" s="1311"/>
    </row>
    <row r="15" spans="2:12" ht="35.1" customHeight="1" thickTop="1">
      <c r="B15" s="1964" t="s">
        <v>515</v>
      </c>
      <c r="C15" s="1298" t="s">
        <v>153</v>
      </c>
      <c r="D15" s="1298" t="s">
        <v>160</v>
      </c>
      <c r="E15" s="1298" t="s">
        <v>2622</v>
      </c>
      <c r="F15" s="1298" t="s">
        <v>790</v>
      </c>
      <c r="G15" s="1298" t="s">
        <v>2625</v>
      </c>
      <c r="H15" s="1298"/>
      <c r="I15" s="1299"/>
    </row>
    <row r="16" spans="2:12" ht="35.1" customHeight="1" thickBot="1">
      <c r="B16" s="1965"/>
      <c r="C16" s="1301" t="e">
        <f>حجم_الاستثمار</f>
        <v>#REF!</v>
      </c>
      <c r="D16" s="1301" t="s">
        <v>160</v>
      </c>
      <c r="E16" s="1322" t="e">
        <f>I10</f>
        <v>#REF!</v>
      </c>
      <c r="F16" s="1301" t="s">
        <v>790</v>
      </c>
      <c r="G16" s="1301">
        <f>[0]!قيمة_الهالك</f>
        <v>165900</v>
      </c>
      <c r="H16" s="1301" t="s">
        <v>1488</v>
      </c>
      <c r="I16" s="1323" t="e">
        <f>C16/(E16+G16)</f>
        <v>#REF!</v>
      </c>
    </row>
    <row r="17" spans="2:9" ht="39.950000000000003" customHeight="1" thickTop="1" thickBot="1">
      <c r="B17" s="1305"/>
      <c r="C17" s="942"/>
      <c r="D17" s="942"/>
      <c r="E17" s="1316"/>
      <c r="F17" s="942"/>
      <c r="G17" s="942"/>
      <c r="H17" s="942"/>
      <c r="I17" s="1311"/>
    </row>
    <row r="18" spans="2:9" ht="35.1" customHeight="1" thickTop="1">
      <c r="B18" s="1966" t="s">
        <v>154</v>
      </c>
      <c r="C18" s="1298" t="s">
        <v>2622</v>
      </c>
      <c r="D18" s="1298" t="s">
        <v>790</v>
      </c>
      <c r="E18" s="1298" t="s">
        <v>155</v>
      </c>
      <c r="F18" s="1298" t="s">
        <v>790</v>
      </c>
      <c r="G18" s="1298" t="s">
        <v>2626</v>
      </c>
      <c r="H18" s="1298"/>
      <c r="I18" s="1299"/>
    </row>
    <row r="19" spans="2:9" ht="35.1" customHeight="1" thickBot="1">
      <c r="B19" s="1965"/>
      <c r="C19" s="1322" t="e">
        <f>I10</f>
        <v>#REF!</v>
      </c>
      <c r="D19" s="1301" t="s">
        <v>790</v>
      </c>
      <c r="E19" s="1301">
        <f>G16</f>
        <v>165900</v>
      </c>
      <c r="F19" s="1301" t="s">
        <v>790</v>
      </c>
      <c r="G19" s="1324" t="e">
        <f>اجمالي_الرواتب_والتذاكر_والبدلات</f>
        <v>#REF!</v>
      </c>
      <c r="H19" s="1301" t="s">
        <v>1488</v>
      </c>
      <c r="I19" s="1309" t="e">
        <f>C19+E19+G19</f>
        <v>#REF!</v>
      </c>
    </row>
    <row r="20" spans="2:9" ht="39.950000000000003" customHeight="1" thickTop="1">
      <c r="B20" s="1310"/>
      <c r="C20" s="1325"/>
      <c r="D20" s="978"/>
      <c r="E20" s="978"/>
      <c r="F20" s="978"/>
      <c r="G20" s="1326"/>
      <c r="H20" s="978"/>
      <c r="I20" s="978"/>
    </row>
    <row r="21" spans="2:9" ht="35.1" customHeight="1"/>
    <row r="22" spans="2:9" ht="35.1" customHeight="1"/>
  </sheetData>
  <mergeCells count="12">
    <mergeCell ref="B9:B10"/>
    <mergeCell ref="B12:B13"/>
    <mergeCell ref="B15:B16"/>
    <mergeCell ref="B18:B19"/>
    <mergeCell ref="B1:I1"/>
    <mergeCell ref="B3:B4"/>
    <mergeCell ref="C3:D3"/>
    <mergeCell ref="C4:D4"/>
    <mergeCell ref="B6:B7"/>
    <mergeCell ref="C6:D6"/>
    <mergeCell ref="C7:D7"/>
    <mergeCell ref="F7:G7"/>
  </mergeCells>
  <printOptions horizontalCentered="1"/>
  <pageMargins left="0.55118110236220474" right="0.55118110236220474" top="1.72" bottom="0.59055118110236227" header="1.1811023622047245" footer="0.51181102362204722"/>
  <pageSetup paperSize="9" scale="89" orientation="portrait" r:id="rId1"/>
  <headerFooter alignWithMargins="0">
    <oddHeader>&amp;C( 27 )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6"/>
  <dimension ref="B1:K22"/>
  <sheetViews>
    <sheetView rightToLeft="1" view="pageBreakPreview" zoomScale="75" workbookViewId="0">
      <selection activeCell="J14" sqref="J14"/>
    </sheetView>
  </sheetViews>
  <sheetFormatPr defaultRowHeight="20.25"/>
  <cols>
    <col min="1" max="1" width="1.875" style="920" customWidth="1"/>
    <col min="2" max="2" width="20.125" style="920" customWidth="1"/>
    <col min="3" max="3" width="15.75" style="920" customWidth="1"/>
    <col min="4" max="4" width="2.5" style="920" customWidth="1"/>
    <col min="5" max="5" width="15.125" style="920" customWidth="1"/>
    <col min="6" max="6" width="2.5" style="920" customWidth="1"/>
    <col min="7" max="7" width="14.625" style="920" customWidth="1"/>
    <col min="8" max="8" width="2.5" style="920" customWidth="1"/>
    <col min="9" max="9" width="5.875" style="920" customWidth="1"/>
    <col min="10" max="10" width="2.5" style="920" customWidth="1"/>
    <col min="11" max="11" width="9.875" style="920" customWidth="1"/>
    <col min="12" max="12" width="2.5" style="920" customWidth="1"/>
    <col min="13" max="256" width="9" style="920"/>
    <col min="257" max="257" width="1.875" style="920" customWidth="1"/>
    <col min="258" max="258" width="20.125" style="920" customWidth="1"/>
    <col min="259" max="259" width="15.75" style="920" customWidth="1"/>
    <col min="260" max="260" width="2.5" style="920" customWidth="1"/>
    <col min="261" max="261" width="15.125" style="920" customWidth="1"/>
    <col min="262" max="262" width="2.5" style="920" customWidth="1"/>
    <col min="263" max="263" width="14.625" style="920" customWidth="1"/>
    <col min="264" max="264" width="2.5" style="920" customWidth="1"/>
    <col min="265" max="265" width="5.875" style="920" customWidth="1"/>
    <col min="266" max="266" width="2.5" style="920" customWidth="1"/>
    <col min="267" max="267" width="9.875" style="920" customWidth="1"/>
    <col min="268" max="268" width="2.5" style="920" customWidth="1"/>
    <col min="269" max="512" width="9" style="920"/>
    <col min="513" max="513" width="1.875" style="920" customWidth="1"/>
    <col min="514" max="514" width="20.125" style="920" customWidth="1"/>
    <col min="515" max="515" width="15.75" style="920" customWidth="1"/>
    <col min="516" max="516" width="2.5" style="920" customWidth="1"/>
    <col min="517" max="517" width="15.125" style="920" customWidth="1"/>
    <col min="518" max="518" width="2.5" style="920" customWidth="1"/>
    <col min="519" max="519" width="14.625" style="920" customWidth="1"/>
    <col min="520" max="520" width="2.5" style="920" customWidth="1"/>
    <col min="521" max="521" width="5.875" style="920" customWidth="1"/>
    <col min="522" max="522" width="2.5" style="920" customWidth="1"/>
    <col min="523" max="523" width="9.875" style="920" customWidth="1"/>
    <col min="524" max="524" width="2.5" style="920" customWidth="1"/>
    <col min="525" max="768" width="9" style="920"/>
    <col min="769" max="769" width="1.875" style="920" customWidth="1"/>
    <col min="770" max="770" width="20.125" style="920" customWidth="1"/>
    <col min="771" max="771" width="15.75" style="920" customWidth="1"/>
    <col min="772" max="772" width="2.5" style="920" customWidth="1"/>
    <col min="773" max="773" width="15.125" style="920" customWidth="1"/>
    <col min="774" max="774" width="2.5" style="920" customWidth="1"/>
    <col min="775" max="775" width="14.625" style="920" customWidth="1"/>
    <col min="776" max="776" width="2.5" style="920" customWidth="1"/>
    <col min="777" max="777" width="5.875" style="920" customWidth="1"/>
    <col min="778" max="778" width="2.5" style="920" customWidth="1"/>
    <col min="779" max="779" width="9.875" style="920" customWidth="1"/>
    <col min="780" max="780" width="2.5" style="920" customWidth="1"/>
    <col min="781" max="1024" width="9" style="920"/>
    <col min="1025" max="1025" width="1.875" style="920" customWidth="1"/>
    <col min="1026" max="1026" width="20.125" style="920" customWidth="1"/>
    <col min="1027" max="1027" width="15.75" style="920" customWidth="1"/>
    <col min="1028" max="1028" width="2.5" style="920" customWidth="1"/>
    <col min="1029" max="1029" width="15.125" style="920" customWidth="1"/>
    <col min="1030" max="1030" width="2.5" style="920" customWidth="1"/>
    <col min="1031" max="1031" width="14.625" style="920" customWidth="1"/>
    <col min="1032" max="1032" width="2.5" style="920" customWidth="1"/>
    <col min="1033" max="1033" width="5.875" style="920" customWidth="1"/>
    <col min="1034" max="1034" width="2.5" style="920" customWidth="1"/>
    <col min="1035" max="1035" width="9.875" style="920" customWidth="1"/>
    <col min="1036" max="1036" width="2.5" style="920" customWidth="1"/>
    <col min="1037" max="1280" width="9" style="920"/>
    <col min="1281" max="1281" width="1.875" style="920" customWidth="1"/>
    <col min="1282" max="1282" width="20.125" style="920" customWidth="1"/>
    <col min="1283" max="1283" width="15.75" style="920" customWidth="1"/>
    <col min="1284" max="1284" width="2.5" style="920" customWidth="1"/>
    <col min="1285" max="1285" width="15.125" style="920" customWidth="1"/>
    <col min="1286" max="1286" width="2.5" style="920" customWidth="1"/>
    <col min="1287" max="1287" width="14.625" style="920" customWidth="1"/>
    <col min="1288" max="1288" width="2.5" style="920" customWidth="1"/>
    <col min="1289" max="1289" width="5.875" style="920" customWidth="1"/>
    <col min="1290" max="1290" width="2.5" style="920" customWidth="1"/>
    <col min="1291" max="1291" width="9.875" style="920" customWidth="1"/>
    <col min="1292" max="1292" width="2.5" style="920" customWidth="1"/>
    <col min="1293" max="1536" width="9" style="920"/>
    <col min="1537" max="1537" width="1.875" style="920" customWidth="1"/>
    <col min="1538" max="1538" width="20.125" style="920" customWidth="1"/>
    <col min="1539" max="1539" width="15.75" style="920" customWidth="1"/>
    <col min="1540" max="1540" width="2.5" style="920" customWidth="1"/>
    <col min="1541" max="1541" width="15.125" style="920" customWidth="1"/>
    <col min="1542" max="1542" width="2.5" style="920" customWidth="1"/>
    <col min="1543" max="1543" width="14.625" style="920" customWidth="1"/>
    <col min="1544" max="1544" width="2.5" style="920" customWidth="1"/>
    <col min="1545" max="1545" width="5.875" style="920" customWidth="1"/>
    <col min="1546" max="1546" width="2.5" style="920" customWidth="1"/>
    <col min="1547" max="1547" width="9.875" style="920" customWidth="1"/>
    <col min="1548" max="1548" width="2.5" style="920" customWidth="1"/>
    <col min="1549" max="1792" width="9" style="920"/>
    <col min="1793" max="1793" width="1.875" style="920" customWidth="1"/>
    <col min="1794" max="1794" width="20.125" style="920" customWidth="1"/>
    <col min="1795" max="1795" width="15.75" style="920" customWidth="1"/>
    <col min="1796" max="1796" width="2.5" style="920" customWidth="1"/>
    <col min="1797" max="1797" width="15.125" style="920" customWidth="1"/>
    <col min="1798" max="1798" width="2.5" style="920" customWidth="1"/>
    <col min="1799" max="1799" width="14.625" style="920" customWidth="1"/>
    <col min="1800" max="1800" width="2.5" style="920" customWidth="1"/>
    <col min="1801" max="1801" width="5.875" style="920" customWidth="1"/>
    <col min="1802" max="1802" width="2.5" style="920" customWidth="1"/>
    <col min="1803" max="1803" width="9.875" style="920" customWidth="1"/>
    <col min="1804" max="1804" width="2.5" style="920" customWidth="1"/>
    <col min="1805" max="2048" width="9" style="920"/>
    <col min="2049" max="2049" width="1.875" style="920" customWidth="1"/>
    <col min="2050" max="2050" width="20.125" style="920" customWidth="1"/>
    <col min="2051" max="2051" width="15.75" style="920" customWidth="1"/>
    <col min="2052" max="2052" width="2.5" style="920" customWidth="1"/>
    <col min="2053" max="2053" width="15.125" style="920" customWidth="1"/>
    <col min="2054" max="2054" width="2.5" style="920" customWidth="1"/>
    <col min="2055" max="2055" width="14.625" style="920" customWidth="1"/>
    <col min="2056" max="2056" width="2.5" style="920" customWidth="1"/>
    <col min="2057" max="2057" width="5.875" style="920" customWidth="1"/>
    <col min="2058" max="2058" width="2.5" style="920" customWidth="1"/>
    <col min="2059" max="2059" width="9.875" style="920" customWidth="1"/>
    <col min="2060" max="2060" width="2.5" style="920" customWidth="1"/>
    <col min="2061" max="2304" width="9" style="920"/>
    <col min="2305" max="2305" width="1.875" style="920" customWidth="1"/>
    <col min="2306" max="2306" width="20.125" style="920" customWidth="1"/>
    <col min="2307" max="2307" width="15.75" style="920" customWidth="1"/>
    <col min="2308" max="2308" width="2.5" style="920" customWidth="1"/>
    <col min="2309" max="2309" width="15.125" style="920" customWidth="1"/>
    <col min="2310" max="2310" width="2.5" style="920" customWidth="1"/>
    <col min="2311" max="2311" width="14.625" style="920" customWidth="1"/>
    <col min="2312" max="2312" width="2.5" style="920" customWidth="1"/>
    <col min="2313" max="2313" width="5.875" style="920" customWidth="1"/>
    <col min="2314" max="2314" width="2.5" style="920" customWidth="1"/>
    <col min="2315" max="2315" width="9.875" style="920" customWidth="1"/>
    <col min="2316" max="2316" width="2.5" style="920" customWidth="1"/>
    <col min="2317" max="2560" width="9" style="920"/>
    <col min="2561" max="2561" width="1.875" style="920" customWidth="1"/>
    <col min="2562" max="2562" width="20.125" style="920" customWidth="1"/>
    <col min="2563" max="2563" width="15.75" style="920" customWidth="1"/>
    <col min="2564" max="2564" width="2.5" style="920" customWidth="1"/>
    <col min="2565" max="2565" width="15.125" style="920" customWidth="1"/>
    <col min="2566" max="2566" width="2.5" style="920" customWidth="1"/>
    <col min="2567" max="2567" width="14.625" style="920" customWidth="1"/>
    <col min="2568" max="2568" width="2.5" style="920" customWidth="1"/>
    <col min="2569" max="2569" width="5.875" style="920" customWidth="1"/>
    <col min="2570" max="2570" width="2.5" style="920" customWidth="1"/>
    <col min="2571" max="2571" width="9.875" style="920" customWidth="1"/>
    <col min="2572" max="2572" width="2.5" style="920" customWidth="1"/>
    <col min="2573" max="2816" width="9" style="920"/>
    <col min="2817" max="2817" width="1.875" style="920" customWidth="1"/>
    <col min="2818" max="2818" width="20.125" style="920" customWidth="1"/>
    <col min="2819" max="2819" width="15.75" style="920" customWidth="1"/>
    <col min="2820" max="2820" width="2.5" style="920" customWidth="1"/>
    <col min="2821" max="2821" width="15.125" style="920" customWidth="1"/>
    <col min="2822" max="2822" width="2.5" style="920" customWidth="1"/>
    <col min="2823" max="2823" width="14.625" style="920" customWidth="1"/>
    <col min="2824" max="2824" width="2.5" style="920" customWidth="1"/>
    <col min="2825" max="2825" width="5.875" style="920" customWidth="1"/>
    <col min="2826" max="2826" width="2.5" style="920" customWidth="1"/>
    <col min="2827" max="2827" width="9.875" style="920" customWidth="1"/>
    <col min="2828" max="2828" width="2.5" style="920" customWidth="1"/>
    <col min="2829" max="3072" width="9" style="920"/>
    <col min="3073" max="3073" width="1.875" style="920" customWidth="1"/>
    <col min="3074" max="3074" width="20.125" style="920" customWidth="1"/>
    <col min="3075" max="3075" width="15.75" style="920" customWidth="1"/>
    <col min="3076" max="3076" width="2.5" style="920" customWidth="1"/>
    <col min="3077" max="3077" width="15.125" style="920" customWidth="1"/>
    <col min="3078" max="3078" width="2.5" style="920" customWidth="1"/>
    <col min="3079" max="3079" width="14.625" style="920" customWidth="1"/>
    <col min="3080" max="3080" width="2.5" style="920" customWidth="1"/>
    <col min="3081" max="3081" width="5.875" style="920" customWidth="1"/>
    <col min="3082" max="3082" width="2.5" style="920" customWidth="1"/>
    <col min="3083" max="3083" width="9.875" style="920" customWidth="1"/>
    <col min="3084" max="3084" width="2.5" style="920" customWidth="1"/>
    <col min="3085" max="3328" width="9" style="920"/>
    <col min="3329" max="3329" width="1.875" style="920" customWidth="1"/>
    <col min="3330" max="3330" width="20.125" style="920" customWidth="1"/>
    <col min="3331" max="3331" width="15.75" style="920" customWidth="1"/>
    <col min="3332" max="3332" width="2.5" style="920" customWidth="1"/>
    <col min="3333" max="3333" width="15.125" style="920" customWidth="1"/>
    <col min="3334" max="3334" width="2.5" style="920" customWidth="1"/>
    <col min="3335" max="3335" width="14.625" style="920" customWidth="1"/>
    <col min="3336" max="3336" width="2.5" style="920" customWidth="1"/>
    <col min="3337" max="3337" width="5.875" style="920" customWidth="1"/>
    <col min="3338" max="3338" width="2.5" style="920" customWidth="1"/>
    <col min="3339" max="3339" width="9.875" style="920" customWidth="1"/>
    <col min="3340" max="3340" width="2.5" style="920" customWidth="1"/>
    <col min="3341" max="3584" width="9" style="920"/>
    <col min="3585" max="3585" width="1.875" style="920" customWidth="1"/>
    <col min="3586" max="3586" width="20.125" style="920" customWidth="1"/>
    <col min="3587" max="3587" width="15.75" style="920" customWidth="1"/>
    <col min="3588" max="3588" width="2.5" style="920" customWidth="1"/>
    <col min="3589" max="3589" width="15.125" style="920" customWidth="1"/>
    <col min="3590" max="3590" width="2.5" style="920" customWidth="1"/>
    <col min="3591" max="3591" width="14.625" style="920" customWidth="1"/>
    <col min="3592" max="3592" width="2.5" style="920" customWidth="1"/>
    <col min="3593" max="3593" width="5.875" style="920" customWidth="1"/>
    <col min="3594" max="3594" width="2.5" style="920" customWidth="1"/>
    <col min="3595" max="3595" width="9.875" style="920" customWidth="1"/>
    <col min="3596" max="3596" width="2.5" style="920" customWidth="1"/>
    <col min="3597" max="3840" width="9" style="920"/>
    <col min="3841" max="3841" width="1.875" style="920" customWidth="1"/>
    <col min="3842" max="3842" width="20.125" style="920" customWidth="1"/>
    <col min="3843" max="3843" width="15.75" style="920" customWidth="1"/>
    <col min="3844" max="3844" width="2.5" style="920" customWidth="1"/>
    <col min="3845" max="3845" width="15.125" style="920" customWidth="1"/>
    <col min="3846" max="3846" width="2.5" style="920" customWidth="1"/>
    <col min="3847" max="3847" width="14.625" style="920" customWidth="1"/>
    <col min="3848" max="3848" width="2.5" style="920" customWidth="1"/>
    <col min="3849" max="3849" width="5.875" style="920" customWidth="1"/>
    <col min="3850" max="3850" width="2.5" style="920" customWidth="1"/>
    <col min="3851" max="3851" width="9.875" style="920" customWidth="1"/>
    <col min="3852" max="3852" width="2.5" style="920" customWidth="1"/>
    <col min="3853" max="4096" width="9" style="920"/>
    <col min="4097" max="4097" width="1.875" style="920" customWidth="1"/>
    <col min="4098" max="4098" width="20.125" style="920" customWidth="1"/>
    <col min="4099" max="4099" width="15.75" style="920" customWidth="1"/>
    <col min="4100" max="4100" width="2.5" style="920" customWidth="1"/>
    <col min="4101" max="4101" width="15.125" style="920" customWidth="1"/>
    <col min="4102" max="4102" width="2.5" style="920" customWidth="1"/>
    <col min="4103" max="4103" width="14.625" style="920" customWidth="1"/>
    <col min="4104" max="4104" width="2.5" style="920" customWidth="1"/>
    <col min="4105" max="4105" width="5.875" style="920" customWidth="1"/>
    <col min="4106" max="4106" width="2.5" style="920" customWidth="1"/>
    <col min="4107" max="4107" width="9.875" style="920" customWidth="1"/>
    <col min="4108" max="4108" width="2.5" style="920" customWidth="1"/>
    <col min="4109" max="4352" width="9" style="920"/>
    <col min="4353" max="4353" width="1.875" style="920" customWidth="1"/>
    <col min="4354" max="4354" width="20.125" style="920" customWidth="1"/>
    <col min="4355" max="4355" width="15.75" style="920" customWidth="1"/>
    <col min="4356" max="4356" width="2.5" style="920" customWidth="1"/>
    <col min="4357" max="4357" width="15.125" style="920" customWidth="1"/>
    <col min="4358" max="4358" width="2.5" style="920" customWidth="1"/>
    <col min="4359" max="4359" width="14.625" style="920" customWidth="1"/>
    <col min="4360" max="4360" width="2.5" style="920" customWidth="1"/>
    <col min="4361" max="4361" width="5.875" style="920" customWidth="1"/>
    <col min="4362" max="4362" width="2.5" style="920" customWidth="1"/>
    <col min="4363" max="4363" width="9.875" style="920" customWidth="1"/>
    <col min="4364" max="4364" width="2.5" style="920" customWidth="1"/>
    <col min="4365" max="4608" width="9" style="920"/>
    <col min="4609" max="4609" width="1.875" style="920" customWidth="1"/>
    <col min="4610" max="4610" width="20.125" style="920" customWidth="1"/>
    <col min="4611" max="4611" width="15.75" style="920" customWidth="1"/>
    <col min="4612" max="4612" width="2.5" style="920" customWidth="1"/>
    <col min="4613" max="4613" width="15.125" style="920" customWidth="1"/>
    <col min="4614" max="4614" width="2.5" style="920" customWidth="1"/>
    <col min="4615" max="4615" width="14.625" style="920" customWidth="1"/>
    <col min="4616" max="4616" width="2.5" style="920" customWidth="1"/>
    <col min="4617" max="4617" width="5.875" style="920" customWidth="1"/>
    <col min="4618" max="4618" width="2.5" style="920" customWidth="1"/>
    <col min="4619" max="4619" width="9.875" style="920" customWidth="1"/>
    <col min="4620" max="4620" width="2.5" style="920" customWidth="1"/>
    <col min="4621" max="4864" width="9" style="920"/>
    <col min="4865" max="4865" width="1.875" style="920" customWidth="1"/>
    <col min="4866" max="4866" width="20.125" style="920" customWidth="1"/>
    <col min="4867" max="4867" width="15.75" style="920" customWidth="1"/>
    <col min="4868" max="4868" width="2.5" style="920" customWidth="1"/>
    <col min="4869" max="4869" width="15.125" style="920" customWidth="1"/>
    <col min="4870" max="4870" width="2.5" style="920" customWidth="1"/>
    <col min="4871" max="4871" width="14.625" style="920" customWidth="1"/>
    <col min="4872" max="4872" width="2.5" style="920" customWidth="1"/>
    <col min="4873" max="4873" width="5.875" style="920" customWidth="1"/>
    <col min="4874" max="4874" width="2.5" style="920" customWidth="1"/>
    <col min="4875" max="4875" width="9.875" style="920" customWidth="1"/>
    <col min="4876" max="4876" width="2.5" style="920" customWidth="1"/>
    <col min="4877" max="5120" width="9" style="920"/>
    <col min="5121" max="5121" width="1.875" style="920" customWidth="1"/>
    <col min="5122" max="5122" width="20.125" style="920" customWidth="1"/>
    <col min="5123" max="5123" width="15.75" style="920" customWidth="1"/>
    <col min="5124" max="5124" width="2.5" style="920" customWidth="1"/>
    <col min="5125" max="5125" width="15.125" style="920" customWidth="1"/>
    <col min="5126" max="5126" width="2.5" style="920" customWidth="1"/>
    <col min="5127" max="5127" width="14.625" style="920" customWidth="1"/>
    <col min="5128" max="5128" width="2.5" style="920" customWidth="1"/>
    <col min="5129" max="5129" width="5.875" style="920" customWidth="1"/>
    <col min="5130" max="5130" width="2.5" style="920" customWidth="1"/>
    <col min="5131" max="5131" width="9.875" style="920" customWidth="1"/>
    <col min="5132" max="5132" width="2.5" style="920" customWidth="1"/>
    <col min="5133" max="5376" width="9" style="920"/>
    <col min="5377" max="5377" width="1.875" style="920" customWidth="1"/>
    <col min="5378" max="5378" width="20.125" style="920" customWidth="1"/>
    <col min="5379" max="5379" width="15.75" style="920" customWidth="1"/>
    <col min="5380" max="5380" width="2.5" style="920" customWidth="1"/>
    <col min="5381" max="5381" width="15.125" style="920" customWidth="1"/>
    <col min="5382" max="5382" width="2.5" style="920" customWidth="1"/>
    <col min="5383" max="5383" width="14.625" style="920" customWidth="1"/>
    <col min="5384" max="5384" width="2.5" style="920" customWidth="1"/>
    <col min="5385" max="5385" width="5.875" style="920" customWidth="1"/>
    <col min="5386" max="5386" width="2.5" style="920" customWidth="1"/>
    <col min="5387" max="5387" width="9.875" style="920" customWidth="1"/>
    <col min="5388" max="5388" width="2.5" style="920" customWidth="1"/>
    <col min="5389" max="5632" width="9" style="920"/>
    <col min="5633" max="5633" width="1.875" style="920" customWidth="1"/>
    <col min="5634" max="5634" width="20.125" style="920" customWidth="1"/>
    <col min="5635" max="5635" width="15.75" style="920" customWidth="1"/>
    <col min="5636" max="5636" width="2.5" style="920" customWidth="1"/>
    <col min="5637" max="5637" width="15.125" style="920" customWidth="1"/>
    <col min="5638" max="5638" width="2.5" style="920" customWidth="1"/>
    <col min="5639" max="5639" width="14.625" style="920" customWidth="1"/>
    <col min="5640" max="5640" width="2.5" style="920" customWidth="1"/>
    <col min="5641" max="5641" width="5.875" style="920" customWidth="1"/>
    <col min="5642" max="5642" width="2.5" style="920" customWidth="1"/>
    <col min="5643" max="5643" width="9.875" style="920" customWidth="1"/>
    <col min="5644" max="5644" width="2.5" style="920" customWidth="1"/>
    <col min="5645" max="5888" width="9" style="920"/>
    <col min="5889" max="5889" width="1.875" style="920" customWidth="1"/>
    <col min="5890" max="5890" width="20.125" style="920" customWidth="1"/>
    <col min="5891" max="5891" width="15.75" style="920" customWidth="1"/>
    <col min="5892" max="5892" width="2.5" style="920" customWidth="1"/>
    <col min="5893" max="5893" width="15.125" style="920" customWidth="1"/>
    <col min="5894" max="5894" width="2.5" style="920" customWidth="1"/>
    <col min="5895" max="5895" width="14.625" style="920" customWidth="1"/>
    <col min="5896" max="5896" width="2.5" style="920" customWidth="1"/>
    <col min="5897" max="5897" width="5.875" style="920" customWidth="1"/>
    <col min="5898" max="5898" width="2.5" style="920" customWidth="1"/>
    <col min="5899" max="5899" width="9.875" style="920" customWidth="1"/>
    <col min="5900" max="5900" width="2.5" style="920" customWidth="1"/>
    <col min="5901" max="6144" width="9" style="920"/>
    <col min="6145" max="6145" width="1.875" style="920" customWidth="1"/>
    <col min="6146" max="6146" width="20.125" style="920" customWidth="1"/>
    <col min="6147" max="6147" width="15.75" style="920" customWidth="1"/>
    <col min="6148" max="6148" width="2.5" style="920" customWidth="1"/>
    <col min="6149" max="6149" width="15.125" style="920" customWidth="1"/>
    <col min="6150" max="6150" width="2.5" style="920" customWidth="1"/>
    <col min="6151" max="6151" width="14.625" style="920" customWidth="1"/>
    <col min="6152" max="6152" width="2.5" style="920" customWidth="1"/>
    <col min="6153" max="6153" width="5.875" style="920" customWidth="1"/>
    <col min="6154" max="6154" width="2.5" style="920" customWidth="1"/>
    <col min="6155" max="6155" width="9.875" style="920" customWidth="1"/>
    <col min="6156" max="6156" width="2.5" style="920" customWidth="1"/>
    <col min="6157" max="6400" width="9" style="920"/>
    <col min="6401" max="6401" width="1.875" style="920" customWidth="1"/>
    <col min="6402" max="6402" width="20.125" style="920" customWidth="1"/>
    <col min="6403" max="6403" width="15.75" style="920" customWidth="1"/>
    <col min="6404" max="6404" width="2.5" style="920" customWidth="1"/>
    <col min="6405" max="6405" width="15.125" style="920" customWidth="1"/>
    <col min="6406" max="6406" width="2.5" style="920" customWidth="1"/>
    <col min="6407" max="6407" width="14.625" style="920" customWidth="1"/>
    <col min="6408" max="6408" width="2.5" style="920" customWidth="1"/>
    <col min="6409" max="6409" width="5.875" style="920" customWidth="1"/>
    <col min="6410" max="6410" width="2.5" style="920" customWidth="1"/>
    <col min="6411" max="6411" width="9.875" style="920" customWidth="1"/>
    <col min="6412" max="6412" width="2.5" style="920" customWidth="1"/>
    <col min="6413" max="6656" width="9" style="920"/>
    <col min="6657" max="6657" width="1.875" style="920" customWidth="1"/>
    <col min="6658" max="6658" width="20.125" style="920" customWidth="1"/>
    <col min="6659" max="6659" width="15.75" style="920" customWidth="1"/>
    <col min="6660" max="6660" width="2.5" style="920" customWidth="1"/>
    <col min="6661" max="6661" width="15.125" style="920" customWidth="1"/>
    <col min="6662" max="6662" width="2.5" style="920" customWidth="1"/>
    <col min="6663" max="6663" width="14.625" style="920" customWidth="1"/>
    <col min="6664" max="6664" width="2.5" style="920" customWidth="1"/>
    <col min="6665" max="6665" width="5.875" style="920" customWidth="1"/>
    <col min="6666" max="6666" width="2.5" style="920" customWidth="1"/>
    <col min="6667" max="6667" width="9.875" style="920" customWidth="1"/>
    <col min="6668" max="6668" width="2.5" style="920" customWidth="1"/>
    <col min="6669" max="6912" width="9" style="920"/>
    <col min="6913" max="6913" width="1.875" style="920" customWidth="1"/>
    <col min="6914" max="6914" width="20.125" style="920" customWidth="1"/>
    <col min="6915" max="6915" width="15.75" style="920" customWidth="1"/>
    <col min="6916" max="6916" width="2.5" style="920" customWidth="1"/>
    <col min="6917" max="6917" width="15.125" style="920" customWidth="1"/>
    <col min="6918" max="6918" width="2.5" style="920" customWidth="1"/>
    <col min="6919" max="6919" width="14.625" style="920" customWidth="1"/>
    <col min="6920" max="6920" width="2.5" style="920" customWidth="1"/>
    <col min="6921" max="6921" width="5.875" style="920" customWidth="1"/>
    <col min="6922" max="6922" width="2.5" style="920" customWidth="1"/>
    <col min="6923" max="6923" width="9.875" style="920" customWidth="1"/>
    <col min="6924" max="6924" width="2.5" style="920" customWidth="1"/>
    <col min="6925" max="7168" width="9" style="920"/>
    <col min="7169" max="7169" width="1.875" style="920" customWidth="1"/>
    <col min="7170" max="7170" width="20.125" style="920" customWidth="1"/>
    <col min="7171" max="7171" width="15.75" style="920" customWidth="1"/>
    <col min="7172" max="7172" width="2.5" style="920" customWidth="1"/>
    <col min="7173" max="7173" width="15.125" style="920" customWidth="1"/>
    <col min="7174" max="7174" width="2.5" style="920" customWidth="1"/>
    <col min="7175" max="7175" width="14.625" style="920" customWidth="1"/>
    <col min="7176" max="7176" width="2.5" style="920" customWidth="1"/>
    <col min="7177" max="7177" width="5.875" style="920" customWidth="1"/>
    <col min="7178" max="7178" width="2.5" style="920" customWidth="1"/>
    <col min="7179" max="7179" width="9.875" style="920" customWidth="1"/>
    <col min="7180" max="7180" width="2.5" style="920" customWidth="1"/>
    <col min="7181" max="7424" width="9" style="920"/>
    <col min="7425" max="7425" width="1.875" style="920" customWidth="1"/>
    <col min="7426" max="7426" width="20.125" style="920" customWidth="1"/>
    <col min="7427" max="7427" width="15.75" style="920" customWidth="1"/>
    <col min="7428" max="7428" width="2.5" style="920" customWidth="1"/>
    <col min="7429" max="7429" width="15.125" style="920" customWidth="1"/>
    <col min="7430" max="7430" width="2.5" style="920" customWidth="1"/>
    <col min="7431" max="7431" width="14.625" style="920" customWidth="1"/>
    <col min="7432" max="7432" width="2.5" style="920" customWidth="1"/>
    <col min="7433" max="7433" width="5.875" style="920" customWidth="1"/>
    <col min="7434" max="7434" width="2.5" style="920" customWidth="1"/>
    <col min="7435" max="7435" width="9.875" style="920" customWidth="1"/>
    <col min="7436" max="7436" width="2.5" style="920" customWidth="1"/>
    <col min="7437" max="7680" width="9" style="920"/>
    <col min="7681" max="7681" width="1.875" style="920" customWidth="1"/>
    <col min="7682" max="7682" width="20.125" style="920" customWidth="1"/>
    <col min="7683" max="7683" width="15.75" style="920" customWidth="1"/>
    <col min="7684" max="7684" width="2.5" style="920" customWidth="1"/>
    <col min="7685" max="7685" width="15.125" style="920" customWidth="1"/>
    <col min="7686" max="7686" width="2.5" style="920" customWidth="1"/>
    <col min="7687" max="7687" width="14.625" style="920" customWidth="1"/>
    <col min="7688" max="7688" width="2.5" style="920" customWidth="1"/>
    <col min="7689" max="7689" width="5.875" style="920" customWidth="1"/>
    <col min="7690" max="7690" width="2.5" style="920" customWidth="1"/>
    <col min="7691" max="7691" width="9.875" style="920" customWidth="1"/>
    <col min="7692" max="7692" width="2.5" style="920" customWidth="1"/>
    <col min="7693" max="7936" width="9" style="920"/>
    <col min="7937" max="7937" width="1.875" style="920" customWidth="1"/>
    <col min="7938" max="7938" width="20.125" style="920" customWidth="1"/>
    <col min="7939" max="7939" width="15.75" style="920" customWidth="1"/>
    <col min="7940" max="7940" width="2.5" style="920" customWidth="1"/>
    <col min="7941" max="7941" width="15.125" style="920" customWidth="1"/>
    <col min="7942" max="7942" width="2.5" style="920" customWidth="1"/>
    <col min="7943" max="7943" width="14.625" style="920" customWidth="1"/>
    <col min="7944" max="7944" width="2.5" style="920" customWidth="1"/>
    <col min="7945" max="7945" width="5.875" style="920" customWidth="1"/>
    <col min="7946" max="7946" width="2.5" style="920" customWidth="1"/>
    <col min="7947" max="7947" width="9.875" style="920" customWidth="1"/>
    <col min="7948" max="7948" width="2.5" style="920" customWidth="1"/>
    <col min="7949" max="8192" width="9" style="920"/>
    <col min="8193" max="8193" width="1.875" style="920" customWidth="1"/>
    <col min="8194" max="8194" width="20.125" style="920" customWidth="1"/>
    <col min="8195" max="8195" width="15.75" style="920" customWidth="1"/>
    <col min="8196" max="8196" width="2.5" style="920" customWidth="1"/>
    <col min="8197" max="8197" width="15.125" style="920" customWidth="1"/>
    <col min="8198" max="8198" width="2.5" style="920" customWidth="1"/>
    <col min="8199" max="8199" width="14.625" style="920" customWidth="1"/>
    <col min="8200" max="8200" width="2.5" style="920" customWidth="1"/>
    <col min="8201" max="8201" width="5.875" style="920" customWidth="1"/>
    <col min="8202" max="8202" width="2.5" style="920" customWidth="1"/>
    <col min="8203" max="8203" width="9.875" style="920" customWidth="1"/>
    <col min="8204" max="8204" width="2.5" style="920" customWidth="1"/>
    <col min="8205" max="8448" width="9" style="920"/>
    <col min="8449" max="8449" width="1.875" style="920" customWidth="1"/>
    <col min="8450" max="8450" width="20.125" style="920" customWidth="1"/>
    <col min="8451" max="8451" width="15.75" style="920" customWidth="1"/>
    <col min="8452" max="8452" width="2.5" style="920" customWidth="1"/>
    <col min="8453" max="8453" width="15.125" style="920" customWidth="1"/>
    <col min="8454" max="8454" width="2.5" style="920" customWidth="1"/>
    <col min="8455" max="8455" width="14.625" style="920" customWidth="1"/>
    <col min="8456" max="8456" width="2.5" style="920" customWidth="1"/>
    <col min="8457" max="8457" width="5.875" style="920" customWidth="1"/>
    <col min="8458" max="8458" width="2.5" style="920" customWidth="1"/>
    <col min="8459" max="8459" width="9.875" style="920" customWidth="1"/>
    <col min="8460" max="8460" width="2.5" style="920" customWidth="1"/>
    <col min="8461" max="8704" width="9" style="920"/>
    <col min="8705" max="8705" width="1.875" style="920" customWidth="1"/>
    <col min="8706" max="8706" width="20.125" style="920" customWidth="1"/>
    <col min="8707" max="8707" width="15.75" style="920" customWidth="1"/>
    <col min="8708" max="8708" width="2.5" style="920" customWidth="1"/>
    <col min="8709" max="8709" width="15.125" style="920" customWidth="1"/>
    <col min="8710" max="8710" width="2.5" style="920" customWidth="1"/>
    <col min="8711" max="8711" width="14.625" style="920" customWidth="1"/>
    <col min="8712" max="8712" width="2.5" style="920" customWidth="1"/>
    <col min="8713" max="8713" width="5.875" style="920" customWidth="1"/>
    <col min="8714" max="8714" width="2.5" style="920" customWidth="1"/>
    <col min="8715" max="8715" width="9.875" style="920" customWidth="1"/>
    <col min="8716" max="8716" width="2.5" style="920" customWidth="1"/>
    <col min="8717" max="8960" width="9" style="920"/>
    <col min="8961" max="8961" width="1.875" style="920" customWidth="1"/>
    <col min="8962" max="8962" width="20.125" style="920" customWidth="1"/>
    <col min="8963" max="8963" width="15.75" style="920" customWidth="1"/>
    <col min="8964" max="8964" width="2.5" style="920" customWidth="1"/>
    <col min="8965" max="8965" width="15.125" style="920" customWidth="1"/>
    <col min="8966" max="8966" width="2.5" style="920" customWidth="1"/>
    <col min="8967" max="8967" width="14.625" style="920" customWidth="1"/>
    <col min="8968" max="8968" width="2.5" style="920" customWidth="1"/>
    <col min="8969" max="8969" width="5.875" style="920" customWidth="1"/>
    <col min="8970" max="8970" width="2.5" style="920" customWidth="1"/>
    <col min="8971" max="8971" width="9.875" style="920" customWidth="1"/>
    <col min="8972" max="8972" width="2.5" style="920" customWidth="1"/>
    <col min="8973" max="9216" width="9" style="920"/>
    <col min="9217" max="9217" width="1.875" style="920" customWidth="1"/>
    <col min="9218" max="9218" width="20.125" style="920" customWidth="1"/>
    <col min="9219" max="9219" width="15.75" style="920" customWidth="1"/>
    <col min="9220" max="9220" width="2.5" style="920" customWidth="1"/>
    <col min="9221" max="9221" width="15.125" style="920" customWidth="1"/>
    <col min="9222" max="9222" width="2.5" style="920" customWidth="1"/>
    <col min="9223" max="9223" width="14.625" style="920" customWidth="1"/>
    <col min="9224" max="9224" width="2.5" style="920" customWidth="1"/>
    <col min="9225" max="9225" width="5.875" style="920" customWidth="1"/>
    <col min="9226" max="9226" width="2.5" style="920" customWidth="1"/>
    <col min="9227" max="9227" width="9.875" style="920" customWidth="1"/>
    <col min="9228" max="9228" width="2.5" style="920" customWidth="1"/>
    <col min="9229" max="9472" width="9" style="920"/>
    <col min="9473" max="9473" width="1.875" style="920" customWidth="1"/>
    <col min="9474" max="9474" width="20.125" style="920" customWidth="1"/>
    <col min="9475" max="9475" width="15.75" style="920" customWidth="1"/>
    <col min="9476" max="9476" width="2.5" style="920" customWidth="1"/>
    <col min="9477" max="9477" width="15.125" style="920" customWidth="1"/>
    <col min="9478" max="9478" width="2.5" style="920" customWidth="1"/>
    <col min="9479" max="9479" width="14.625" style="920" customWidth="1"/>
    <col min="9480" max="9480" width="2.5" style="920" customWidth="1"/>
    <col min="9481" max="9481" width="5.875" style="920" customWidth="1"/>
    <col min="9482" max="9482" width="2.5" style="920" customWidth="1"/>
    <col min="9483" max="9483" width="9.875" style="920" customWidth="1"/>
    <col min="9484" max="9484" width="2.5" style="920" customWidth="1"/>
    <col min="9485" max="9728" width="9" style="920"/>
    <col min="9729" max="9729" width="1.875" style="920" customWidth="1"/>
    <col min="9730" max="9730" width="20.125" style="920" customWidth="1"/>
    <col min="9731" max="9731" width="15.75" style="920" customWidth="1"/>
    <col min="9732" max="9732" width="2.5" style="920" customWidth="1"/>
    <col min="9733" max="9733" width="15.125" style="920" customWidth="1"/>
    <col min="9734" max="9734" width="2.5" style="920" customWidth="1"/>
    <col min="9735" max="9735" width="14.625" style="920" customWidth="1"/>
    <col min="9736" max="9736" width="2.5" style="920" customWidth="1"/>
    <col min="9737" max="9737" width="5.875" style="920" customWidth="1"/>
    <col min="9738" max="9738" width="2.5" style="920" customWidth="1"/>
    <col min="9739" max="9739" width="9.875" style="920" customWidth="1"/>
    <col min="9740" max="9740" width="2.5" style="920" customWidth="1"/>
    <col min="9741" max="9984" width="9" style="920"/>
    <col min="9985" max="9985" width="1.875" style="920" customWidth="1"/>
    <col min="9986" max="9986" width="20.125" style="920" customWidth="1"/>
    <col min="9987" max="9987" width="15.75" style="920" customWidth="1"/>
    <col min="9988" max="9988" width="2.5" style="920" customWidth="1"/>
    <col min="9989" max="9989" width="15.125" style="920" customWidth="1"/>
    <col min="9990" max="9990" width="2.5" style="920" customWidth="1"/>
    <col min="9991" max="9991" width="14.625" style="920" customWidth="1"/>
    <col min="9992" max="9992" width="2.5" style="920" customWidth="1"/>
    <col min="9993" max="9993" width="5.875" style="920" customWidth="1"/>
    <col min="9994" max="9994" width="2.5" style="920" customWidth="1"/>
    <col min="9995" max="9995" width="9.875" style="920" customWidth="1"/>
    <col min="9996" max="9996" width="2.5" style="920" customWidth="1"/>
    <col min="9997" max="10240" width="9" style="920"/>
    <col min="10241" max="10241" width="1.875" style="920" customWidth="1"/>
    <col min="10242" max="10242" width="20.125" style="920" customWidth="1"/>
    <col min="10243" max="10243" width="15.75" style="920" customWidth="1"/>
    <col min="10244" max="10244" width="2.5" style="920" customWidth="1"/>
    <col min="10245" max="10245" width="15.125" style="920" customWidth="1"/>
    <col min="10246" max="10246" width="2.5" style="920" customWidth="1"/>
    <col min="10247" max="10247" width="14.625" style="920" customWidth="1"/>
    <col min="10248" max="10248" width="2.5" style="920" customWidth="1"/>
    <col min="10249" max="10249" width="5.875" style="920" customWidth="1"/>
    <col min="10250" max="10250" width="2.5" style="920" customWidth="1"/>
    <col min="10251" max="10251" width="9.875" style="920" customWidth="1"/>
    <col min="10252" max="10252" width="2.5" style="920" customWidth="1"/>
    <col min="10253" max="10496" width="9" style="920"/>
    <col min="10497" max="10497" width="1.875" style="920" customWidth="1"/>
    <col min="10498" max="10498" width="20.125" style="920" customWidth="1"/>
    <col min="10499" max="10499" width="15.75" style="920" customWidth="1"/>
    <col min="10500" max="10500" width="2.5" style="920" customWidth="1"/>
    <col min="10501" max="10501" width="15.125" style="920" customWidth="1"/>
    <col min="10502" max="10502" width="2.5" style="920" customWidth="1"/>
    <col min="10503" max="10503" width="14.625" style="920" customWidth="1"/>
    <col min="10504" max="10504" width="2.5" style="920" customWidth="1"/>
    <col min="10505" max="10505" width="5.875" style="920" customWidth="1"/>
    <col min="10506" max="10506" width="2.5" style="920" customWidth="1"/>
    <col min="10507" max="10507" width="9.875" style="920" customWidth="1"/>
    <col min="10508" max="10508" width="2.5" style="920" customWidth="1"/>
    <col min="10509" max="10752" width="9" style="920"/>
    <col min="10753" max="10753" width="1.875" style="920" customWidth="1"/>
    <col min="10754" max="10754" width="20.125" style="920" customWidth="1"/>
    <col min="10755" max="10755" width="15.75" style="920" customWidth="1"/>
    <col min="10756" max="10756" width="2.5" style="920" customWidth="1"/>
    <col min="10757" max="10757" width="15.125" style="920" customWidth="1"/>
    <col min="10758" max="10758" width="2.5" style="920" customWidth="1"/>
    <col min="10759" max="10759" width="14.625" style="920" customWidth="1"/>
    <col min="10760" max="10760" width="2.5" style="920" customWidth="1"/>
    <col min="10761" max="10761" width="5.875" style="920" customWidth="1"/>
    <col min="10762" max="10762" width="2.5" style="920" customWidth="1"/>
    <col min="10763" max="10763" width="9.875" style="920" customWidth="1"/>
    <col min="10764" max="10764" width="2.5" style="920" customWidth="1"/>
    <col min="10765" max="11008" width="9" style="920"/>
    <col min="11009" max="11009" width="1.875" style="920" customWidth="1"/>
    <col min="11010" max="11010" width="20.125" style="920" customWidth="1"/>
    <col min="11011" max="11011" width="15.75" style="920" customWidth="1"/>
    <col min="11012" max="11012" width="2.5" style="920" customWidth="1"/>
    <col min="11013" max="11013" width="15.125" style="920" customWidth="1"/>
    <col min="11014" max="11014" width="2.5" style="920" customWidth="1"/>
    <col min="11015" max="11015" width="14.625" style="920" customWidth="1"/>
    <col min="11016" max="11016" width="2.5" style="920" customWidth="1"/>
    <col min="11017" max="11017" width="5.875" style="920" customWidth="1"/>
    <col min="11018" max="11018" width="2.5" style="920" customWidth="1"/>
    <col min="11019" max="11019" width="9.875" style="920" customWidth="1"/>
    <col min="11020" max="11020" width="2.5" style="920" customWidth="1"/>
    <col min="11021" max="11264" width="9" style="920"/>
    <col min="11265" max="11265" width="1.875" style="920" customWidth="1"/>
    <col min="11266" max="11266" width="20.125" style="920" customWidth="1"/>
    <col min="11267" max="11267" width="15.75" style="920" customWidth="1"/>
    <col min="11268" max="11268" width="2.5" style="920" customWidth="1"/>
    <col min="11269" max="11269" width="15.125" style="920" customWidth="1"/>
    <col min="11270" max="11270" width="2.5" style="920" customWidth="1"/>
    <col min="11271" max="11271" width="14.625" style="920" customWidth="1"/>
    <col min="11272" max="11272" width="2.5" style="920" customWidth="1"/>
    <col min="11273" max="11273" width="5.875" style="920" customWidth="1"/>
    <col min="11274" max="11274" width="2.5" style="920" customWidth="1"/>
    <col min="11275" max="11275" width="9.875" style="920" customWidth="1"/>
    <col min="11276" max="11276" width="2.5" style="920" customWidth="1"/>
    <col min="11277" max="11520" width="9" style="920"/>
    <col min="11521" max="11521" width="1.875" style="920" customWidth="1"/>
    <col min="11522" max="11522" width="20.125" style="920" customWidth="1"/>
    <col min="11523" max="11523" width="15.75" style="920" customWidth="1"/>
    <col min="11524" max="11524" width="2.5" style="920" customWidth="1"/>
    <col min="11525" max="11525" width="15.125" style="920" customWidth="1"/>
    <col min="11526" max="11526" width="2.5" style="920" customWidth="1"/>
    <col min="11527" max="11527" width="14.625" style="920" customWidth="1"/>
    <col min="11528" max="11528" width="2.5" style="920" customWidth="1"/>
    <col min="11529" max="11529" width="5.875" style="920" customWidth="1"/>
    <col min="11530" max="11530" width="2.5" style="920" customWidth="1"/>
    <col min="11531" max="11531" width="9.875" style="920" customWidth="1"/>
    <col min="11532" max="11532" width="2.5" style="920" customWidth="1"/>
    <col min="11533" max="11776" width="9" style="920"/>
    <col min="11777" max="11777" width="1.875" style="920" customWidth="1"/>
    <col min="11778" max="11778" width="20.125" style="920" customWidth="1"/>
    <col min="11779" max="11779" width="15.75" style="920" customWidth="1"/>
    <col min="11780" max="11780" width="2.5" style="920" customWidth="1"/>
    <col min="11781" max="11781" width="15.125" style="920" customWidth="1"/>
    <col min="11782" max="11782" width="2.5" style="920" customWidth="1"/>
    <col min="11783" max="11783" width="14.625" style="920" customWidth="1"/>
    <col min="11784" max="11784" width="2.5" style="920" customWidth="1"/>
    <col min="11785" max="11785" width="5.875" style="920" customWidth="1"/>
    <col min="11786" max="11786" width="2.5" style="920" customWidth="1"/>
    <col min="11787" max="11787" width="9.875" style="920" customWidth="1"/>
    <col min="11788" max="11788" width="2.5" style="920" customWidth="1"/>
    <col min="11789" max="12032" width="9" style="920"/>
    <col min="12033" max="12033" width="1.875" style="920" customWidth="1"/>
    <col min="12034" max="12034" width="20.125" style="920" customWidth="1"/>
    <col min="12035" max="12035" width="15.75" style="920" customWidth="1"/>
    <col min="12036" max="12036" width="2.5" style="920" customWidth="1"/>
    <col min="12037" max="12037" width="15.125" style="920" customWidth="1"/>
    <col min="12038" max="12038" width="2.5" style="920" customWidth="1"/>
    <col min="12039" max="12039" width="14.625" style="920" customWidth="1"/>
    <col min="12040" max="12040" width="2.5" style="920" customWidth="1"/>
    <col min="12041" max="12041" width="5.875" style="920" customWidth="1"/>
    <col min="12042" max="12042" width="2.5" style="920" customWidth="1"/>
    <col min="12043" max="12043" width="9.875" style="920" customWidth="1"/>
    <col min="12044" max="12044" width="2.5" style="920" customWidth="1"/>
    <col min="12045" max="12288" width="9" style="920"/>
    <col min="12289" max="12289" width="1.875" style="920" customWidth="1"/>
    <col min="12290" max="12290" width="20.125" style="920" customWidth="1"/>
    <col min="12291" max="12291" width="15.75" style="920" customWidth="1"/>
    <col min="12292" max="12292" width="2.5" style="920" customWidth="1"/>
    <col min="12293" max="12293" width="15.125" style="920" customWidth="1"/>
    <col min="12294" max="12294" width="2.5" style="920" customWidth="1"/>
    <col min="12295" max="12295" width="14.625" style="920" customWidth="1"/>
    <col min="12296" max="12296" width="2.5" style="920" customWidth="1"/>
    <col min="12297" max="12297" width="5.875" style="920" customWidth="1"/>
    <col min="12298" max="12298" width="2.5" style="920" customWidth="1"/>
    <col min="12299" max="12299" width="9.875" style="920" customWidth="1"/>
    <col min="12300" max="12300" width="2.5" style="920" customWidth="1"/>
    <col min="12301" max="12544" width="9" style="920"/>
    <col min="12545" max="12545" width="1.875" style="920" customWidth="1"/>
    <col min="12546" max="12546" width="20.125" style="920" customWidth="1"/>
    <col min="12547" max="12547" width="15.75" style="920" customWidth="1"/>
    <col min="12548" max="12548" width="2.5" style="920" customWidth="1"/>
    <col min="12549" max="12549" width="15.125" style="920" customWidth="1"/>
    <col min="12550" max="12550" width="2.5" style="920" customWidth="1"/>
    <col min="12551" max="12551" width="14.625" style="920" customWidth="1"/>
    <col min="12552" max="12552" width="2.5" style="920" customWidth="1"/>
    <col min="12553" max="12553" width="5.875" style="920" customWidth="1"/>
    <col min="12554" max="12554" width="2.5" style="920" customWidth="1"/>
    <col min="12555" max="12555" width="9.875" style="920" customWidth="1"/>
    <col min="12556" max="12556" width="2.5" style="920" customWidth="1"/>
    <col min="12557" max="12800" width="9" style="920"/>
    <col min="12801" max="12801" width="1.875" style="920" customWidth="1"/>
    <col min="12802" max="12802" width="20.125" style="920" customWidth="1"/>
    <col min="12803" max="12803" width="15.75" style="920" customWidth="1"/>
    <col min="12804" max="12804" width="2.5" style="920" customWidth="1"/>
    <col min="12805" max="12805" width="15.125" style="920" customWidth="1"/>
    <col min="12806" max="12806" width="2.5" style="920" customWidth="1"/>
    <col min="12807" max="12807" width="14.625" style="920" customWidth="1"/>
    <col min="12808" max="12808" width="2.5" style="920" customWidth="1"/>
    <col min="12809" max="12809" width="5.875" style="920" customWidth="1"/>
    <col min="12810" max="12810" width="2.5" style="920" customWidth="1"/>
    <col min="12811" max="12811" width="9.875" style="920" customWidth="1"/>
    <col min="12812" max="12812" width="2.5" style="920" customWidth="1"/>
    <col min="12813" max="13056" width="9" style="920"/>
    <col min="13057" max="13057" width="1.875" style="920" customWidth="1"/>
    <col min="13058" max="13058" width="20.125" style="920" customWidth="1"/>
    <col min="13059" max="13059" width="15.75" style="920" customWidth="1"/>
    <col min="13060" max="13060" width="2.5" style="920" customWidth="1"/>
    <col min="13061" max="13061" width="15.125" style="920" customWidth="1"/>
    <col min="13062" max="13062" width="2.5" style="920" customWidth="1"/>
    <col min="13063" max="13063" width="14.625" style="920" customWidth="1"/>
    <col min="13064" max="13064" width="2.5" style="920" customWidth="1"/>
    <col min="13065" max="13065" width="5.875" style="920" customWidth="1"/>
    <col min="13066" max="13066" width="2.5" style="920" customWidth="1"/>
    <col min="13067" max="13067" width="9.875" style="920" customWidth="1"/>
    <col min="13068" max="13068" width="2.5" style="920" customWidth="1"/>
    <col min="13069" max="13312" width="9" style="920"/>
    <col min="13313" max="13313" width="1.875" style="920" customWidth="1"/>
    <col min="13314" max="13314" width="20.125" style="920" customWidth="1"/>
    <col min="13315" max="13315" width="15.75" style="920" customWidth="1"/>
    <col min="13316" max="13316" width="2.5" style="920" customWidth="1"/>
    <col min="13317" max="13317" width="15.125" style="920" customWidth="1"/>
    <col min="13318" max="13318" width="2.5" style="920" customWidth="1"/>
    <col min="13319" max="13319" width="14.625" style="920" customWidth="1"/>
    <col min="13320" max="13320" width="2.5" style="920" customWidth="1"/>
    <col min="13321" max="13321" width="5.875" style="920" customWidth="1"/>
    <col min="13322" max="13322" width="2.5" style="920" customWidth="1"/>
    <col min="13323" max="13323" width="9.875" style="920" customWidth="1"/>
    <col min="13324" max="13324" width="2.5" style="920" customWidth="1"/>
    <col min="13325" max="13568" width="9" style="920"/>
    <col min="13569" max="13569" width="1.875" style="920" customWidth="1"/>
    <col min="13570" max="13570" width="20.125" style="920" customWidth="1"/>
    <col min="13571" max="13571" width="15.75" style="920" customWidth="1"/>
    <col min="13572" max="13572" width="2.5" style="920" customWidth="1"/>
    <col min="13573" max="13573" width="15.125" style="920" customWidth="1"/>
    <col min="13574" max="13574" width="2.5" style="920" customWidth="1"/>
    <col min="13575" max="13575" width="14.625" style="920" customWidth="1"/>
    <col min="13576" max="13576" width="2.5" style="920" customWidth="1"/>
    <col min="13577" max="13577" width="5.875" style="920" customWidth="1"/>
    <col min="13578" max="13578" width="2.5" style="920" customWidth="1"/>
    <col min="13579" max="13579" width="9.875" style="920" customWidth="1"/>
    <col min="13580" max="13580" width="2.5" style="920" customWidth="1"/>
    <col min="13581" max="13824" width="9" style="920"/>
    <col min="13825" max="13825" width="1.875" style="920" customWidth="1"/>
    <col min="13826" max="13826" width="20.125" style="920" customWidth="1"/>
    <col min="13827" max="13827" width="15.75" style="920" customWidth="1"/>
    <col min="13828" max="13828" width="2.5" style="920" customWidth="1"/>
    <col min="13829" max="13829" width="15.125" style="920" customWidth="1"/>
    <col min="13830" max="13830" width="2.5" style="920" customWidth="1"/>
    <col min="13831" max="13831" width="14.625" style="920" customWidth="1"/>
    <col min="13832" max="13832" width="2.5" style="920" customWidth="1"/>
    <col min="13833" max="13833" width="5.875" style="920" customWidth="1"/>
    <col min="13834" max="13834" width="2.5" style="920" customWidth="1"/>
    <col min="13835" max="13835" width="9.875" style="920" customWidth="1"/>
    <col min="13836" max="13836" width="2.5" style="920" customWidth="1"/>
    <col min="13837" max="14080" width="9" style="920"/>
    <col min="14081" max="14081" width="1.875" style="920" customWidth="1"/>
    <col min="14082" max="14082" width="20.125" style="920" customWidth="1"/>
    <col min="14083" max="14083" width="15.75" style="920" customWidth="1"/>
    <col min="14084" max="14084" width="2.5" style="920" customWidth="1"/>
    <col min="14085" max="14085" width="15.125" style="920" customWidth="1"/>
    <col min="14086" max="14086" width="2.5" style="920" customWidth="1"/>
    <col min="14087" max="14087" width="14.625" style="920" customWidth="1"/>
    <col min="14088" max="14088" width="2.5" style="920" customWidth="1"/>
    <col min="14089" max="14089" width="5.875" style="920" customWidth="1"/>
    <col min="14090" max="14090" width="2.5" style="920" customWidth="1"/>
    <col min="14091" max="14091" width="9.875" style="920" customWidth="1"/>
    <col min="14092" max="14092" width="2.5" style="920" customWidth="1"/>
    <col min="14093" max="14336" width="9" style="920"/>
    <col min="14337" max="14337" width="1.875" style="920" customWidth="1"/>
    <col min="14338" max="14338" width="20.125" style="920" customWidth="1"/>
    <col min="14339" max="14339" width="15.75" style="920" customWidth="1"/>
    <col min="14340" max="14340" width="2.5" style="920" customWidth="1"/>
    <col min="14341" max="14341" width="15.125" style="920" customWidth="1"/>
    <col min="14342" max="14342" width="2.5" style="920" customWidth="1"/>
    <col min="14343" max="14343" width="14.625" style="920" customWidth="1"/>
    <col min="14344" max="14344" width="2.5" style="920" customWidth="1"/>
    <col min="14345" max="14345" width="5.875" style="920" customWidth="1"/>
    <col min="14346" max="14346" width="2.5" style="920" customWidth="1"/>
    <col min="14347" max="14347" width="9.875" style="920" customWidth="1"/>
    <col min="14348" max="14348" width="2.5" style="920" customWidth="1"/>
    <col min="14349" max="14592" width="9" style="920"/>
    <col min="14593" max="14593" width="1.875" style="920" customWidth="1"/>
    <col min="14594" max="14594" width="20.125" style="920" customWidth="1"/>
    <col min="14595" max="14595" width="15.75" style="920" customWidth="1"/>
    <col min="14596" max="14596" width="2.5" style="920" customWidth="1"/>
    <col min="14597" max="14597" width="15.125" style="920" customWidth="1"/>
    <col min="14598" max="14598" width="2.5" style="920" customWidth="1"/>
    <col min="14599" max="14599" width="14.625" style="920" customWidth="1"/>
    <col min="14600" max="14600" width="2.5" style="920" customWidth="1"/>
    <col min="14601" max="14601" width="5.875" style="920" customWidth="1"/>
    <col min="14602" max="14602" width="2.5" style="920" customWidth="1"/>
    <col min="14603" max="14603" width="9.875" style="920" customWidth="1"/>
    <col min="14604" max="14604" width="2.5" style="920" customWidth="1"/>
    <col min="14605" max="14848" width="9" style="920"/>
    <col min="14849" max="14849" width="1.875" style="920" customWidth="1"/>
    <col min="14850" max="14850" width="20.125" style="920" customWidth="1"/>
    <col min="14851" max="14851" width="15.75" style="920" customWidth="1"/>
    <col min="14852" max="14852" width="2.5" style="920" customWidth="1"/>
    <col min="14853" max="14853" width="15.125" style="920" customWidth="1"/>
    <col min="14854" max="14854" width="2.5" style="920" customWidth="1"/>
    <col min="14855" max="14855" width="14.625" style="920" customWidth="1"/>
    <col min="14856" max="14856" width="2.5" style="920" customWidth="1"/>
    <col min="14857" max="14857" width="5.875" style="920" customWidth="1"/>
    <col min="14858" max="14858" width="2.5" style="920" customWidth="1"/>
    <col min="14859" max="14859" width="9.875" style="920" customWidth="1"/>
    <col min="14860" max="14860" width="2.5" style="920" customWidth="1"/>
    <col min="14861" max="15104" width="9" style="920"/>
    <col min="15105" max="15105" width="1.875" style="920" customWidth="1"/>
    <col min="15106" max="15106" width="20.125" style="920" customWidth="1"/>
    <col min="15107" max="15107" width="15.75" style="920" customWidth="1"/>
    <col min="15108" max="15108" width="2.5" style="920" customWidth="1"/>
    <col min="15109" max="15109" width="15.125" style="920" customWidth="1"/>
    <col min="15110" max="15110" width="2.5" style="920" customWidth="1"/>
    <col min="15111" max="15111" width="14.625" style="920" customWidth="1"/>
    <col min="15112" max="15112" width="2.5" style="920" customWidth="1"/>
    <col min="15113" max="15113" width="5.875" style="920" customWidth="1"/>
    <col min="15114" max="15114" width="2.5" style="920" customWidth="1"/>
    <col min="15115" max="15115" width="9.875" style="920" customWidth="1"/>
    <col min="15116" max="15116" width="2.5" style="920" customWidth="1"/>
    <col min="15117" max="15360" width="9" style="920"/>
    <col min="15361" max="15361" width="1.875" style="920" customWidth="1"/>
    <col min="15362" max="15362" width="20.125" style="920" customWidth="1"/>
    <col min="15363" max="15363" width="15.75" style="920" customWidth="1"/>
    <col min="15364" max="15364" width="2.5" style="920" customWidth="1"/>
    <col min="15365" max="15365" width="15.125" style="920" customWidth="1"/>
    <col min="15366" max="15366" width="2.5" style="920" customWidth="1"/>
    <col min="15367" max="15367" width="14.625" style="920" customWidth="1"/>
    <col min="15368" max="15368" width="2.5" style="920" customWidth="1"/>
    <col min="15369" max="15369" width="5.875" style="920" customWidth="1"/>
    <col min="15370" max="15370" width="2.5" style="920" customWidth="1"/>
    <col min="15371" max="15371" width="9.875" style="920" customWidth="1"/>
    <col min="15372" max="15372" width="2.5" style="920" customWidth="1"/>
    <col min="15373" max="15616" width="9" style="920"/>
    <col min="15617" max="15617" width="1.875" style="920" customWidth="1"/>
    <col min="15618" max="15618" width="20.125" style="920" customWidth="1"/>
    <col min="15619" max="15619" width="15.75" style="920" customWidth="1"/>
    <col min="15620" max="15620" width="2.5" style="920" customWidth="1"/>
    <col min="15621" max="15621" width="15.125" style="920" customWidth="1"/>
    <col min="15622" max="15622" width="2.5" style="920" customWidth="1"/>
    <col min="15623" max="15623" width="14.625" style="920" customWidth="1"/>
    <col min="15624" max="15624" width="2.5" style="920" customWidth="1"/>
    <col min="15625" max="15625" width="5.875" style="920" customWidth="1"/>
    <col min="15626" max="15626" width="2.5" style="920" customWidth="1"/>
    <col min="15627" max="15627" width="9.875" style="920" customWidth="1"/>
    <col min="15628" max="15628" width="2.5" style="920" customWidth="1"/>
    <col min="15629" max="15872" width="9" style="920"/>
    <col min="15873" max="15873" width="1.875" style="920" customWidth="1"/>
    <col min="15874" max="15874" width="20.125" style="920" customWidth="1"/>
    <col min="15875" max="15875" width="15.75" style="920" customWidth="1"/>
    <col min="15876" max="15876" width="2.5" style="920" customWidth="1"/>
    <col min="15877" max="15877" width="15.125" style="920" customWidth="1"/>
    <col min="15878" max="15878" width="2.5" style="920" customWidth="1"/>
    <col min="15879" max="15879" width="14.625" style="920" customWidth="1"/>
    <col min="15880" max="15880" width="2.5" style="920" customWidth="1"/>
    <col min="15881" max="15881" width="5.875" style="920" customWidth="1"/>
    <col min="15882" max="15882" width="2.5" style="920" customWidth="1"/>
    <col min="15883" max="15883" width="9.875" style="920" customWidth="1"/>
    <col min="15884" max="15884" width="2.5" style="920" customWidth="1"/>
    <col min="15885" max="16128" width="9" style="920"/>
    <col min="16129" max="16129" width="1.875" style="920" customWidth="1"/>
    <col min="16130" max="16130" width="20.125" style="920" customWidth="1"/>
    <col min="16131" max="16131" width="15.75" style="920" customWidth="1"/>
    <col min="16132" max="16132" width="2.5" style="920" customWidth="1"/>
    <col min="16133" max="16133" width="15.125" style="920" customWidth="1"/>
    <col min="16134" max="16134" width="2.5" style="920" customWidth="1"/>
    <col min="16135" max="16135" width="14.625" style="920" customWidth="1"/>
    <col min="16136" max="16136" width="2.5" style="920" customWidth="1"/>
    <col min="16137" max="16137" width="5.875" style="920" customWidth="1"/>
    <col min="16138" max="16138" width="2.5" style="920" customWidth="1"/>
    <col min="16139" max="16139" width="9.875" style="920" customWidth="1"/>
    <col min="16140" max="16140" width="2.5" style="920" customWidth="1"/>
    <col min="16141" max="16384" width="9" style="920"/>
  </cols>
  <sheetData>
    <row r="1" spans="2:11" ht="21" thickBot="1"/>
    <row r="2" spans="2:11" ht="35.1" customHeight="1" thickTop="1">
      <c r="B2" s="1963" t="s">
        <v>1289</v>
      </c>
      <c r="C2" s="1969" t="s">
        <v>154</v>
      </c>
      <c r="D2" s="1970"/>
      <c r="E2" s="1298" t="s">
        <v>345</v>
      </c>
      <c r="F2" s="1970" t="s">
        <v>155</v>
      </c>
      <c r="G2" s="1970"/>
      <c r="H2" s="1298"/>
      <c r="I2" s="1970"/>
      <c r="J2" s="1970"/>
      <c r="K2" s="1986"/>
    </row>
    <row r="3" spans="2:11" ht="35.1" customHeight="1" thickBot="1">
      <c r="B3" s="1891"/>
      <c r="C3" s="1971" t="e">
        <f>'التحليل المالي 1'!I19</f>
        <v>#REF!</v>
      </c>
      <c r="D3" s="1976"/>
      <c r="E3" s="1301" t="s">
        <v>345</v>
      </c>
      <c r="F3" s="1972">
        <f>'التحليل المالي 1'!G16</f>
        <v>165900</v>
      </c>
      <c r="G3" s="1972"/>
      <c r="H3" s="1301" t="s">
        <v>1488</v>
      </c>
      <c r="I3" s="1987" t="e">
        <f>C3-F3</f>
        <v>#REF!</v>
      </c>
      <c r="J3" s="1987"/>
      <c r="K3" s="1988"/>
    </row>
    <row r="4" spans="2:11" ht="39.950000000000003" customHeight="1" thickTop="1" thickBot="1"/>
    <row r="5" spans="2:11" ht="35.1" customHeight="1" thickTop="1">
      <c r="B5" s="1966" t="s">
        <v>156</v>
      </c>
      <c r="C5" s="1298" t="s">
        <v>1063</v>
      </c>
      <c r="D5" s="1298" t="s">
        <v>160</v>
      </c>
      <c r="E5" s="1298" t="s">
        <v>157</v>
      </c>
      <c r="F5" s="1327" t="s">
        <v>345</v>
      </c>
      <c r="G5" s="1298" t="s">
        <v>158</v>
      </c>
      <c r="H5" s="1328" t="s">
        <v>152</v>
      </c>
      <c r="I5" s="1327">
        <v>100</v>
      </c>
      <c r="J5" s="1327"/>
      <c r="K5" s="1329"/>
    </row>
    <row r="6" spans="2:11" ht="35.1" customHeight="1" thickBot="1">
      <c r="B6" s="1965"/>
      <c r="C6" s="1301" t="e">
        <f>'تكاليف الانتاج'!M14</f>
        <v>#REF!</v>
      </c>
      <c r="D6" s="1301" t="s">
        <v>160</v>
      </c>
      <c r="E6" s="1322" t="e">
        <f>اجمالي_الايرادات</f>
        <v>#REF!</v>
      </c>
      <c r="F6" s="1301" t="s">
        <v>345</v>
      </c>
      <c r="G6" s="1301" t="e">
        <f>'تكاليف الانتاج'!C22</f>
        <v>#REF!</v>
      </c>
      <c r="H6" s="1301" t="s">
        <v>152</v>
      </c>
      <c r="I6" s="1330">
        <v>100</v>
      </c>
      <c r="J6" s="1330" t="s">
        <v>1488</v>
      </c>
      <c r="K6" s="1331" t="e">
        <f>C6/(E6-G6)</f>
        <v>#REF!</v>
      </c>
    </row>
    <row r="7" spans="2:11" ht="39.950000000000003" customHeight="1" thickTop="1" thickBot="1">
      <c r="B7" s="1332"/>
      <c r="C7" s="1311"/>
      <c r="D7" s="1333"/>
      <c r="E7" s="1311"/>
      <c r="F7" s="1333"/>
      <c r="G7" s="1311"/>
      <c r="H7" s="1333"/>
      <c r="I7" s="1333"/>
      <c r="J7" s="1333"/>
      <c r="K7" s="1334"/>
    </row>
    <row r="8" spans="2:11" ht="35.1" customHeight="1" thickTop="1">
      <c r="B8" s="1966" t="s">
        <v>159</v>
      </c>
      <c r="C8" s="1970" t="s">
        <v>2627</v>
      </c>
      <c r="D8" s="1970"/>
      <c r="E8" s="1298" t="s">
        <v>160</v>
      </c>
      <c r="F8" s="1970" t="s">
        <v>1173</v>
      </c>
      <c r="G8" s="1970"/>
      <c r="H8" s="1327"/>
      <c r="I8" s="1327"/>
      <c r="J8" s="1327"/>
      <c r="K8" s="1335"/>
    </row>
    <row r="9" spans="2:11" ht="35.1" customHeight="1" thickBot="1">
      <c r="B9" s="1965"/>
      <c r="C9" s="1984" t="e">
        <f>'التحليل المالي 2'!I3</f>
        <v>#REF!</v>
      </c>
      <c r="D9" s="1984"/>
      <c r="E9" s="1336" t="s">
        <v>160</v>
      </c>
      <c r="F9" s="1985" t="e">
        <f>F12</f>
        <v>#REF!</v>
      </c>
      <c r="G9" s="1985"/>
      <c r="H9" s="1336" t="s">
        <v>1488</v>
      </c>
      <c r="I9" s="1982" t="e">
        <f>C9/F9</f>
        <v>#REF!</v>
      </c>
      <c r="J9" s="1982"/>
      <c r="K9" s="1983"/>
    </row>
    <row r="10" spans="2:11" ht="39.950000000000003" customHeight="1" thickTop="1" thickBot="1">
      <c r="B10" s="1337"/>
      <c r="C10" s="1333"/>
      <c r="D10" s="1333"/>
      <c r="E10" s="1333"/>
      <c r="F10" s="1333"/>
      <c r="G10" s="1333"/>
      <c r="H10" s="1333"/>
      <c r="I10" s="1333"/>
      <c r="J10" s="1333"/>
      <c r="K10" s="1338"/>
    </row>
    <row r="11" spans="2:11" ht="35.1" customHeight="1" thickTop="1">
      <c r="B11" s="1964" t="s">
        <v>516</v>
      </c>
      <c r="C11" s="1970" t="s">
        <v>1174</v>
      </c>
      <c r="D11" s="1970"/>
      <c r="E11" s="1298" t="s">
        <v>160</v>
      </c>
      <c r="F11" s="1970" t="s">
        <v>1173</v>
      </c>
      <c r="G11" s="1970"/>
      <c r="H11" s="1327"/>
      <c r="I11" s="1327"/>
      <c r="J11" s="1327"/>
      <c r="K11" s="1335"/>
    </row>
    <row r="12" spans="2:11" ht="35.1" customHeight="1" thickBot="1">
      <c r="B12" s="1965"/>
      <c r="C12" s="1972" t="e">
        <f>اجمالي_الرواتب_والتذاكر_والبدلات</f>
        <v>#REF!</v>
      </c>
      <c r="D12" s="1972"/>
      <c r="E12" s="1301" t="s">
        <v>160</v>
      </c>
      <c r="F12" s="1972" t="e">
        <f>#REF!</f>
        <v>#REF!</v>
      </c>
      <c r="G12" s="1972"/>
      <c r="H12" s="1301" t="s">
        <v>1488</v>
      </c>
      <c r="I12" s="1982" t="e">
        <f>C12/F12</f>
        <v>#REF!</v>
      </c>
      <c r="J12" s="1982"/>
      <c r="K12" s="1983"/>
    </row>
    <row r="13" spans="2:11" ht="39.950000000000003" customHeight="1" thickTop="1" thickBot="1">
      <c r="B13" s="1332"/>
      <c r="C13" s="1311"/>
      <c r="D13" s="1333"/>
      <c r="E13" s="1311"/>
      <c r="F13" s="1333"/>
      <c r="G13" s="1311"/>
      <c r="H13" s="1333"/>
      <c r="I13" s="1333"/>
      <c r="J13" s="1333"/>
      <c r="K13" s="1338"/>
    </row>
    <row r="14" spans="2:11" ht="35.1" customHeight="1" thickTop="1">
      <c r="B14" s="1964" t="s">
        <v>517</v>
      </c>
      <c r="C14" s="1970" t="s">
        <v>159</v>
      </c>
      <c r="D14" s="1970"/>
      <c r="E14" s="1298" t="s">
        <v>345</v>
      </c>
      <c r="F14" s="1970" t="s">
        <v>2628</v>
      </c>
      <c r="G14" s="1970"/>
      <c r="H14" s="1970"/>
      <c r="I14" s="1970"/>
      <c r="J14" s="1298"/>
      <c r="K14" s="1335"/>
    </row>
    <row r="15" spans="2:11" ht="35.1" customHeight="1" thickBot="1">
      <c r="B15" s="1965"/>
      <c r="C15" s="1972" t="e">
        <f>I9</f>
        <v>#REF!</v>
      </c>
      <c r="D15" s="1972"/>
      <c r="E15" s="1301" t="s">
        <v>345</v>
      </c>
      <c r="F15" s="1981" t="e">
        <f>I12</f>
        <v>#REF!</v>
      </c>
      <c r="G15" s="1981"/>
      <c r="H15" s="1301" t="s">
        <v>1488</v>
      </c>
      <c r="I15" s="1982" t="e">
        <f>C15-F15</f>
        <v>#REF!</v>
      </c>
      <c r="J15" s="1982"/>
      <c r="K15" s="1983"/>
    </row>
    <row r="16" spans="2:11" ht="39.950000000000003" customHeight="1" thickTop="1" thickBot="1">
      <c r="B16" s="1332"/>
      <c r="C16" s="1311"/>
      <c r="D16" s="1333"/>
      <c r="E16" s="1311"/>
      <c r="F16" s="1333"/>
      <c r="G16" s="1311"/>
      <c r="H16" s="1333"/>
      <c r="I16" s="1333"/>
      <c r="J16" s="1333"/>
      <c r="K16" s="1339"/>
    </row>
    <row r="17" spans="2:11" ht="35.1" customHeight="1" thickTop="1">
      <c r="B17" s="1964" t="s">
        <v>2629</v>
      </c>
      <c r="C17" s="1970" t="s">
        <v>1289</v>
      </c>
      <c r="D17" s="1970"/>
      <c r="E17" s="1298" t="s">
        <v>160</v>
      </c>
      <c r="F17" s="1970" t="s">
        <v>1175</v>
      </c>
      <c r="G17" s="1970"/>
      <c r="H17" s="1298"/>
      <c r="I17" s="1298"/>
      <c r="J17" s="1298"/>
      <c r="K17" s="1335"/>
    </row>
    <row r="18" spans="2:11" ht="35.1" customHeight="1" thickBot="1">
      <c r="B18" s="1965"/>
      <c r="C18" s="1976" t="e">
        <f>C9</f>
        <v>#REF!</v>
      </c>
      <c r="D18" s="1972"/>
      <c r="E18" s="1301" t="s">
        <v>160</v>
      </c>
      <c r="F18" s="1976" t="e">
        <f>'التحليل المالي 1'!I4</f>
        <v>#REF!</v>
      </c>
      <c r="G18" s="1972"/>
      <c r="H18" s="1301" t="s">
        <v>1488</v>
      </c>
      <c r="I18" s="1977" t="e">
        <f>C18/F18</f>
        <v>#REF!</v>
      </c>
      <c r="J18" s="1977"/>
      <c r="K18" s="1978"/>
    </row>
    <row r="19" spans="2:11" ht="39.950000000000003" customHeight="1" thickTop="1" thickBot="1">
      <c r="B19" s="1332"/>
      <c r="C19" s="1340"/>
      <c r="D19" s="1333"/>
      <c r="E19" s="1311"/>
      <c r="F19" s="1333"/>
      <c r="G19" s="1311"/>
      <c r="H19" s="1333"/>
      <c r="I19" s="1333"/>
      <c r="J19" s="1333"/>
      <c r="K19" s="1341"/>
    </row>
    <row r="20" spans="2:11" ht="35.1" customHeight="1" thickTop="1">
      <c r="B20" s="1966" t="s">
        <v>1176</v>
      </c>
      <c r="C20" s="1970" t="s">
        <v>1177</v>
      </c>
      <c r="D20" s="1970"/>
      <c r="E20" s="1298" t="s">
        <v>160</v>
      </c>
      <c r="F20" s="1970" t="s">
        <v>1174</v>
      </c>
      <c r="G20" s="1970"/>
      <c r="H20" s="1298"/>
      <c r="I20" s="1298"/>
      <c r="J20" s="1298"/>
      <c r="K20" s="1335"/>
    </row>
    <row r="21" spans="2:11" ht="35.1" customHeight="1" thickBot="1">
      <c r="B21" s="1965"/>
      <c r="C21" s="1979" t="e">
        <f>اجمالي_الايرادات</f>
        <v>#REF!</v>
      </c>
      <c r="D21" s="1980"/>
      <c r="E21" s="1301" t="s">
        <v>160</v>
      </c>
      <c r="F21" s="1972" t="e">
        <f>اجمالي_الرواتب_والتذاكر_والبدلات</f>
        <v>#REF!</v>
      </c>
      <c r="G21" s="1972"/>
      <c r="H21" s="1301" t="s">
        <v>1488</v>
      </c>
      <c r="I21" s="1974" t="e">
        <f>C21/F21</f>
        <v>#REF!</v>
      </c>
      <c r="J21" s="1974"/>
      <c r="K21" s="1975"/>
    </row>
    <row r="22" spans="2:11" ht="21" thickTop="1"/>
  </sheetData>
  <mergeCells count="38">
    <mergeCell ref="B2:B3"/>
    <mergeCell ref="C2:D2"/>
    <mergeCell ref="F2:G2"/>
    <mergeCell ref="I2:K2"/>
    <mergeCell ref="C3:D3"/>
    <mergeCell ref="F3:G3"/>
    <mergeCell ref="I3:K3"/>
    <mergeCell ref="B5:B6"/>
    <mergeCell ref="B8:B9"/>
    <mergeCell ref="C8:D8"/>
    <mergeCell ref="F8:G8"/>
    <mergeCell ref="C9:D9"/>
    <mergeCell ref="F9:G9"/>
    <mergeCell ref="I9:K9"/>
    <mergeCell ref="B11:B12"/>
    <mergeCell ref="C11:D11"/>
    <mergeCell ref="F11:G11"/>
    <mergeCell ref="C12:D12"/>
    <mergeCell ref="F12:G12"/>
    <mergeCell ref="I12:K12"/>
    <mergeCell ref="B14:B15"/>
    <mergeCell ref="C14:D14"/>
    <mergeCell ref="F14:I14"/>
    <mergeCell ref="C15:D15"/>
    <mergeCell ref="F15:G15"/>
    <mergeCell ref="I15:K15"/>
    <mergeCell ref="I21:K21"/>
    <mergeCell ref="B17:B18"/>
    <mergeCell ref="C17:D17"/>
    <mergeCell ref="F17:G17"/>
    <mergeCell ref="C18:D18"/>
    <mergeCell ref="F18:G18"/>
    <mergeCell ref="I18:K18"/>
    <mergeCell ref="B20:B21"/>
    <mergeCell ref="C20:D20"/>
    <mergeCell ref="F20:G20"/>
    <mergeCell ref="C21:D21"/>
    <mergeCell ref="F21:G21"/>
  </mergeCells>
  <printOptions horizontalCentered="1"/>
  <pageMargins left="0.55118110236220474" right="0.55118110236220474" top="1.77" bottom="0.59055118110236227" header="1.1811023622047245" footer="0.51181102362204722"/>
  <pageSetup paperSize="9" scale="90" orientation="portrait" r:id="rId1"/>
  <headerFooter alignWithMargins="0">
    <oddHeader>&amp;C( 28 )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7"/>
  <dimension ref="A1:J23"/>
  <sheetViews>
    <sheetView rightToLeft="1" view="pageBreakPreview" topLeftCell="A7" zoomScale="75" zoomScaleNormal="50" workbookViewId="0">
      <selection activeCell="J14" sqref="J14"/>
    </sheetView>
  </sheetViews>
  <sheetFormatPr defaultColWidth="8.75" defaultRowHeight="20.25"/>
  <cols>
    <col min="1" max="1" width="2" style="952" customWidth="1"/>
    <col min="2" max="2" width="22.625" style="952" customWidth="1"/>
    <col min="3" max="3" width="3.25" style="952" customWidth="1"/>
    <col min="4" max="4" width="11.5" style="952" customWidth="1"/>
    <col min="5" max="5" width="5.625" style="952" customWidth="1"/>
    <col min="6" max="6" width="11.5" style="952" customWidth="1"/>
    <col min="7" max="7" width="5" style="952" customWidth="1"/>
    <col min="8" max="8" width="7.75" style="952" customWidth="1"/>
    <col min="9" max="9" width="4.25" style="952" customWidth="1"/>
    <col min="10" max="10" width="19.625" style="952" customWidth="1"/>
    <col min="11" max="11" width="2.125" style="920" customWidth="1"/>
    <col min="12" max="12" width="21" style="920" customWidth="1"/>
    <col min="13" max="13" width="20.25" style="920" customWidth="1"/>
    <col min="14" max="14" width="5.5" style="920" customWidth="1"/>
    <col min="15" max="15" width="17.25" style="920" customWidth="1"/>
    <col min="16" max="16" width="3.75" style="920" customWidth="1"/>
    <col min="17" max="17" width="15.625" style="920" customWidth="1"/>
    <col min="18" max="18" width="3.125" style="920" customWidth="1"/>
    <col min="19" max="19" width="16.25" style="920" customWidth="1"/>
    <col min="20" max="256" width="8.75" style="920"/>
    <col min="257" max="257" width="2" style="920" customWidth="1"/>
    <col min="258" max="258" width="22.625" style="920" customWidth="1"/>
    <col min="259" max="259" width="3.25" style="920" customWidth="1"/>
    <col min="260" max="260" width="11.5" style="920" customWidth="1"/>
    <col min="261" max="261" width="5.625" style="920" customWidth="1"/>
    <col min="262" max="262" width="11.5" style="920" customWidth="1"/>
    <col min="263" max="263" width="5" style="920" customWidth="1"/>
    <col min="264" max="264" width="7.75" style="920" customWidth="1"/>
    <col min="265" max="265" width="4.25" style="920" customWidth="1"/>
    <col min="266" max="266" width="19.625" style="920" customWidth="1"/>
    <col min="267" max="267" width="2.125" style="920" customWidth="1"/>
    <col min="268" max="268" width="21" style="920" customWidth="1"/>
    <col min="269" max="269" width="20.25" style="920" customWidth="1"/>
    <col min="270" max="270" width="5.5" style="920" customWidth="1"/>
    <col min="271" max="271" width="17.25" style="920" customWidth="1"/>
    <col min="272" max="272" width="3.75" style="920" customWidth="1"/>
    <col min="273" max="273" width="15.625" style="920" customWidth="1"/>
    <col min="274" max="274" width="3.125" style="920" customWidth="1"/>
    <col min="275" max="275" width="16.25" style="920" customWidth="1"/>
    <col min="276" max="512" width="8.75" style="920"/>
    <col min="513" max="513" width="2" style="920" customWidth="1"/>
    <col min="514" max="514" width="22.625" style="920" customWidth="1"/>
    <col min="515" max="515" width="3.25" style="920" customWidth="1"/>
    <col min="516" max="516" width="11.5" style="920" customWidth="1"/>
    <col min="517" max="517" width="5.625" style="920" customWidth="1"/>
    <col min="518" max="518" width="11.5" style="920" customWidth="1"/>
    <col min="519" max="519" width="5" style="920" customWidth="1"/>
    <col min="520" max="520" width="7.75" style="920" customWidth="1"/>
    <col min="521" max="521" width="4.25" style="920" customWidth="1"/>
    <col min="522" max="522" width="19.625" style="920" customWidth="1"/>
    <col min="523" max="523" width="2.125" style="920" customWidth="1"/>
    <col min="524" max="524" width="21" style="920" customWidth="1"/>
    <col min="525" max="525" width="20.25" style="920" customWidth="1"/>
    <col min="526" max="526" width="5.5" style="920" customWidth="1"/>
    <col min="527" max="527" width="17.25" style="920" customWidth="1"/>
    <col min="528" max="528" width="3.75" style="920" customWidth="1"/>
    <col min="529" max="529" width="15.625" style="920" customWidth="1"/>
    <col min="530" max="530" width="3.125" style="920" customWidth="1"/>
    <col min="531" max="531" width="16.25" style="920" customWidth="1"/>
    <col min="532" max="768" width="8.75" style="920"/>
    <col min="769" max="769" width="2" style="920" customWidth="1"/>
    <col min="770" max="770" width="22.625" style="920" customWidth="1"/>
    <col min="771" max="771" width="3.25" style="920" customWidth="1"/>
    <col min="772" max="772" width="11.5" style="920" customWidth="1"/>
    <col min="773" max="773" width="5.625" style="920" customWidth="1"/>
    <col min="774" max="774" width="11.5" style="920" customWidth="1"/>
    <col min="775" max="775" width="5" style="920" customWidth="1"/>
    <col min="776" max="776" width="7.75" style="920" customWidth="1"/>
    <col min="777" max="777" width="4.25" style="920" customWidth="1"/>
    <col min="778" max="778" width="19.625" style="920" customWidth="1"/>
    <col min="779" max="779" width="2.125" style="920" customWidth="1"/>
    <col min="780" max="780" width="21" style="920" customWidth="1"/>
    <col min="781" max="781" width="20.25" style="920" customWidth="1"/>
    <col min="782" max="782" width="5.5" style="920" customWidth="1"/>
    <col min="783" max="783" width="17.25" style="920" customWidth="1"/>
    <col min="784" max="784" width="3.75" style="920" customWidth="1"/>
    <col min="785" max="785" width="15.625" style="920" customWidth="1"/>
    <col min="786" max="786" width="3.125" style="920" customWidth="1"/>
    <col min="787" max="787" width="16.25" style="920" customWidth="1"/>
    <col min="788" max="1024" width="8.75" style="920"/>
    <col min="1025" max="1025" width="2" style="920" customWidth="1"/>
    <col min="1026" max="1026" width="22.625" style="920" customWidth="1"/>
    <col min="1027" max="1027" width="3.25" style="920" customWidth="1"/>
    <col min="1028" max="1028" width="11.5" style="920" customWidth="1"/>
    <col min="1029" max="1029" width="5.625" style="920" customWidth="1"/>
    <col min="1030" max="1030" width="11.5" style="920" customWidth="1"/>
    <col min="1031" max="1031" width="5" style="920" customWidth="1"/>
    <col min="1032" max="1032" width="7.75" style="920" customWidth="1"/>
    <col min="1033" max="1033" width="4.25" style="920" customWidth="1"/>
    <col min="1034" max="1034" width="19.625" style="920" customWidth="1"/>
    <col min="1035" max="1035" width="2.125" style="920" customWidth="1"/>
    <col min="1036" max="1036" width="21" style="920" customWidth="1"/>
    <col min="1037" max="1037" width="20.25" style="920" customWidth="1"/>
    <col min="1038" max="1038" width="5.5" style="920" customWidth="1"/>
    <col min="1039" max="1039" width="17.25" style="920" customWidth="1"/>
    <col min="1040" max="1040" width="3.75" style="920" customWidth="1"/>
    <col min="1041" max="1041" width="15.625" style="920" customWidth="1"/>
    <col min="1042" max="1042" width="3.125" style="920" customWidth="1"/>
    <col min="1043" max="1043" width="16.25" style="920" customWidth="1"/>
    <col min="1044" max="1280" width="8.75" style="920"/>
    <col min="1281" max="1281" width="2" style="920" customWidth="1"/>
    <col min="1282" max="1282" width="22.625" style="920" customWidth="1"/>
    <col min="1283" max="1283" width="3.25" style="920" customWidth="1"/>
    <col min="1284" max="1284" width="11.5" style="920" customWidth="1"/>
    <col min="1285" max="1285" width="5.625" style="920" customWidth="1"/>
    <col min="1286" max="1286" width="11.5" style="920" customWidth="1"/>
    <col min="1287" max="1287" width="5" style="920" customWidth="1"/>
    <col min="1288" max="1288" width="7.75" style="920" customWidth="1"/>
    <col min="1289" max="1289" width="4.25" style="920" customWidth="1"/>
    <col min="1290" max="1290" width="19.625" style="920" customWidth="1"/>
    <col min="1291" max="1291" width="2.125" style="920" customWidth="1"/>
    <col min="1292" max="1292" width="21" style="920" customWidth="1"/>
    <col min="1293" max="1293" width="20.25" style="920" customWidth="1"/>
    <col min="1294" max="1294" width="5.5" style="920" customWidth="1"/>
    <col min="1295" max="1295" width="17.25" style="920" customWidth="1"/>
    <col min="1296" max="1296" width="3.75" style="920" customWidth="1"/>
    <col min="1297" max="1297" width="15.625" style="920" customWidth="1"/>
    <col min="1298" max="1298" width="3.125" style="920" customWidth="1"/>
    <col min="1299" max="1299" width="16.25" style="920" customWidth="1"/>
    <col min="1300" max="1536" width="8.75" style="920"/>
    <col min="1537" max="1537" width="2" style="920" customWidth="1"/>
    <col min="1538" max="1538" width="22.625" style="920" customWidth="1"/>
    <col min="1539" max="1539" width="3.25" style="920" customWidth="1"/>
    <col min="1540" max="1540" width="11.5" style="920" customWidth="1"/>
    <col min="1541" max="1541" width="5.625" style="920" customWidth="1"/>
    <col min="1542" max="1542" width="11.5" style="920" customWidth="1"/>
    <col min="1543" max="1543" width="5" style="920" customWidth="1"/>
    <col min="1544" max="1544" width="7.75" style="920" customWidth="1"/>
    <col min="1545" max="1545" width="4.25" style="920" customWidth="1"/>
    <col min="1546" max="1546" width="19.625" style="920" customWidth="1"/>
    <col min="1547" max="1547" width="2.125" style="920" customWidth="1"/>
    <col min="1548" max="1548" width="21" style="920" customWidth="1"/>
    <col min="1549" max="1549" width="20.25" style="920" customWidth="1"/>
    <col min="1550" max="1550" width="5.5" style="920" customWidth="1"/>
    <col min="1551" max="1551" width="17.25" style="920" customWidth="1"/>
    <col min="1552" max="1552" width="3.75" style="920" customWidth="1"/>
    <col min="1553" max="1553" width="15.625" style="920" customWidth="1"/>
    <col min="1554" max="1554" width="3.125" style="920" customWidth="1"/>
    <col min="1555" max="1555" width="16.25" style="920" customWidth="1"/>
    <col min="1556" max="1792" width="8.75" style="920"/>
    <col min="1793" max="1793" width="2" style="920" customWidth="1"/>
    <col min="1794" max="1794" width="22.625" style="920" customWidth="1"/>
    <col min="1795" max="1795" width="3.25" style="920" customWidth="1"/>
    <col min="1796" max="1796" width="11.5" style="920" customWidth="1"/>
    <col min="1797" max="1797" width="5.625" style="920" customWidth="1"/>
    <col min="1798" max="1798" width="11.5" style="920" customWidth="1"/>
    <col min="1799" max="1799" width="5" style="920" customWidth="1"/>
    <col min="1800" max="1800" width="7.75" style="920" customWidth="1"/>
    <col min="1801" max="1801" width="4.25" style="920" customWidth="1"/>
    <col min="1802" max="1802" width="19.625" style="920" customWidth="1"/>
    <col min="1803" max="1803" width="2.125" style="920" customWidth="1"/>
    <col min="1804" max="1804" width="21" style="920" customWidth="1"/>
    <col min="1805" max="1805" width="20.25" style="920" customWidth="1"/>
    <col min="1806" max="1806" width="5.5" style="920" customWidth="1"/>
    <col min="1807" max="1807" width="17.25" style="920" customWidth="1"/>
    <col min="1808" max="1808" width="3.75" style="920" customWidth="1"/>
    <col min="1809" max="1809" width="15.625" style="920" customWidth="1"/>
    <col min="1810" max="1810" width="3.125" style="920" customWidth="1"/>
    <col min="1811" max="1811" width="16.25" style="920" customWidth="1"/>
    <col min="1812" max="2048" width="8.75" style="920"/>
    <col min="2049" max="2049" width="2" style="920" customWidth="1"/>
    <col min="2050" max="2050" width="22.625" style="920" customWidth="1"/>
    <col min="2051" max="2051" width="3.25" style="920" customWidth="1"/>
    <col min="2052" max="2052" width="11.5" style="920" customWidth="1"/>
    <col min="2053" max="2053" width="5.625" style="920" customWidth="1"/>
    <col min="2054" max="2054" width="11.5" style="920" customWidth="1"/>
    <col min="2055" max="2055" width="5" style="920" customWidth="1"/>
    <col min="2056" max="2056" width="7.75" style="920" customWidth="1"/>
    <col min="2057" max="2057" width="4.25" style="920" customWidth="1"/>
    <col min="2058" max="2058" width="19.625" style="920" customWidth="1"/>
    <col min="2059" max="2059" width="2.125" style="920" customWidth="1"/>
    <col min="2060" max="2060" width="21" style="920" customWidth="1"/>
    <col min="2061" max="2061" width="20.25" style="920" customWidth="1"/>
    <col min="2062" max="2062" width="5.5" style="920" customWidth="1"/>
    <col min="2063" max="2063" width="17.25" style="920" customWidth="1"/>
    <col min="2064" max="2064" width="3.75" style="920" customWidth="1"/>
    <col min="2065" max="2065" width="15.625" style="920" customWidth="1"/>
    <col min="2066" max="2066" width="3.125" style="920" customWidth="1"/>
    <col min="2067" max="2067" width="16.25" style="920" customWidth="1"/>
    <col min="2068" max="2304" width="8.75" style="920"/>
    <col min="2305" max="2305" width="2" style="920" customWidth="1"/>
    <col min="2306" max="2306" width="22.625" style="920" customWidth="1"/>
    <col min="2307" max="2307" width="3.25" style="920" customWidth="1"/>
    <col min="2308" max="2308" width="11.5" style="920" customWidth="1"/>
    <col min="2309" max="2309" width="5.625" style="920" customWidth="1"/>
    <col min="2310" max="2310" width="11.5" style="920" customWidth="1"/>
    <col min="2311" max="2311" width="5" style="920" customWidth="1"/>
    <col min="2312" max="2312" width="7.75" style="920" customWidth="1"/>
    <col min="2313" max="2313" width="4.25" style="920" customWidth="1"/>
    <col min="2314" max="2314" width="19.625" style="920" customWidth="1"/>
    <col min="2315" max="2315" width="2.125" style="920" customWidth="1"/>
    <col min="2316" max="2316" width="21" style="920" customWidth="1"/>
    <col min="2317" max="2317" width="20.25" style="920" customWidth="1"/>
    <col min="2318" max="2318" width="5.5" style="920" customWidth="1"/>
    <col min="2319" max="2319" width="17.25" style="920" customWidth="1"/>
    <col min="2320" max="2320" width="3.75" style="920" customWidth="1"/>
    <col min="2321" max="2321" width="15.625" style="920" customWidth="1"/>
    <col min="2322" max="2322" width="3.125" style="920" customWidth="1"/>
    <col min="2323" max="2323" width="16.25" style="920" customWidth="1"/>
    <col min="2324" max="2560" width="8.75" style="920"/>
    <col min="2561" max="2561" width="2" style="920" customWidth="1"/>
    <col min="2562" max="2562" width="22.625" style="920" customWidth="1"/>
    <col min="2563" max="2563" width="3.25" style="920" customWidth="1"/>
    <col min="2564" max="2564" width="11.5" style="920" customWidth="1"/>
    <col min="2565" max="2565" width="5.625" style="920" customWidth="1"/>
    <col min="2566" max="2566" width="11.5" style="920" customWidth="1"/>
    <col min="2567" max="2567" width="5" style="920" customWidth="1"/>
    <col min="2568" max="2568" width="7.75" style="920" customWidth="1"/>
    <col min="2569" max="2569" width="4.25" style="920" customWidth="1"/>
    <col min="2570" max="2570" width="19.625" style="920" customWidth="1"/>
    <col min="2571" max="2571" width="2.125" style="920" customWidth="1"/>
    <col min="2572" max="2572" width="21" style="920" customWidth="1"/>
    <col min="2573" max="2573" width="20.25" style="920" customWidth="1"/>
    <col min="2574" max="2574" width="5.5" style="920" customWidth="1"/>
    <col min="2575" max="2575" width="17.25" style="920" customWidth="1"/>
    <col min="2576" max="2576" width="3.75" style="920" customWidth="1"/>
    <col min="2577" max="2577" width="15.625" style="920" customWidth="1"/>
    <col min="2578" max="2578" width="3.125" style="920" customWidth="1"/>
    <col min="2579" max="2579" width="16.25" style="920" customWidth="1"/>
    <col min="2580" max="2816" width="8.75" style="920"/>
    <col min="2817" max="2817" width="2" style="920" customWidth="1"/>
    <col min="2818" max="2818" width="22.625" style="920" customWidth="1"/>
    <col min="2819" max="2819" width="3.25" style="920" customWidth="1"/>
    <col min="2820" max="2820" width="11.5" style="920" customWidth="1"/>
    <col min="2821" max="2821" width="5.625" style="920" customWidth="1"/>
    <col min="2822" max="2822" width="11.5" style="920" customWidth="1"/>
    <col min="2823" max="2823" width="5" style="920" customWidth="1"/>
    <col min="2824" max="2824" width="7.75" style="920" customWidth="1"/>
    <col min="2825" max="2825" width="4.25" style="920" customWidth="1"/>
    <col min="2826" max="2826" width="19.625" style="920" customWidth="1"/>
    <col min="2827" max="2827" width="2.125" style="920" customWidth="1"/>
    <col min="2828" max="2828" width="21" style="920" customWidth="1"/>
    <col min="2829" max="2829" width="20.25" style="920" customWidth="1"/>
    <col min="2830" max="2830" width="5.5" style="920" customWidth="1"/>
    <col min="2831" max="2831" width="17.25" style="920" customWidth="1"/>
    <col min="2832" max="2832" width="3.75" style="920" customWidth="1"/>
    <col min="2833" max="2833" width="15.625" style="920" customWidth="1"/>
    <col min="2834" max="2834" width="3.125" style="920" customWidth="1"/>
    <col min="2835" max="2835" width="16.25" style="920" customWidth="1"/>
    <col min="2836" max="3072" width="8.75" style="920"/>
    <col min="3073" max="3073" width="2" style="920" customWidth="1"/>
    <col min="3074" max="3074" width="22.625" style="920" customWidth="1"/>
    <col min="3075" max="3075" width="3.25" style="920" customWidth="1"/>
    <col min="3076" max="3076" width="11.5" style="920" customWidth="1"/>
    <col min="3077" max="3077" width="5.625" style="920" customWidth="1"/>
    <col min="3078" max="3078" width="11.5" style="920" customWidth="1"/>
    <col min="3079" max="3079" width="5" style="920" customWidth="1"/>
    <col min="3080" max="3080" width="7.75" style="920" customWidth="1"/>
    <col min="3081" max="3081" width="4.25" style="920" customWidth="1"/>
    <col min="3082" max="3082" width="19.625" style="920" customWidth="1"/>
    <col min="3083" max="3083" width="2.125" style="920" customWidth="1"/>
    <col min="3084" max="3084" width="21" style="920" customWidth="1"/>
    <col min="3085" max="3085" width="20.25" style="920" customWidth="1"/>
    <col min="3086" max="3086" width="5.5" style="920" customWidth="1"/>
    <col min="3087" max="3087" width="17.25" style="920" customWidth="1"/>
    <col min="3088" max="3088" width="3.75" style="920" customWidth="1"/>
    <col min="3089" max="3089" width="15.625" style="920" customWidth="1"/>
    <col min="3090" max="3090" width="3.125" style="920" customWidth="1"/>
    <col min="3091" max="3091" width="16.25" style="920" customWidth="1"/>
    <col min="3092" max="3328" width="8.75" style="920"/>
    <col min="3329" max="3329" width="2" style="920" customWidth="1"/>
    <col min="3330" max="3330" width="22.625" style="920" customWidth="1"/>
    <col min="3331" max="3331" width="3.25" style="920" customWidth="1"/>
    <col min="3332" max="3332" width="11.5" style="920" customWidth="1"/>
    <col min="3333" max="3333" width="5.625" style="920" customWidth="1"/>
    <col min="3334" max="3334" width="11.5" style="920" customWidth="1"/>
    <col min="3335" max="3335" width="5" style="920" customWidth="1"/>
    <col min="3336" max="3336" width="7.75" style="920" customWidth="1"/>
    <col min="3337" max="3337" width="4.25" style="920" customWidth="1"/>
    <col min="3338" max="3338" width="19.625" style="920" customWidth="1"/>
    <col min="3339" max="3339" width="2.125" style="920" customWidth="1"/>
    <col min="3340" max="3340" width="21" style="920" customWidth="1"/>
    <col min="3341" max="3341" width="20.25" style="920" customWidth="1"/>
    <col min="3342" max="3342" width="5.5" style="920" customWidth="1"/>
    <col min="3343" max="3343" width="17.25" style="920" customWidth="1"/>
    <col min="3344" max="3344" width="3.75" style="920" customWidth="1"/>
    <col min="3345" max="3345" width="15.625" style="920" customWidth="1"/>
    <col min="3346" max="3346" width="3.125" style="920" customWidth="1"/>
    <col min="3347" max="3347" width="16.25" style="920" customWidth="1"/>
    <col min="3348" max="3584" width="8.75" style="920"/>
    <col min="3585" max="3585" width="2" style="920" customWidth="1"/>
    <col min="3586" max="3586" width="22.625" style="920" customWidth="1"/>
    <col min="3587" max="3587" width="3.25" style="920" customWidth="1"/>
    <col min="3588" max="3588" width="11.5" style="920" customWidth="1"/>
    <col min="3589" max="3589" width="5.625" style="920" customWidth="1"/>
    <col min="3590" max="3590" width="11.5" style="920" customWidth="1"/>
    <col min="3591" max="3591" width="5" style="920" customWidth="1"/>
    <col min="3592" max="3592" width="7.75" style="920" customWidth="1"/>
    <col min="3593" max="3593" width="4.25" style="920" customWidth="1"/>
    <col min="3594" max="3594" width="19.625" style="920" customWidth="1"/>
    <col min="3595" max="3595" width="2.125" style="920" customWidth="1"/>
    <col min="3596" max="3596" width="21" style="920" customWidth="1"/>
    <col min="3597" max="3597" width="20.25" style="920" customWidth="1"/>
    <col min="3598" max="3598" width="5.5" style="920" customWidth="1"/>
    <col min="3599" max="3599" width="17.25" style="920" customWidth="1"/>
    <col min="3600" max="3600" width="3.75" style="920" customWidth="1"/>
    <col min="3601" max="3601" width="15.625" style="920" customWidth="1"/>
    <col min="3602" max="3602" width="3.125" style="920" customWidth="1"/>
    <col min="3603" max="3603" width="16.25" style="920" customWidth="1"/>
    <col min="3604" max="3840" width="8.75" style="920"/>
    <col min="3841" max="3841" width="2" style="920" customWidth="1"/>
    <col min="3842" max="3842" width="22.625" style="920" customWidth="1"/>
    <col min="3843" max="3843" width="3.25" style="920" customWidth="1"/>
    <col min="3844" max="3844" width="11.5" style="920" customWidth="1"/>
    <col min="3845" max="3845" width="5.625" style="920" customWidth="1"/>
    <col min="3846" max="3846" width="11.5" style="920" customWidth="1"/>
    <col min="3847" max="3847" width="5" style="920" customWidth="1"/>
    <col min="3848" max="3848" width="7.75" style="920" customWidth="1"/>
    <col min="3849" max="3849" width="4.25" style="920" customWidth="1"/>
    <col min="3850" max="3850" width="19.625" style="920" customWidth="1"/>
    <col min="3851" max="3851" width="2.125" style="920" customWidth="1"/>
    <col min="3852" max="3852" width="21" style="920" customWidth="1"/>
    <col min="3853" max="3853" width="20.25" style="920" customWidth="1"/>
    <col min="3854" max="3854" width="5.5" style="920" customWidth="1"/>
    <col min="3855" max="3855" width="17.25" style="920" customWidth="1"/>
    <col min="3856" max="3856" width="3.75" style="920" customWidth="1"/>
    <col min="3857" max="3857" width="15.625" style="920" customWidth="1"/>
    <col min="3858" max="3858" width="3.125" style="920" customWidth="1"/>
    <col min="3859" max="3859" width="16.25" style="920" customWidth="1"/>
    <col min="3860" max="4096" width="8.75" style="920"/>
    <col min="4097" max="4097" width="2" style="920" customWidth="1"/>
    <col min="4098" max="4098" width="22.625" style="920" customWidth="1"/>
    <col min="4099" max="4099" width="3.25" style="920" customWidth="1"/>
    <col min="4100" max="4100" width="11.5" style="920" customWidth="1"/>
    <col min="4101" max="4101" width="5.625" style="920" customWidth="1"/>
    <col min="4102" max="4102" width="11.5" style="920" customWidth="1"/>
    <col min="4103" max="4103" width="5" style="920" customWidth="1"/>
    <col min="4104" max="4104" width="7.75" style="920" customWidth="1"/>
    <col min="4105" max="4105" width="4.25" style="920" customWidth="1"/>
    <col min="4106" max="4106" width="19.625" style="920" customWidth="1"/>
    <col min="4107" max="4107" width="2.125" style="920" customWidth="1"/>
    <col min="4108" max="4108" width="21" style="920" customWidth="1"/>
    <col min="4109" max="4109" width="20.25" style="920" customWidth="1"/>
    <col min="4110" max="4110" width="5.5" style="920" customWidth="1"/>
    <col min="4111" max="4111" width="17.25" style="920" customWidth="1"/>
    <col min="4112" max="4112" width="3.75" style="920" customWidth="1"/>
    <col min="4113" max="4113" width="15.625" style="920" customWidth="1"/>
    <col min="4114" max="4114" width="3.125" style="920" customWidth="1"/>
    <col min="4115" max="4115" width="16.25" style="920" customWidth="1"/>
    <col min="4116" max="4352" width="8.75" style="920"/>
    <col min="4353" max="4353" width="2" style="920" customWidth="1"/>
    <col min="4354" max="4354" width="22.625" style="920" customWidth="1"/>
    <col min="4355" max="4355" width="3.25" style="920" customWidth="1"/>
    <col min="4356" max="4356" width="11.5" style="920" customWidth="1"/>
    <col min="4357" max="4357" width="5.625" style="920" customWidth="1"/>
    <col min="4358" max="4358" width="11.5" style="920" customWidth="1"/>
    <col min="4359" max="4359" width="5" style="920" customWidth="1"/>
    <col min="4360" max="4360" width="7.75" style="920" customWidth="1"/>
    <col min="4361" max="4361" width="4.25" style="920" customWidth="1"/>
    <col min="4362" max="4362" width="19.625" style="920" customWidth="1"/>
    <col min="4363" max="4363" width="2.125" style="920" customWidth="1"/>
    <col min="4364" max="4364" width="21" style="920" customWidth="1"/>
    <col min="4365" max="4365" width="20.25" style="920" customWidth="1"/>
    <col min="4366" max="4366" width="5.5" style="920" customWidth="1"/>
    <col min="4367" max="4367" width="17.25" style="920" customWidth="1"/>
    <col min="4368" max="4368" width="3.75" style="920" customWidth="1"/>
    <col min="4369" max="4369" width="15.625" style="920" customWidth="1"/>
    <col min="4370" max="4370" width="3.125" style="920" customWidth="1"/>
    <col min="4371" max="4371" width="16.25" style="920" customWidth="1"/>
    <col min="4372" max="4608" width="8.75" style="920"/>
    <col min="4609" max="4609" width="2" style="920" customWidth="1"/>
    <col min="4610" max="4610" width="22.625" style="920" customWidth="1"/>
    <col min="4611" max="4611" width="3.25" style="920" customWidth="1"/>
    <col min="4612" max="4612" width="11.5" style="920" customWidth="1"/>
    <col min="4613" max="4613" width="5.625" style="920" customWidth="1"/>
    <col min="4614" max="4614" width="11.5" style="920" customWidth="1"/>
    <col min="4615" max="4615" width="5" style="920" customWidth="1"/>
    <col min="4616" max="4616" width="7.75" style="920" customWidth="1"/>
    <col min="4617" max="4617" width="4.25" style="920" customWidth="1"/>
    <col min="4618" max="4618" width="19.625" style="920" customWidth="1"/>
    <col min="4619" max="4619" width="2.125" style="920" customWidth="1"/>
    <col min="4620" max="4620" width="21" style="920" customWidth="1"/>
    <col min="4621" max="4621" width="20.25" style="920" customWidth="1"/>
    <col min="4622" max="4622" width="5.5" style="920" customWidth="1"/>
    <col min="4623" max="4623" width="17.25" style="920" customWidth="1"/>
    <col min="4624" max="4624" width="3.75" style="920" customWidth="1"/>
    <col min="4625" max="4625" width="15.625" style="920" customWidth="1"/>
    <col min="4626" max="4626" width="3.125" style="920" customWidth="1"/>
    <col min="4627" max="4627" width="16.25" style="920" customWidth="1"/>
    <col min="4628" max="4864" width="8.75" style="920"/>
    <col min="4865" max="4865" width="2" style="920" customWidth="1"/>
    <col min="4866" max="4866" width="22.625" style="920" customWidth="1"/>
    <col min="4867" max="4867" width="3.25" style="920" customWidth="1"/>
    <col min="4868" max="4868" width="11.5" style="920" customWidth="1"/>
    <col min="4869" max="4869" width="5.625" style="920" customWidth="1"/>
    <col min="4870" max="4870" width="11.5" style="920" customWidth="1"/>
    <col min="4871" max="4871" width="5" style="920" customWidth="1"/>
    <col min="4872" max="4872" width="7.75" style="920" customWidth="1"/>
    <col min="4873" max="4873" width="4.25" style="920" customWidth="1"/>
    <col min="4874" max="4874" width="19.625" style="920" customWidth="1"/>
    <col min="4875" max="4875" width="2.125" style="920" customWidth="1"/>
    <col min="4876" max="4876" width="21" style="920" customWidth="1"/>
    <col min="4877" max="4877" width="20.25" style="920" customWidth="1"/>
    <col min="4878" max="4878" width="5.5" style="920" customWidth="1"/>
    <col min="4879" max="4879" width="17.25" style="920" customWidth="1"/>
    <col min="4880" max="4880" width="3.75" style="920" customWidth="1"/>
    <col min="4881" max="4881" width="15.625" style="920" customWidth="1"/>
    <col min="4882" max="4882" width="3.125" style="920" customWidth="1"/>
    <col min="4883" max="4883" width="16.25" style="920" customWidth="1"/>
    <col min="4884" max="5120" width="8.75" style="920"/>
    <col min="5121" max="5121" width="2" style="920" customWidth="1"/>
    <col min="5122" max="5122" width="22.625" style="920" customWidth="1"/>
    <col min="5123" max="5123" width="3.25" style="920" customWidth="1"/>
    <col min="5124" max="5124" width="11.5" style="920" customWidth="1"/>
    <col min="5125" max="5125" width="5.625" style="920" customWidth="1"/>
    <col min="5126" max="5126" width="11.5" style="920" customWidth="1"/>
    <col min="5127" max="5127" width="5" style="920" customWidth="1"/>
    <col min="5128" max="5128" width="7.75" style="920" customWidth="1"/>
    <col min="5129" max="5129" width="4.25" style="920" customWidth="1"/>
    <col min="5130" max="5130" width="19.625" style="920" customWidth="1"/>
    <col min="5131" max="5131" width="2.125" style="920" customWidth="1"/>
    <col min="5132" max="5132" width="21" style="920" customWidth="1"/>
    <col min="5133" max="5133" width="20.25" style="920" customWidth="1"/>
    <col min="5134" max="5134" width="5.5" style="920" customWidth="1"/>
    <col min="5135" max="5135" width="17.25" style="920" customWidth="1"/>
    <col min="5136" max="5136" width="3.75" style="920" customWidth="1"/>
    <col min="5137" max="5137" width="15.625" style="920" customWidth="1"/>
    <col min="5138" max="5138" width="3.125" style="920" customWidth="1"/>
    <col min="5139" max="5139" width="16.25" style="920" customWidth="1"/>
    <col min="5140" max="5376" width="8.75" style="920"/>
    <col min="5377" max="5377" width="2" style="920" customWidth="1"/>
    <col min="5378" max="5378" width="22.625" style="920" customWidth="1"/>
    <col min="5379" max="5379" width="3.25" style="920" customWidth="1"/>
    <col min="5380" max="5380" width="11.5" style="920" customWidth="1"/>
    <col min="5381" max="5381" width="5.625" style="920" customWidth="1"/>
    <col min="5382" max="5382" width="11.5" style="920" customWidth="1"/>
    <col min="5383" max="5383" width="5" style="920" customWidth="1"/>
    <col min="5384" max="5384" width="7.75" style="920" customWidth="1"/>
    <col min="5385" max="5385" width="4.25" style="920" customWidth="1"/>
    <col min="5386" max="5386" width="19.625" style="920" customWidth="1"/>
    <col min="5387" max="5387" width="2.125" style="920" customWidth="1"/>
    <col min="5388" max="5388" width="21" style="920" customWidth="1"/>
    <col min="5389" max="5389" width="20.25" style="920" customWidth="1"/>
    <col min="5390" max="5390" width="5.5" style="920" customWidth="1"/>
    <col min="5391" max="5391" width="17.25" style="920" customWidth="1"/>
    <col min="5392" max="5392" width="3.75" style="920" customWidth="1"/>
    <col min="5393" max="5393" width="15.625" style="920" customWidth="1"/>
    <col min="5394" max="5394" width="3.125" style="920" customWidth="1"/>
    <col min="5395" max="5395" width="16.25" style="920" customWidth="1"/>
    <col min="5396" max="5632" width="8.75" style="920"/>
    <col min="5633" max="5633" width="2" style="920" customWidth="1"/>
    <col min="5634" max="5634" width="22.625" style="920" customWidth="1"/>
    <col min="5635" max="5635" width="3.25" style="920" customWidth="1"/>
    <col min="5636" max="5636" width="11.5" style="920" customWidth="1"/>
    <col min="5637" max="5637" width="5.625" style="920" customWidth="1"/>
    <col min="5638" max="5638" width="11.5" style="920" customWidth="1"/>
    <col min="5639" max="5639" width="5" style="920" customWidth="1"/>
    <col min="5640" max="5640" width="7.75" style="920" customWidth="1"/>
    <col min="5641" max="5641" width="4.25" style="920" customWidth="1"/>
    <col min="5642" max="5642" width="19.625" style="920" customWidth="1"/>
    <col min="5643" max="5643" width="2.125" style="920" customWidth="1"/>
    <col min="5644" max="5644" width="21" style="920" customWidth="1"/>
    <col min="5645" max="5645" width="20.25" style="920" customWidth="1"/>
    <col min="5646" max="5646" width="5.5" style="920" customWidth="1"/>
    <col min="5647" max="5647" width="17.25" style="920" customWidth="1"/>
    <col min="5648" max="5648" width="3.75" style="920" customWidth="1"/>
    <col min="5649" max="5649" width="15.625" style="920" customWidth="1"/>
    <col min="5650" max="5650" width="3.125" style="920" customWidth="1"/>
    <col min="5651" max="5651" width="16.25" style="920" customWidth="1"/>
    <col min="5652" max="5888" width="8.75" style="920"/>
    <col min="5889" max="5889" width="2" style="920" customWidth="1"/>
    <col min="5890" max="5890" width="22.625" style="920" customWidth="1"/>
    <col min="5891" max="5891" width="3.25" style="920" customWidth="1"/>
    <col min="5892" max="5892" width="11.5" style="920" customWidth="1"/>
    <col min="5893" max="5893" width="5.625" style="920" customWidth="1"/>
    <col min="5894" max="5894" width="11.5" style="920" customWidth="1"/>
    <col min="5895" max="5895" width="5" style="920" customWidth="1"/>
    <col min="5896" max="5896" width="7.75" style="920" customWidth="1"/>
    <col min="5897" max="5897" width="4.25" style="920" customWidth="1"/>
    <col min="5898" max="5898" width="19.625" style="920" customWidth="1"/>
    <col min="5899" max="5899" width="2.125" style="920" customWidth="1"/>
    <col min="5900" max="5900" width="21" style="920" customWidth="1"/>
    <col min="5901" max="5901" width="20.25" style="920" customWidth="1"/>
    <col min="5902" max="5902" width="5.5" style="920" customWidth="1"/>
    <col min="5903" max="5903" width="17.25" style="920" customWidth="1"/>
    <col min="5904" max="5904" width="3.75" style="920" customWidth="1"/>
    <col min="5905" max="5905" width="15.625" style="920" customWidth="1"/>
    <col min="5906" max="5906" width="3.125" style="920" customWidth="1"/>
    <col min="5907" max="5907" width="16.25" style="920" customWidth="1"/>
    <col min="5908" max="6144" width="8.75" style="920"/>
    <col min="6145" max="6145" width="2" style="920" customWidth="1"/>
    <col min="6146" max="6146" width="22.625" style="920" customWidth="1"/>
    <col min="6147" max="6147" width="3.25" style="920" customWidth="1"/>
    <col min="6148" max="6148" width="11.5" style="920" customWidth="1"/>
    <col min="6149" max="6149" width="5.625" style="920" customWidth="1"/>
    <col min="6150" max="6150" width="11.5" style="920" customWidth="1"/>
    <col min="6151" max="6151" width="5" style="920" customWidth="1"/>
    <col min="6152" max="6152" width="7.75" style="920" customWidth="1"/>
    <col min="6153" max="6153" width="4.25" style="920" customWidth="1"/>
    <col min="6154" max="6154" width="19.625" style="920" customWidth="1"/>
    <col min="6155" max="6155" width="2.125" style="920" customWidth="1"/>
    <col min="6156" max="6156" width="21" style="920" customWidth="1"/>
    <col min="6157" max="6157" width="20.25" style="920" customWidth="1"/>
    <col min="6158" max="6158" width="5.5" style="920" customWidth="1"/>
    <col min="6159" max="6159" width="17.25" style="920" customWidth="1"/>
    <col min="6160" max="6160" width="3.75" style="920" customWidth="1"/>
    <col min="6161" max="6161" width="15.625" style="920" customWidth="1"/>
    <col min="6162" max="6162" width="3.125" style="920" customWidth="1"/>
    <col min="6163" max="6163" width="16.25" style="920" customWidth="1"/>
    <col min="6164" max="6400" width="8.75" style="920"/>
    <col min="6401" max="6401" width="2" style="920" customWidth="1"/>
    <col min="6402" max="6402" width="22.625" style="920" customWidth="1"/>
    <col min="6403" max="6403" width="3.25" style="920" customWidth="1"/>
    <col min="6404" max="6404" width="11.5" style="920" customWidth="1"/>
    <col min="6405" max="6405" width="5.625" style="920" customWidth="1"/>
    <col min="6406" max="6406" width="11.5" style="920" customWidth="1"/>
    <col min="6407" max="6407" width="5" style="920" customWidth="1"/>
    <col min="6408" max="6408" width="7.75" style="920" customWidth="1"/>
    <col min="6409" max="6409" width="4.25" style="920" customWidth="1"/>
    <col min="6410" max="6410" width="19.625" style="920" customWidth="1"/>
    <col min="6411" max="6411" width="2.125" style="920" customWidth="1"/>
    <col min="6412" max="6412" width="21" style="920" customWidth="1"/>
    <col min="6413" max="6413" width="20.25" style="920" customWidth="1"/>
    <col min="6414" max="6414" width="5.5" style="920" customWidth="1"/>
    <col min="6415" max="6415" width="17.25" style="920" customWidth="1"/>
    <col min="6416" max="6416" width="3.75" style="920" customWidth="1"/>
    <col min="6417" max="6417" width="15.625" style="920" customWidth="1"/>
    <col min="6418" max="6418" width="3.125" style="920" customWidth="1"/>
    <col min="6419" max="6419" width="16.25" style="920" customWidth="1"/>
    <col min="6420" max="6656" width="8.75" style="920"/>
    <col min="6657" max="6657" width="2" style="920" customWidth="1"/>
    <col min="6658" max="6658" width="22.625" style="920" customWidth="1"/>
    <col min="6659" max="6659" width="3.25" style="920" customWidth="1"/>
    <col min="6660" max="6660" width="11.5" style="920" customWidth="1"/>
    <col min="6661" max="6661" width="5.625" style="920" customWidth="1"/>
    <col min="6662" max="6662" width="11.5" style="920" customWidth="1"/>
    <col min="6663" max="6663" width="5" style="920" customWidth="1"/>
    <col min="6664" max="6664" width="7.75" style="920" customWidth="1"/>
    <col min="6665" max="6665" width="4.25" style="920" customWidth="1"/>
    <col min="6666" max="6666" width="19.625" style="920" customWidth="1"/>
    <col min="6667" max="6667" width="2.125" style="920" customWidth="1"/>
    <col min="6668" max="6668" width="21" style="920" customWidth="1"/>
    <col min="6669" max="6669" width="20.25" style="920" customWidth="1"/>
    <col min="6670" max="6670" width="5.5" style="920" customWidth="1"/>
    <col min="6671" max="6671" width="17.25" style="920" customWidth="1"/>
    <col min="6672" max="6672" width="3.75" style="920" customWidth="1"/>
    <col min="6673" max="6673" width="15.625" style="920" customWidth="1"/>
    <col min="6674" max="6674" width="3.125" style="920" customWidth="1"/>
    <col min="6675" max="6675" width="16.25" style="920" customWidth="1"/>
    <col min="6676" max="6912" width="8.75" style="920"/>
    <col min="6913" max="6913" width="2" style="920" customWidth="1"/>
    <col min="6914" max="6914" width="22.625" style="920" customWidth="1"/>
    <col min="6915" max="6915" width="3.25" style="920" customWidth="1"/>
    <col min="6916" max="6916" width="11.5" style="920" customWidth="1"/>
    <col min="6917" max="6917" width="5.625" style="920" customWidth="1"/>
    <col min="6918" max="6918" width="11.5" style="920" customWidth="1"/>
    <col min="6919" max="6919" width="5" style="920" customWidth="1"/>
    <col min="6920" max="6920" width="7.75" style="920" customWidth="1"/>
    <col min="6921" max="6921" width="4.25" style="920" customWidth="1"/>
    <col min="6922" max="6922" width="19.625" style="920" customWidth="1"/>
    <col min="6923" max="6923" width="2.125" style="920" customWidth="1"/>
    <col min="6924" max="6924" width="21" style="920" customWidth="1"/>
    <col min="6925" max="6925" width="20.25" style="920" customWidth="1"/>
    <col min="6926" max="6926" width="5.5" style="920" customWidth="1"/>
    <col min="6927" max="6927" width="17.25" style="920" customWidth="1"/>
    <col min="6928" max="6928" width="3.75" style="920" customWidth="1"/>
    <col min="6929" max="6929" width="15.625" style="920" customWidth="1"/>
    <col min="6930" max="6930" width="3.125" style="920" customWidth="1"/>
    <col min="6931" max="6931" width="16.25" style="920" customWidth="1"/>
    <col min="6932" max="7168" width="8.75" style="920"/>
    <col min="7169" max="7169" width="2" style="920" customWidth="1"/>
    <col min="7170" max="7170" width="22.625" style="920" customWidth="1"/>
    <col min="7171" max="7171" width="3.25" style="920" customWidth="1"/>
    <col min="7172" max="7172" width="11.5" style="920" customWidth="1"/>
    <col min="7173" max="7173" width="5.625" style="920" customWidth="1"/>
    <col min="7174" max="7174" width="11.5" style="920" customWidth="1"/>
    <col min="7175" max="7175" width="5" style="920" customWidth="1"/>
    <col min="7176" max="7176" width="7.75" style="920" customWidth="1"/>
    <col min="7177" max="7177" width="4.25" style="920" customWidth="1"/>
    <col min="7178" max="7178" width="19.625" style="920" customWidth="1"/>
    <col min="7179" max="7179" width="2.125" style="920" customWidth="1"/>
    <col min="7180" max="7180" width="21" style="920" customWidth="1"/>
    <col min="7181" max="7181" width="20.25" style="920" customWidth="1"/>
    <col min="7182" max="7182" width="5.5" style="920" customWidth="1"/>
    <col min="7183" max="7183" width="17.25" style="920" customWidth="1"/>
    <col min="7184" max="7184" width="3.75" style="920" customWidth="1"/>
    <col min="7185" max="7185" width="15.625" style="920" customWidth="1"/>
    <col min="7186" max="7186" width="3.125" style="920" customWidth="1"/>
    <col min="7187" max="7187" width="16.25" style="920" customWidth="1"/>
    <col min="7188" max="7424" width="8.75" style="920"/>
    <col min="7425" max="7425" width="2" style="920" customWidth="1"/>
    <col min="7426" max="7426" width="22.625" style="920" customWidth="1"/>
    <col min="7427" max="7427" width="3.25" style="920" customWidth="1"/>
    <col min="7428" max="7428" width="11.5" style="920" customWidth="1"/>
    <col min="7429" max="7429" width="5.625" style="920" customWidth="1"/>
    <col min="7430" max="7430" width="11.5" style="920" customWidth="1"/>
    <col min="7431" max="7431" width="5" style="920" customWidth="1"/>
    <col min="7432" max="7432" width="7.75" style="920" customWidth="1"/>
    <col min="7433" max="7433" width="4.25" style="920" customWidth="1"/>
    <col min="7434" max="7434" width="19.625" style="920" customWidth="1"/>
    <col min="7435" max="7435" width="2.125" style="920" customWidth="1"/>
    <col min="7436" max="7436" width="21" style="920" customWidth="1"/>
    <col min="7437" max="7437" width="20.25" style="920" customWidth="1"/>
    <col min="7438" max="7438" width="5.5" style="920" customWidth="1"/>
    <col min="7439" max="7439" width="17.25" style="920" customWidth="1"/>
    <col min="7440" max="7440" width="3.75" style="920" customWidth="1"/>
    <col min="7441" max="7441" width="15.625" style="920" customWidth="1"/>
    <col min="7442" max="7442" width="3.125" style="920" customWidth="1"/>
    <col min="7443" max="7443" width="16.25" style="920" customWidth="1"/>
    <col min="7444" max="7680" width="8.75" style="920"/>
    <col min="7681" max="7681" width="2" style="920" customWidth="1"/>
    <col min="7682" max="7682" width="22.625" style="920" customWidth="1"/>
    <col min="7683" max="7683" width="3.25" style="920" customWidth="1"/>
    <col min="7684" max="7684" width="11.5" style="920" customWidth="1"/>
    <col min="7685" max="7685" width="5.625" style="920" customWidth="1"/>
    <col min="7686" max="7686" width="11.5" style="920" customWidth="1"/>
    <col min="7687" max="7687" width="5" style="920" customWidth="1"/>
    <col min="7688" max="7688" width="7.75" style="920" customWidth="1"/>
    <col min="7689" max="7689" width="4.25" style="920" customWidth="1"/>
    <col min="7690" max="7690" width="19.625" style="920" customWidth="1"/>
    <col min="7691" max="7691" width="2.125" style="920" customWidth="1"/>
    <col min="7692" max="7692" width="21" style="920" customWidth="1"/>
    <col min="7693" max="7693" width="20.25" style="920" customWidth="1"/>
    <col min="7694" max="7694" width="5.5" style="920" customWidth="1"/>
    <col min="7695" max="7695" width="17.25" style="920" customWidth="1"/>
    <col min="7696" max="7696" width="3.75" style="920" customWidth="1"/>
    <col min="7697" max="7697" width="15.625" style="920" customWidth="1"/>
    <col min="7698" max="7698" width="3.125" style="920" customWidth="1"/>
    <col min="7699" max="7699" width="16.25" style="920" customWidth="1"/>
    <col min="7700" max="7936" width="8.75" style="920"/>
    <col min="7937" max="7937" width="2" style="920" customWidth="1"/>
    <col min="7938" max="7938" width="22.625" style="920" customWidth="1"/>
    <col min="7939" max="7939" width="3.25" style="920" customWidth="1"/>
    <col min="7940" max="7940" width="11.5" style="920" customWidth="1"/>
    <col min="7941" max="7941" width="5.625" style="920" customWidth="1"/>
    <col min="7942" max="7942" width="11.5" style="920" customWidth="1"/>
    <col min="7943" max="7943" width="5" style="920" customWidth="1"/>
    <col min="7944" max="7944" width="7.75" style="920" customWidth="1"/>
    <col min="7945" max="7945" width="4.25" style="920" customWidth="1"/>
    <col min="7946" max="7946" width="19.625" style="920" customWidth="1"/>
    <col min="7947" max="7947" width="2.125" style="920" customWidth="1"/>
    <col min="7948" max="7948" width="21" style="920" customWidth="1"/>
    <col min="7949" max="7949" width="20.25" style="920" customWidth="1"/>
    <col min="7950" max="7950" width="5.5" style="920" customWidth="1"/>
    <col min="7951" max="7951" width="17.25" style="920" customWidth="1"/>
    <col min="7952" max="7952" width="3.75" style="920" customWidth="1"/>
    <col min="7953" max="7953" width="15.625" style="920" customWidth="1"/>
    <col min="7954" max="7954" width="3.125" style="920" customWidth="1"/>
    <col min="7955" max="7955" width="16.25" style="920" customWidth="1"/>
    <col min="7956" max="8192" width="8.75" style="920"/>
    <col min="8193" max="8193" width="2" style="920" customWidth="1"/>
    <col min="8194" max="8194" width="22.625" style="920" customWidth="1"/>
    <col min="8195" max="8195" width="3.25" style="920" customWidth="1"/>
    <col min="8196" max="8196" width="11.5" style="920" customWidth="1"/>
    <col min="8197" max="8197" width="5.625" style="920" customWidth="1"/>
    <col min="8198" max="8198" width="11.5" style="920" customWidth="1"/>
    <col min="8199" max="8199" width="5" style="920" customWidth="1"/>
    <col min="8200" max="8200" width="7.75" style="920" customWidth="1"/>
    <col min="8201" max="8201" width="4.25" style="920" customWidth="1"/>
    <col min="8202" max="8202" width="19.625" style="920" customWidth="1"/>
    <col min="8203" max="8203" width="2.125" style="920" customWidth="1"/>
    <col min="8204" max="8204" width="21" style="920" customWidth="1"/>
    <col min="8205" max="8205" width="20.25" style="920" customWidth="1"/>
    <col min="8206" max="8206" width="5.5" style="920" customWidth="1"/>
    <col min="8207" max="8207" width="17.25" style="920" customWidth="1"/>
    <col min="8208" max="8208" width="3.75" style="920" customWidth="1"/>
    <col min="8209" max="8209" width="15.625" style="920" customWidth="1"/>
    <col min="8210" max="8210" width="3.125" style="920" customWidth="1"/>
    <col min="8211" max="8211" width="16.25" style="920" customWidth="1"/>
    <col min="8212" max="8448" width="8.75" style="920"/>
    <col min="8449" max="8449" width="2" style="920" customWidth="1"/>
    <col min="8450" max="8450" width="22.625" style="920" customWidth="1"/>
    <col min="8451" max="8451" width="3.25" style="920" customWidth="1"/>
    <col min="8452" max="8452" width="11.5" style="920" customWidth="1"/>
    <col min="8453" max="8453" width="5.625" style="920" customWidth="1"/>
    <col min="8454" max="8454" width="11.5" style="920" customWidth="1"/>
    <col min="8455" max="8455" width="5" style="920" customWidth="1"/>
    <col min="8456" max="8456" width="7.75" style="920" customWidth="1"/>
    <col min="8457" max="8457" width="4.25" style="920" customWidth="1"/>
    <col min="8458" max="8458" width="19.625" style="920" customWidth="1"/>
    <col min="8459" max="8459" width="2.125" style="920" customWidth="1"/>
    <col min="8460" max="8460" width="21" style="920" customWidth="1"/>
    <col min="8461" max="8461" width="20.25" style="920" customWidth="1"/>
    <col min="8462" max="8462" width="5.5" style="920" customWidth="1"/>
    <col min="8463" max="8463" width="17.25" style="920" customWidth="1"/>
    <col min="8464" max="8464" width="3.75" style="920" customWidth="1"/>
    <col min="8465" max="8465" width="15.625" style="920" customWidth="1"/>
    <col min="8466" max="8466" width="3.125" style="920" customWidth="1"/>
    <col min="8467" max="8467" width="16.25" style="920" customWidth="1"/>
    <col min="8468" max="8704" width="8.75" style="920"/>
    <col min="8705" max="8705" width="2" style="920" customWidth="1"/>
    <col min="8706" max="8706" width="22.625" style="920" customWidth="1"/>
    <col min="8707" max="8707" width="3.25" style="920" customWidth="1"/>
    <col min="8708" max="8708" width="11.5" style="920" customWidth="1"/>
    <col min="8709" max="8709" width="5.625" style="920" customWidth="1"/>
    <col min="8710" max="8710" width="11.5" style="920" customWidth="1"/>
    <col min="8711" max="8711" width="5" style="920" customWidth="1"/>
    <col min="8712" max="8712" width="7.75" style="920" customWidth="1"/>
    <col min="8713" max="8713" width="4.25" style="920" customWidth="1"/>
    <col min="8714" max="8714" width="19.625" style="920" customWidth="1"/>
    <col min="8715" max="8715" width="2.125" style="920" customWidth="1"/>
    <col min="8716" max="8716" width="21" style="920" customWidth="1"/>
    <col min="8717" max="8717" width="20.25" style="920" customWidth="1"/>
    <col min="8718" max="8718" width="5.5" style="920" customWidth="1"/>
    <col min="8719" max="8719" width="17.25" style="920" customWidth="1"/>
    <col min="8720" max="8720" width="3.75" style="920" customWidth="1"/>
    <col min="8721" max="8721" width="15.625" style="920" customWidth="1"/>
    <col min="8722" max="8722" width="3.125" style="920" customWidth="1"/>
    <col min="8723" max="8723" width="16.25" style="920" customWidth="1"/>
    <col min="8724" max="8960" width="8.75" style="920"/>
    <col min="8961" max="8961" width="2" style="920" customWidth="1"/>
    <col min="8962" max="8962" width="22.625" style="920" customWidth="1"/>
    <col min="8963" max="8963" width="3.25" style="920" customWidth="1"/>
    <col min="8964" max="8964" width="11.5" style="920" customWidth="1"/>
    <col min="8965" max="8965" width="5.625" style="920" customWidth="1"/>
    <col min="8966" max="8966" width="11.5" style="920" customWidth="1"/>
    <col min="8967" max="8967" width="5" style="920" customWidth="1"/>
    <col min="8968" max="8968" width="7.75" style="920" customWidth="1"/>
    <col min="8969" max="8969" width="4.25" style="920" customWidth="1"/>
    <col min="8970" max="8970" width="19.625" style="920" customWidth="1"/>
    <col min="8971" max="8971" width="2.125" style="920" customWidth="1"/>
    <col min="8972" max="8972" width="21" style="920" customWidth="1"/>
    <col min="8973" max="8973" width="20.25" style="920" customWidth="1"/>
    <col min="8974" max="8974" width="5.5" style="920" customWidth="1"/>
    <col min="8975" max="8975" width="17.25" style="920" customWidth="1"/>
    <col min="8976" max="8976" width="3.75" style="920" customWidth="1"/>
    <col min="8977" max="8977" width="15.625" style="920" customWidth="1"/>
    <col min="8978" max="8978" width="3.125" style="920" customWidth="1"/>
    <col min="8979" max="8979" width="16.25" style="920" customWidth="1"/>
    <col min="8980" max="9216" width="8.75" style="920"/>
    <col min="9217" max="9217" width="2" style="920" customWidth="1"/>
    <col min="9218" max="9218" width="22.625" style="920" customWidth="1"/>
    <col min="9219" max="9219" width="3.25" style="920" customWidth="1"/>
    <col min="9220" max="9220" width="11.5" style="920" customWidth="1"/>
    <col min="9221" max="9221" width="5.625" style="920" customWidth="1"/>
    <col min="9222" max="9222" width="11.5" style="920" customWidth="1"/>
    <col min="9223" max="9223" width="5" style="920" customWidth="1"/>
    <col min="9224" max="9224" width="7.75" style="920" customWidth="1"/>
    <col min="9225" max="9225" width="4.25" style="920" customWidth="1"/>
    <col min="9226" max="9226" width="19.625" style="920" customWidth="1"/>
    <col min="9227" max="9227" width="2.125" style="920" customWidth="1"/>
    <col min="9228" max="9228" width="21" style="920" customWidth="1"/>
    <col min="9229" max="9229" width="20.25" style="920" customWidth="1"/>
    <col min="9230" max="9230" width="5.5" style="920" customWidth="1"/>
    <col min="9231" max="9231" width="17.25" style="920" customWidth="1"/>
    <col min="9232" max="9232" width="3.75" style="920" customWidth="1"/>
    <col min="9233" max="9233" width="15.625" style="920" customWidth="1"/>
    <col min="9234" max="9234" width="3.125" style="920" customWidth="1"/>
    <col min="9235" max="9235" width="16.25" style="920" customWidth="1"/>
    <col min="9236" max="9472" width="8.75" style="920"/>
    <col min="9473" max="9473" width="2" style="920" customWidth="1"/>
    <col min="9474" max="9474" width="22.625" style="920" customWidth="1"/>
    <col min="9475" max="9475" width="3.25" style="920" customWidth="1"/>
    <col min="9476" max="9476" width="11.5" style="920" customWidth="1"/>
    <col min="9477" max="9477" width="5.625" style="920" customWidth="1"/>
    <col min="9478" max="9478" width="11.5" style="920" customWidth="1"/>
    <col min="9479" max="9479" width="5" style="920" customWidth="1"/>
    <col min="9480" max="9480" width="7.75" style="920" customWidth="1"/>
    <col min="9481" max="9481" width="4.25" style="920" customWidth="1"/>
    <col min="9482" max="9482" width="19.625" style="920" customWidth="1"/>
    <col min="9483" max="9483" width="2.125" style="920" customWidth="1"/>
    <col min="9484" max="9484" width="21" style="920" customWidth="1"/>
    <col min="9485" max="9485" width="20.25" style="920" customWidth="1"/>
    <col min="9486" max="9486" width="5.5" style="920" customWidth="1"/>
    <col min="9487" max="9487" width="17.25" style="920" customWidth="1"/>
    <col min="9488" max="9488" width="3.75" style="920" customWidth="1"/>
    <col min="9489" max="9489" width="15.625" style="920" customWidth="1"/>
    <col min="9490" max="9490" width="3.125" style="920" customWidth="1"/>
    <col min="9491" max="9491" width="16.25" style="920" customWidth="1"/>
    <col min="9492" max="9728" width="8.75" style="920"/>
    <col min="9729" max="9729" width="2" style="920" customWidth="1"/>
    <col min="9730" max="9730" width="22.625" style="920" customWidth="1"/>
    <col min="9731" max="9731" width="3.25" style="920" customWidth="1"/>
    <col min="9732" max="9732" width="11.5" style="920" customWidth="1"/>
    <col min="9733" max="9733" width="5.625" style="920" customWidth="1"/>
    <col min="9734" max="9734" width="11.5" style="920" customWidth="1"/>
    <col min="9735" max="9735" width="5" style="920" customWidth="1"/>
    <col min="9736" max="9736" width="7.75" style="920" customWidth="1"/>
    <col min="9737" max="9737" width="4.25" style="920" customWidth="1"/>
    <col min="9738" max="9738" width="19.625" style="920" customWidth="1"/>
    <col min="9739" max="9739" width="2.125" style="920" customWidth="1"/>
    <col min="9740" max="9740" width="21" style="920" customWidth="1"/>
    <col min="9741" max="9741" width="20.25" style="920" customWidth="1"/>
    <col min="9742" max="9742" width="5.5" style="920" customWidth="1"/>
    <col min="9743" max="9743" width="17.25" style="920" customWidth="1"/>
    <col min="9744" max="9744" width="3.75" style="920" customWidth="1"/>
    <col min="9745" max="9745" width="15.625" style="920" customWidth="1"/>
    <col min="9746" max="9746" width="3.125" style="920" customWidth="1"/>
    <col min="9747" max="9747" width="16.25" style="920" customWidth="1"/>
    <col min="9748" max="9984" width="8.75" style="920"/>
    <col min="9985" max="9985" width="2" style="920" customWidth="1"/>
    <col min="9986" max="9986" width="22.625" style="920" customWidth="1"/>
    <col min="9987" max="9987" width="3.25" style="920" customWidth="1"/>
    <col min="9988" max="9988" width="11.5" style="920" customWidth="1"/>
    <col min="9989" max="9989" width="5.625" style="920" customWidth="1"/>
    <col min="9990" max="9990" width="11.5" style="920" customWidth="1"/>
    <col min="9991" max="9991" width="5" style="920" customWidth="1"/>
    <col min="9992" max="9992" width="7.75" style="920" customWidth="1"/>
    <col min="9993" max="9993" width="4.25" style="920" customWidth="1"/>
    <col min="9994" max="9994" width="19.625" style="920" customWidth="1"/>
    <col min="9995" max="9995" width="2.125" style="920" customWidth="1"/>
    <col min="9996" max="9996" width="21" style="920" customWidth="1"/>
    <col min="9997" max="9997" width="20.25" style="920" customWidth="1"/>
    <col min="9998" max="9998" width="5.5" style="920" customWidth="1"/>
    <col min="9999" max="9999" width="17.25" style="920" customWidth="1"/>
    <col min="10000" max="10000" width="3.75" style="920" customWidth="1"/>
    <col min="10001" max="10001" width="15.625" style="920" customWidth="1"/>
    <col min="10002" max="10002" width="3.125" style="920" customWidth="1"/>
    <col min="10003" max="10003" width="16.25" style="920" customWidth="1"/>
    <col min="10004" max="10240" width="8.75" style="920"/>
    <col min="10241" max="10241" width="2" style="920" customWidth="1"/>
    <col min="10242" max="10242" width="22.625" style="920" customWidth="1"/>
    <col min="10243" max="10243" width="3.25" style="920" customWidth="1"/>
    <col min="10244" max="10244" width="11.5" style="920" customWidth="1"/>
    <col min="10245" max="10245" width="5.625" style="920" customWidth="1"/>
    <col min="10246" max="10246" width="11.5" style="920" customWidth="1"/>
    <col min="10247" max="10247" width="5" style="920" customWidth="1"/>
    <col min="10248" max="10248" width="7.75" style="920" customWidth="1"/>
    <col min="10249" max="10249" width="4.25" style="920" customWidth="1"/>
    <col min="10250" max="10250" width="19.625" style="920" customWidth="1"/>
    <col min="10251" max="10251" width="2.125" style="920" customWidth="1"/>
    <col min="10252" max="10252" width="21" style="920" customWidth="1"/>
    <col min="10253" max="10253" width="20.25" style="920" customWidth="1"/>
    <col min="10254" max="10254" width="5.5" style="920" customWidth="1"/>
    <col min="10255" max="10255" width="17.25" style="920" customWidth="1"/>
    <col min="10256" max="10256" width="3.75" style="920" customWidth="1"/>
    <col min="10257" max="10257" width="15.625" style="920" customWidth="1"/>
    <col min="10258" max="10258" width="3.125" style="920" customWidth="1"/>
    <col min="10259" max="10259" width="16.25" style="920" customWidth="1"/>
    <col min="10260" max="10496" width="8.75" style="920"/>
    <col min="10497" max="10497" width="2" style="920" customWidth="1"/>
    <col min="10498" max="10498" width="22.625" style="920" customWidth="1"/>
    <col min="10499" max="10499" width="3.25" style="920" customWidth="1"/>
    <col min="10500" max="10500" width="11.5" style="920" customWidth="1"/>
    <col min="10501" max="10501" width="5.625" style="920" customWidth="1"/>
    <col min="10502" max="10502" width="11.5" style="920" customWidth="1"/>
    <col min="10503" max="10503" width="5" style="920" customWidth="1"/>
    <col min="10504" max="10504" width="7.75" style="920" customWidth="1"/>
    <col min="10505" max="10505" width="4.25" style="920" customWidth="1"/>
    <col min="10506" max="10506" width="19.625" style="920" customWidth="1"/>
    <col min="10507" max="10507" width="2.125" style="920" customWidth="1"/>
    <col min="10508" max="10508" width="21" style="920" customWidth="1"/>
    <col min="10509" max="10509" width="20.25" style="920" customWidth="1"/>
    <col min="10510" max="10510" width="5.5" style="920" customWidth="1"/>
    <col min="10511" max="10511" width="17.25" style="920" customWidth="1"/>
    <col min="10512" max="10512" width="3.75" style="920" customWidth="1"/>
    <col min="10513" max="10513" width="15.625" style="920" customWidth="1"/>
    <col min="10514" max="10514" width="3.125" style="920" customWidth="1"/>
    <col min="10515" max="10515" width="16.25" style="920" customWidth="1"/>
    <col min="10516" max="10752" width="8.75" style="920"/>
    <col min="10753" max="10753" width="2" style="920" customWidth="1"/>
    <col min="10754" max="10754" width="22.625" style="920" customWidth="1"/>
    <col min="10755" max="10755" width="3.25" style="920" customWidth="1"/>
    <col min="10756" max="10756" width="11.5" style="920" customWidth="1"/>
    <col min="10757" max="10757" width="5.625" style="920" customWidth="1"/>
    <col min="10758" max="10758" width="11.5" style="920" customWidth="1"/>
    <col min="10759" max="10759" width="5" style="920" customWidth="1"/>
    <col min="10760" max="10760" width="7.75" style="920" customWidth="1"/>
    <col min="10761" max="10761" width="4.25" style="920" customWidth="1"/>
    <col min="10762" max="10762" width="19.625" style="920" customWidth="1"/>
    <col min="10763" max="10763" width="2.125" style="920" customWidth="1"/>
    <col min="10764" max="10764" width="21" style="920" customWidth="1"/>
    <col min="10765" max="10765" width="20.25" style="920" customWidth="1"/>
    <col min="10766" max="10766" width="5.5" style="920" customWidth="1"/>
    <col min="10767" max="10767" width="17.25" style="920" customWidth="1"/>
    <col min="10768" max="10768" width="3.75" style="920" customWidth="1"/>
    <col min="10769" max="10769" width="15.625" style="920" customWidth="1"/>
    <col min="10770" max="10770" width="3.125" style="920" customWidth="1"/>
    <col min="10771" max="10771" width="16.25" style="920" customWidth="1"/>
    <col min="10772" max="11008" width="8.75" style="920"/>
    <col min="11009" max="11009" width="2" style="920" customWidth="1"/>
    <col min="11010" max="11010" width="22.625" style="920" customWidth="1"/>
    <col min="11011" max="11011" width="3.25" style="920" customWidth="1"/>
    <col min="11012" max="11012" width="11.5" style="920" customWidth="1"/>
    <col min="11013" max="11013" width="5.625" style="920" customWidth="1"/>
    <col min="11014" max="11014" width="11.5" style="920" customWidth="1"/>
    <col min="11015" max="11015" width="5" style="920" customWidth="1"/>
    <col min="11016" max="11016" width="7.75" style="920" customWidth="1"/>
    <col min="11017" max="11017" width="4.25" style="920" customWidth="1"/>
    <col min="11018" max="11018" width="19.625" style="920" customWidth="1"/>
    <col min="11019" max="11019" width="2.125" style="920" customWidth="1"/>
    <col min="11020" max="11020" width="21" style="920" customWidth="1"/>
    <col min="11021" max="11021" width="20.25" style="920" customWidth="1"/>
    <col min="11022" max="11022" width="5.5" style="920" customWidth="1"/>
    <col min="11023" max="11023" width="17.25" style="920" customWidth="1"/>
    <col min="11024" max="11024" width="3.75" style="920" customWidth="1"/>
    <col min="11025" max="11025" width="15.625" style="920" customWidth="1"/>
    <col min="11026" max="11026" width="3.125" style="920" customWidth="1"/>
    <col min="11027" max="11027" width="16.25" style="920" customWidth="1"/>
    <col min="11028" max="11264" width="8.75" style="920"/>
    <col min="11265" max="11265" width="2" style="920" customWidth="1"/>
    <col min="11266" max="11266" width="22.625" style="920" customWidth="1"/>
    <col min="11267" max="11267" width="3.25" style="920" customWidth="1"/>
    <col min="11268" max="11268" width="11.5" style="920" customWidth="1"/>
    <col min="11269" max="11269" width="5.625" style="920" customWidth="1"/>
    <col min="11270" max="11270" width="11.5" style="920" customWidth="1"/>
    <col min="11271" max="11271" width="5" style="920" customWidth="1"/>
    <col min="11272" max="11272" width="7.75" style="920" customWidth="1"/>
    <col min="11273" max="11273" width="4.25" style="920" customWidth="1"/>
    <col min="11274" max="11274" width="19.625" style="920" customWidth="1"/>
    <col min="11275" max="11275" width="2.125" style="920" customWidth="1"/>
    <col min="11276" max="11276" width="21" style="920" customWidth="1"/>
    <col min="11277" max="11277" width="20.25" style="920" customWidth="1"/>
    <col min="11278" max="11278" width="5.5" style="920" customWidth="1"/>
    <col min="11279" max="11279" width="17.25" style="920" customWidth="1"/>
    <col min="11280" max="11280" width="3.75" style="920" customWidth="1"/>
    <col min="11281" max="11281" width="15.625" style="920" customWidth="1"/>
    <col min="11282" max="11282" width="3.125" style="920" customWidth="1"/>
    <col min="11283" max="11283" width="16.25" style="920" customWidth="1"/>
    <col min="11284" max="11520" width="8.75" style="920"/>
    <col min="11521" max="11521" width="2" style="920" customWidth="1"/>
    <col min="11522" max="11522" width="22.625" style="920" customWidth="1"/>
    <col min="11523" max="11523" width="3.25" style="920" customWidth="1"/>
    <col min="11524" max="11524" width="11.5" style="920" customWidth="1"/>
    <col min="11525" max="11525" width="5.625" style="920" customWidth="1"/>
    <col min="11526" max="11526" width="11.5" style="920" customWidth="1"/>
    <col min="11527" max="11527" width="5" style="920" customWidth="1"/>
    <col min="11528" max="11528" width="7.75" style="920" customWidth="1"/>
    <col min="11529" max="11529" width="4.25" style="920" customWidth="1"/>
    <col min="11530" max="11530" width="19.625" style="920" customWidth="1"/>
    <col min="11531" max="11531" width="2.125" style="920" customWidth="1"/>
    <col min="11532" max="11532" width="21" style="920" customWidth="1"/>
    <col min="11533" max="11533" width="20.25" style="920" customWidth="1"/>
    <col min="11534" max="11534" width="5.5" style="920" customWidth="1"/>
    <col min="11535" max="11535" width="17.25" style="920" customWidth="1"/>
    <col min="11536" max="11536" width="3.75" style="920" customWidth="1"/>
    <col min="11537" max="11537" width="15.625" style="920" customWidth="1"/>
    <col min="11538" max="11538" width="3.125" style="920" customWidth="1"/>
    <col min="11539" max="11539" width="16.25" style="920" customWidth="1"/>
    <col min="11540" max="11776" width="8.75" style="920"/>
    <col min="11777" max="11777" width="2" style="920" customWidth="1"/>
    <col min="11778" max="11778" width="22.625" style="920" customWidth="1"/>
    <col min="11779" max="11779" width="3.25" style="920" customWidth="1"/>
    <col min="11780" max="11780" width="11.5" style="920" customWidth="1"/>
    <col min="11781" max="11781" width="5.625" style="920" customWidth="1"/>
    <col min="11782" max="11782" width="11.5" style="920" customWidth="1"/>
    <col min="11783" max="11783" width="5" style="920" customWidth="1"/>
    <col min="11784" max="11784" width="7.75" style="920" customWidth="1"/>
    <col min="11785" max="11785" width="4.25" style="920" customWidth="1"/>
    <col min="11786" max="11786" width="19.625" style="920" customWidth="1"/>
    <col min="11787" max="11787" width="2.125" style="920" customWidth="1"/>
    <col min="11788" max="11788" width="21" style="920" customWidth="1"/>
    <col min="11789" max="11789" width="20.25" style="920" customWidth="1"/>
    <col min="11790" max="11790" width="5.5" style="920" customWidth="1"/>
    <col min="11791" max="11791" width="17.25" style="920" customWidth="1"/>
    <col min="11792" max="11792" width="3.75" style="920" customWidth="1"/>
    <col min="11793" max="11793" width="15.625" style="920" customWidth="1"/>
    <col min="11794" max="11794" width="3.125" style="920" customWidth="1"/>
    <col min="11795" max="11795" width="16.25" style="920" customWidth="1"/>
    <col min="11796" max="12032" width="8.75" style="920"/>
    <col min="12033" max="12033" width="2" style="920" customWidth="1"/>
    <col min="12034" max="12034" width="22.625" style="920" customWidth="1"/>
    <col min="12035" max="12035" width="3.25" style="920" customWidth="1"/>
    <col min="12036" max="12036" width="11.5" style="920" customWidth="1"/>
    <col min="12037" max="12037" width="5.625" style="920" customWidth="1"/>
    <col min="12038" max="12038" width="11.5" style="920" customWidth="1"/>
    <col min="12039" max="12039" width="5" style="920" customWidth="1"/>
    <col min="12040" max="12040" width="7.75" style="920" customWidth="1"/>
    <col min="12041" max="12041" width="4.25" style="920" customWidth="1"/>
    <col min="12042" max="12042" width="19.625" style="920" customWidth="1"/>
    <col min="12043" max="12043" width="2.125" style="920" customWidth="1"/>
    <col min="12044" max="12044" width="21" style="920" customWidth="1"/>
    <col min="12045" max="12045" width="20.25" style="920" customWidth="1"/>
    <col min="12046" max="12046" width="5.5" style="920" customWidth="1"/>
    <col min="12047" max="12047" width="17.25" style="920" customWidth="1"/>
    <col min="12048" max="12048" width="3.75" style="920" customWidth="1"/>
    <col min="12049" max="12049" width="15.625" style="920" customWidth="1"/>
    <col min="12050" max="12050" width="3.125" style="920" customWidth="1"/>
    <col min="12051" max="12051" width="16.25" style="920" customWidth="1"/>
    <col min="12052" max="12288" width="8.75" style="920"/>
    <col min="12289" max="12289" width="2" style="920" customWidth="1"/>
    <col min="12290" max="12290" width="22.625" style="920" customWidth="1"/>
    <col min="12291" max="12291" width="3.25" style="920" customWidth="1"/>
    <col min="12292" max="12292" width="11.5" style="920" customWidth="1"/>
    <col min="12293" max="12293" width="5.625" style="920" customWidth="1"/>
    <col min="12294" max="12294" width="11.5" style="920" customWidth="1"/>
    <col min="12295" max="12295" width="5" style="920" customWidth="1"/>
    <col min="12296" max="12296" width="7.75" style="920" customWidth="1"/>
    <col min="12297" max="12297" width="4.25" style="920" customWidth="1"/>
    <col min="12298" max="12298" width="19.625" style="920" customWidth="1"/>
    <col min="12299" max="12299" width="2.125" style="920" customWidth="1"/>
    <col min="12300" max="12300" width="21" style="920" customWidth="1"/>
    <col min="12301" max="12301" width="20.25" style="920" customWidth="1"/>
    <col min="12302" max="12302" width="5.5" style="920" customWidth="1"/>
    <col min="12303" max="12303" width="17.25" style="920" customWidth="1"/>
    <col min="12304" max="12304" width="3.75" style="920" customWidth="1"/>
    <col min="12305" max="12305" width="15.625" style="920" customWidth="1"/>
    <col min="12306" max="12306" width="3.125" style="920" customWidth="1"/>
    <col min="12307" max="12307" width="16.25" style="920" customWidth="1"/>
    <col min="12308" max="12544" width="8.75" style="920"/>
    <col min="12545" max="12545" width="2" style="920" customWidth="1"/>
    <col min="12546" max="12546" width="22.625" style="920" customWidth="1"/>
    <col min="12547" max="12547" width="3.25" style="920" customWidth="1"/>
    <col min="12548" max="12548" width="11.5" style="920" customWidth="1"/>
    <col min="12549" max="12549" width="5.625" style="920" customWidth="1"/>
    <col min="12550" max="12550" width="11.5" style="920" customWidth="1"/>
    <col min="12551" max="12551" width="5" style="920" customWidth="1"/>
    <col min="12552" max="12552" width="7.75" style="920" customWidth="1"/>
    <col min="12553" max="12553" width="4.25" style="920" customWidth="1"/>
    <col min="12554" max="12554" width="19.625" style="920" customWidth="1"/>
    <col min="12555" max="12555" width="2.125" style="920" customWidth="1"/>
    <col min="12556" max="12556" width="21" style="920" customWidth="1"/>
    <col min="12557" max="12557" width="20.25" style="920" customWidth="1"/>
    <col min="12558" max="12558" width="5.5" style="920" customWidth="1"/>
    <col min="12559" max="12559" width="17.25" style="920" customWidth="1"/>
    <col min="12560" max="12560" width="3.75" style="920" customWidth="1"/>
    <col min="12561" max="12561" width="15.625" style="920" customWidth="1"/>
    <col min="12562" max="12562" width="3.125" style="920" customWidth="1"/>
    <col min="12563" max="12563" width="16.25" style="920" customWidth="1"/>
    <col min="12564" max="12800" width="8.75" style="920"/>
    <col min="12801" max="12801" width="2" style="920" customWidth="1"/>
    <col min="12802" max="12802" width="22.625" style="920" customWidth="1"/>
    <col min="12803" max="12803" width="3.25" style="920" customWidth="1"/>
    <col min="12804" max="12804" width="11.5" style="920" customWidth="1"/>
    <col min="12805" max="12805" width="5.625" style="920" customWidth="1"/>
    <col min="12806" max="12806" width="11.5" style="920" customWidth="1"/>
    <col min="12807" max="12807" width="5" style="920" customWidth="1"/>
    <col min="12808" max="12808" width="7.75" style="920" customWidth="1"/>
    <col min="12809" max="12809" width="4.25" style="920" customWidth="1"/>
    <col min="12810" max="12810" width="19.625" style="920" customWidth="1"/>
    <col min="12811" max="12811" width="2.125" style="920" customWidth="1"/>
    <col min="12812" max="12812" width="21" style="920" customWidth="1"/>
    <col min="12813" max="12813" width="20.25" style="920" customWidth="1"/>
    <col min="12814" max="12814" width="5.5" style="920" customWidth="1"/>
    <col min="12815" max="12815" width="17.25" style="920" customWidth="1"/>
    <col min="12816" max="12816" width="3.75" style="920" customWidth="1"/>
    <col min="12817" max="12817" width="15.625" style="920" customWidth="1"/>
    <col min="12818" max="12818" width="3.125" style="920" customWidth="1"/>
    <col min="12819" max="12819" width="16.25" style="920" customWidth="1"/>
    <col min="12820" max="13056" width="8.75" style="920"/>
    <col min="13057" max="13057" width="2" style="920" customWidth="1"/>
    <col min="13058" max="13058" width="22.625" style="920" customWidth="1"/>
    <col min="13059" max="13059" width="3.25" style="920" customWidth="1"/>
    <col min="13060" max="13060" width="11.5" style="920" customWidth="1"/>
    <col min="13061" max="13061" width="5.625" style="920" customWidth="1"/>
    <col min="13062" max="13062" width="11.5" style="920" customWidth="1"/>
    <col min="13063" max="13063" width="5" style="920" customWidth="1"/>
    <col min="13064" max="13064" width="7.75" style="920" customWidth="1"/>
    <col min="13065" max="13065" width="4.25" style="920" customWidth="1"/>
    <col min="13066" max="13066" width="19.625" style="920" customWidth="1"/>
    <col min="13067" max="13067" width="2.125" style="920" customWidth="1"/>
    <col min="13068" max="13068" width="21" style="920" customWidth="1"/>
    <col min="13069" max="13069" width="20.25" style="920" customWidth="1"/>
    <col min="13070" max="13070" width="5.5" style="920" customWidth="1"/>
    <col min="13071" max="13071" width="17.25" style="920" customWidth="1"/>
    <col min="13072" max="13072" width="3.75" style="920" customWidth="1"/>
    <col min="13073" max="13073" width="15.625" style="920" customWidth="1"/>
    <col min="13074" max="13074" width="3.125" style="920" customWidth="1"/>
    <col min="13075" max="13075" width="16.25" style="920" customWidth="1"/>
    <col min="13076" max="13312" width="8.75" style="920"/>
    <col min="13313" max="13313" width="2" style="920" customWidth="1"/>
    <col min="13314" max="13314" width="22.625" style="920" customWidth="1"/>
    <col min="13315" max="13315" width="3.25" style="920" customWidth="1"/>
    <col min="13316" max="13316" width="11.5" style="920" customWidth="1"/>
    <col min="13317" max="13317" width="5.625" style="920" customWidth="1"/>
    <col min="13318" max="13318" width="11.5" style="920" customWidth="1"/>
    <col min="13319" max="13319" width="5" style="920" customWidth="1"/>
    <col min="13320" max="13320" width="7.75" style="920" customWidth="1"/>
    <col min="13321" max="13321" width="4.25" style="920" customWidth="1"/>
    <col min="13322" max="13322" width="19.625" style="920" customWidth="1"/>
    <col min="13323" max="13323" width="2.125" style="920" customWidth="1"/>
    <col min="13324" max="13324" width="21" style="920" customWidth="1"/>
    <col min="13325" max="13325" width="20.25" style="920" customWidth="1"/>
    <col min="13326" max="13326" width="5.5" style="920" customWidth="1"/>
    <col min="13327" max="13327" width="17.25" style="920" customWidth="1"/>
    <col min="13328" max="13328" width="3.75" style="920" customWidth="1"/>
    <col min="13329" max="13329" width="15.625" style="920" customWidth="1"/>
    <col min="13330" max="13330" width="3.125" style="920" customWidth="1"/>
    <col min="13331" max="13331" width="16.25" style="920" customWidth="1"/>
    <col min="13332" max="13568" width="8.75" style="920"/>
    <col min="13569" max="13569" width="2" style="920" customWidth="1"/>
    <col min="13570" max="13570" width="22.625" style="920" customWidth="1"/>
    <col min="13571" max="13571" width="3.25" style="920" customWidth="1"/>
    <col min="13572" max="13572" width="11.5" style="920" customWidth="1"/>
    <col min="13573" max="13573" width="5.625" style="920" customWidth="1"/>
    <col min="13574" max="13574" width="11.5" style="920" customWidth="1"/>
    <col min="13575" max="13575" width="5" style="920" customWidth="1"/>
    <col min="13576" max="13576" width="7.75" style="920" customWidth="1"/>
    <col min="13577" max="13577" width="4.25" style="920" customWidth="1"/>
    <col min="13578" max="13578" width="19.625" style="920" customWidth="1"/>
    <col min="13579" max="13579" width="2.125" style="920" customWidth="1"/>
    <col min="13580" max="13580" width="21" style="920" customWidth="1"/>
    <col min="13581" max="13581" width="20.25" style="920" customWidth="1"/>
    <col min="13582" max="13582" width="5.5" style="920" customWidth="1"/>
    <col min="13583" max="13583" width="17.25" style="920" customWidth="1"/>
    <col min="13584" max="13584" width="3.75" style="920" customWidth="1"/>
    <col min="13585" max="13585" width="15.625" style="920" customWidth="1"/>
    <col min="13586" max="13586" width="3.125" style="920" customWidth="1"/>
    <col min="13587" max="13587" width="16.25" style="920" customWidth="1"/>
    <col min="13588" max="13824" width="8.75" style="920"/>
    <col min="13825" max="13825" width="2" style="920" customWidth="1"/>
    <col min="13826" max="13826" width="22.625" style="920" customWidth="1"/>
    <col min="13827" max="13827" width="3.25" style="920" customWidth="1"/>
    <col min="13828" max="13828" width="11.5" style="920" customWidth="1"/>
    <col min="13829" max="13829" width="5.625" style="920" customWidth="1"/>
    <col min="13830" max="13830" width="11.5" style="920" customWidth="1"/>
    <col min="13831" max="13831" width="5" style="920" customWidth="1"/>
    <col min="13832" max="13832" width="7.75" style="920" customWidth="1"/>
    <col min="13833" max="13833" width="4.25" style="920" customWidth="1"/>
    <col min="13834" max="13834" width="19.625" style="920" customWidth="1"/>
    <col min="13835" max="13835" width="2.125" style="920" customWidth="1"/>
    <col min="13836" max="13836" width="21" style="920" customWidth="1"/>
    <col min="13837" max="13837" width="20.25" style="920" customWidth="1"/>
    <col min="13838" max="13838" width="5.5" style="920" customWidth="1"/>
    <col min="13839" max="13839" width="17.25" style="920" customWidth="1"/>
    <col min="13840" max="13840" width="3.75" style="920" customWidth="1"/>
    <col min="13841" max="13841" width="15.625" style="920" customWidth="1"/>
    <col min="13842" max="13842" width="3.125" style="920" customWidth="1"/>
    <col min="13843" max="13843" width="16.25" style="920" customWidth="1"/>
    <col min="13844" max="14080" width="8.75" style="920"/>
    <col min="14081" max="14081" width="2" style="920" customWidth="1"/>
    <col min="14082" max="14082" width="22.625" style="920" customWidth="1"/>
    <col min="14083" max="14083" width="3.25" style="920" customWidth="1"/>
    <col min="14084" max="14084" width="11.5" style="920" customWidth="1"/>
    <col min="14085" max="14085" width="5.625" style="920" customWidth="1"/>
    <col min="14086" max="14086" width="11.5" style="920" customWidth="1"/>
    <col min="14087" max="14087" width="5" style="920" customWidth="1"/>
    <col min="14088" max="14088" width="7.75" style="920" customWidth="1"/>
    <col min="14089" max="14089" width="4.25" style="920" customWidth="1"/>
    <col min="14090" max="14090" width="19.625" style="920" customWidth="1"/>
    <col min="14091" max="14091" width="2.125" style="920" customWidth="1"/>
    <col min="14092" max="14092" width="21" style="920" customWidth="1"/>
    <col min="14093" max="14093" width="20.25" style="920" customWidth="1"/>
    <col min="14094" max="14094" width="5.5" style="920" customWidth="1"/>
    <col min="14095" max="14095" width="17.25" style="920" customWidth="1"/>
    <col min="14096" max="14096" width="3.75" style="920" customWidth="1"/>
    <col min="14097" max="14097" width="15.625" style="920" customWidth="1"/>
    <col min="14098" max="14098" width="3.125" style="920" customWidth="1"/>
    <col min="14099" max="14099" width="16.25" style="920" customWidth="1"/>
    <col min="14100" max="14336" width="8.75" style="920"/>
    <col min="14337" max="14337" width="2" style="920" customWidth="1"/>
    <col min="14338" max="14338" width="22.625" style="920" customWidth="1"/>
    <col min="14339" max="14339" width="3.25" style="920" customWidth="1"/>
    <col min="14340" max="14340" width="11.5" style="920" customWidth="1"/>
    <col min="14341" max="14341" width="5.625" style="920" customWidth="1"/>
    <col min="14342" max="14342" width="11.5" style="920" customWidth="1"/>
    <col min="14343" max="14343" width="5" style="920" customWidth="1"/>
    <col min="14344" max="14344" width="7.75" style="920" customWidth="1"/>
    <col min="14345" max="14345" width="4.25" style="920" customWidth="1"/>
    <col min="14346" max="14346" width="19.625" style="920" customWidth="1"/>
    <col min="14347" max="14347" width="2.125" style="920" customWidth="1"/>
    <col min="14348" max="14348" width="21" style="920" customWidth="1"/>
    <col min="14349" max="14349" width="20.25" style="920" customWidth="1"/>
    <col min="14350" max="14350" width="5.5" style="920" customWidth="1"/>
    <col min="14351" max="14351" width="17.25" style="920" customWidth="1"/>
    <col min="14352" max="14352" width="3.75" style="920" customWidth="1"/>
    <col min="14353" max="14353" width="15.625" style="920" customWidth="1"/>
    <col min="14354" max="14354" width="3.125" style="920" customWidth="1"/>
    <col min="14355" max="14355" width="16.25" style="920" customWidth="1"/>
    <col min="14356" max="14592" width="8.75" style="920"/>
    <col min="14593" max="14593" width="2" style="920" customWidth="1"/>
    <col min="14594" max="14594" width="22.625" style="920" customWidth="1"/>
    <col min="14595" max="14595" width="3.25" style="920" customWidth="1"/>
    <col min="14596" max="14596" width="11.5" style="920" customWidth="1"/>
    <col min="14597" max="14597" width="5.625" style="920" customWidth="1"/>
    <col min="14598" max="14598" width="11.5" style="920" customWidth="1"/>
    <col min="14599" max="14599" width="5" style="920" customWidth="1"/>
    <col min="14600" max="14600" width="7.75" style="920" customWidth="1"/>
    <col min="14601" max="14601" width="4.25" style="920" customWidth="1"/>
    <col min="14602" max="14602" width="19.625" style="920" customWidth="1"/>
    <col min="14603" max="14603" width="2.125" style="920" customWidth="1"/>
    <col min="14604" max="14604" width="21" style="920" customWidth="1"/>
    <col min="14605" max="14605" width="20.25" style="920" customWidth="1"/>
    <col min="14606" max="14606" width="5.5" style="920" customWidth="1"/>
    <col min="14607" max="14607" width="17.25" style="920" customWidth="1"/>
    <col min="14608" max="14608" width="3.75" style="920" customWidth="1"/>
    <col min="14609" max="14609" width="15.625" style="920" customWidth="1"/>
    <col min="14610" max="14610" width="3.125" style="920" customWidth="1"/>
    <col min="14611" max="14611" width="16.25" style="920" customWidth="1"/>
    <col min="14612" max="14848" width="8.75" style="920"/>
    <col min="14849" max="14849" width="2" style="920" customWidth="1"/>
    <col min="14850" max="14850" width="22.625" style="920" customWidth="1"/>
    <col min="14851" max="14851" width="3.25" style="920" customWidth="1"/>
    <col min="14852" max="14852" width="11.5" style="920" customWidth="1"/>
    <col min="14853" max="14853" width="5.625" style="920" customWidth="1"/>
    <col min="14854" max="14854" width="11.5" style="920" customWidth="1"/>
    <col min="14855" max="14855" width="5" style="920" customWidth="1"/>
    <col min="14856" max="14856" width="7.75" style="920" customWidth="1"/>
    <col min="14857" max="14857" width="4.25" style="920" customWidth="1"/>
    <col min="14858" max="14858" width="19.625" style="920" customWidth="1"/>
    <col min="14859" max="14859" width="2.125" style="920" customWidth="1"/>
    <col min="14860" max="14860" width="21" style="920" customWidth="1"/>
    <col min="14861" max="14861" width="20.25" style="920" customWidth="1"/>
    <col min="14862" max="14862" width="5.5" style="920" customWidth="1"/>
    <col min="14863" max="14863" width="17.25" style="920" customWidth="1"/>
    <col min="14864" max="14864" width="3.75" style="920" customWidth="1"/>
    <col min="14865" max="14865" width="15.625" style="920" customWidth="1"/>
    <col min="14866" max="14866" width="3.125" style="920" customWidth="1"/>
    <col min="14867" max="14867" width="16.25" style="920" customWidth="1"/>
    <col min="14868" max="15104" width="8.75" style="920"/>
    <col min="15105" max="15105" width="2" style="920" customWidth="1"/>
    <col min="15106" max="15106" width="22.625" style="920" customWidth="1"/>
    <col min="15107" max="15107" width="3.25" style="920" customWidth="1"/>
    <col min="15108" max="15108" width="11.5" style="920" customWidth="1"/>
    <col min="15109" max="15109" width="5.625" style="920" customWidth="1"/>
    <col min="15110" max="15110" width="11.5" style="920" customWidth="1"/>
    <col min="15111" max="15111" width="5" style="920" customWidth="1"/>
    <col min="15112" max="15112" width="7.75" style="920" customWidth="1"/>
    <col min="15113" max="15113" width="4.25" style="920" customWidth="1"/>
    <col min="15114" max="15114" width="19.625" style="920" customWidth="1"/>
    <col min="15115" max="15115" width="2.125" style="920" customWidth="1"/>
    <col min="15116" max="15116" width="21" style="920" customWidth="1"/>
    <col min="15117" max="15117" width="20.25" style="920" customWidth="1"/>
    <col min="15118" max="15118" width="5.5" style="920" customWidth="1"/>
    <col min="15119" max="15119" width="17.25" style="920" customWidth="1"/>
    <col min="15120" max="15120" width="3.75" style="920" customWidth="1"/>
    <col min="15121" max="15121" width="15.625" style="920" customWidth="1"/>
    <col min="15122" max="15122" width="3.125" style="920" customWidth="1"/>
    <col min="15123" max="15123" width="16.25" style="920" customWidth="1"/>
    <col min="15124" max="15360" width="8.75" style="920"/>
    <col min="15361" max="15361" width="2" style="920" customWidth="1"/>
    <col min="15362" max="15362" width="22.625" style="920" customWidth="1"/>
    <col min="15363" max="15363" width="3.25" style="920" customWidth="1"/>
    <col min="15364" max="15364" width="11.5" style="920" customWidth="1"/>
    <col min="15365" max="15365" width="5.625" style="920" customWidth="1"/>
    <col min="15366" max="15366" width="11.5" style="920" customWidth="1"/>
    <col min="15367" max="15367" width="5" style="920" customWidth="1"/>
    <col min="15368" max="15368" width="7.75" style="920" customWidth="1"/>
    <col min="15369" max="15369" width="4.25" style="920" customWidth="1"/>
    <col min="15370" max="15370" width="19.625" style="920" customWidth="1"/>
    <col min="15371" max="15371" width="2.125" style="920" customWidth="1"/>
    <col min="15372" max="15372" width="21" style="920" customWidth="1"/>
    <col min="15373" max="15373" width="20.25" style="920" customWidth="1"/>
    <col min="15374" max="15374" width="5.5" style="920" customWidth="1"/>
    <col min="15375" max="15375" width="17.25" style="920" customWidth="1"/>
    <col min="15376" max="15376" width="3.75" style="920" customWidth="1"/>
    <col min="15377" max="15377" width="15.625" style="920" customWidth="1"/>
    <col min="15378" max="15378" width="3.125" style="920" customWidth="1"/>
    <col min="15379" max="15379" width="16.25" style="920" customWidth="1"/>
    <col min="15380" max="15616" width="8.75" style="920"/>
    <col min="15617" max="15617" width="2" style="920" customWidth="1"/>
    <col min="15618" max="15618" width="22.625" style="920" customWidth="1"/>
    <col min="15619" max="15619" width="3.25" style="920" customWidth="1"/>
    <col min="15620" max="15620" width="11.5" style="920" customWidth="1"/>
    <col min="15621" max="15621" width="5.625" style="920" customWidth="1"/>
    <col min="15622" max="15622" width="11.5" style="920" customWidth="1"/>
    <col min="15623" max="15623" width="5" style="920" customWidth="1"/>
    <col min="15624" max="15624" width="7.75" style="920" customWidth="1"/>
    <col min="15625" max="15625" width="4.25" style="920" customWidth="1"/>
    <col min="15626" max="15626" width="19.625" style="920" customWidth="1"/>
    <col min="15627" max="15627" width="2.125" style="920" customWidth="1"/>
    <col min="15628" max="15628" width="21" style="920" customWidth="1"/>
    <col min="15629" max="15629" width="20.25" style="920" customWidth="1"/>
    <col min="15630" max="15630" width="5.5" style="920" customWidth="1"/>
    <col min="15631" max="15631" width="17.25" style="920" customWidth="1"/>
    <col min="15632" max="15632" width="3.75" style="920" customWidth="1"/>
    <col min="15633" max="15633" width="15.625" style="920" customWidth="1"/>
    <col min="15634" max="15634" width="3.125" style="920" customWidth="1"/>
    <col min="15635" max="15635" width="16.25" style="920" customWidth="1"/>
    <col min="15636" max="15872" width="8.75" style="920"/>
    <col min="15873" max="15873" width="2" style="920" customWidth="1"/>
    <col min="15874" max="15874" width="22.625" style="920" customWidth="1"/>
    <col min="15875" max="15875" width="3.25" style="920" customWidth="1"/>
    <col min="15876" max="15876" width="11.5" style="920" customWidth="1"/>
    <col min="15877" max="15877" width="5.625" style="920" customWidth="1"/>
    <col min="15878" max="15878" width="11.5" style="920" customWidth="1"/>
    <col min="15879" max="15879" width="5" style="920" customWidth="1"/>
    <col min="15880" max="15880" width="7.75" style="920" customWidth="1"/>
    <col min="15881" max="15881" width="4.25" style="920" customWidth="1"/>
    <col min="15882" max="15882" width="19.625" style="920" customWidth="1"/>
    <col min="15883" max="15883" width="2.125" style="920" customWidth="1"/>
    <col min="15884" max="15884" width="21" style="920" customWidth="1"/>
    <col min="15885" max="15885" width="20.25" style="920" customWidth="1"/>
    <col min="15886" max="15886" width="5.5" style="920" customWidth="1"/>
    <col min="15887" max="15887" width="17.25" style="920" customWidth="1"/>
    <col min="15888" max="15888" width="3.75" style="920" customWidth="1"/>
    <col min="15889" max="15889" width="15.625" style="920" customWidth="1"/>
    <col min="15890" max="15890" width="3.125" style="920" customWidth="1"/>
    <col min="15891" max="15891" width="16.25" style="920" customWidth="1"/>
    <col min="15892" max="16128" width="8.75" style="920"/>
    <col min="16129" max="16129" width="2" style="920" customWidth="1"/>
    <col min="16130" max="16130" width="22.625" style="920" customWidth="1"/>
    <col min="16131" max="16131" width="3.25" style="920" customWidth="1"/>
    <col min="16132" max="16132" width="11.5" style="920" customWidth="1"/>
    <col min="16133" max="16133" width="5.625" style="920" customWidth="1"/>
    <col min="16134" max="16134" width="11.5" style="920" customWidth="1"/>
    <col min="16135" max="16135" width="5" style="920" customWidth="1"/>
    <col min="16136" max="16136" width="7.75" style="920" customWidth="1"/>
    <col min="16137" max="16137" width="4.25" style="920" customWidth="1"/>
    <col min="16138" max="16138" width="19.625" style="920" customWidth="1"/>
    <col min="16139" max="16139" width="2.125" style="920" customWidth="1"/>
    <col min="16140" max="16140" width="21" style="920" customWidth="1"/>
    <col min="16141" max="16141" width="20.25" style="920" customWidth="1"/>
    <col min="16142" max="16142" width="5.5" style="920" customWidth="1"/>
    <col min="16143" max="16143" width="17.25" style="920" customWidth="1"/>
    <col min="16144" max="16144" width="3.75" style="920" customWidth="1"/>
    <col min="16145" max="16145" width="15.625" style="920" customWidth="1"/>
    <col min="16146" max="16146" width="3.125" style="920" customWidth="1"/>
    <col min="16147" max="16147" width="16.25" style="920" customWidth="1"/>
    <col min="16148" max="16384" width="8.75" style="920"/>
  </cols>
  <sheetData>
    <row r="1" spans="1:10" ht="8.25" customHeight="1"/>
    <row r="2" spans="1:10" ht="23.25">
      <c r="A2" s="2002" t="s">
        <v>2630</v>
      </c>
      <c r="B2" s="2002"/>
      <c r="C2" s="2002"/>
      <c r="D2" s="2002"/>
      <c r="E2" s="2002"/>
      <c r="F2" s="2002"/>
      <c r="G2" s="1342"/>
      <c r="H2" s="1342"/>
      <c r="I2" s="1342"/>
      <c r="J2" s="1342"/>
    </row>
    <row r="3" spans="1:10">
      <c r="A3" s="2003" t="s">
        <v>520</v>
      </c>
      <c r="B3" s="2003"/>
      <c r="C3" s="2003"/>
      <c r="D3" s="2003"/>
      <c r="E3" s="1343" t="s">
        <v>1277</v>
      </c>
      <c r="F3" s="924"/>
      <c r="G3" s="924"/>
      <c r="H3" s="924"/>
      <c r="I3" s="924"/>
      <c r="J3" s="924"/>
    </row>
    <row r="4" spans="1:10" ht="102" customHeight="1">
      <c r="A4" s="1992" t="s">
        <v>2631</v>
      </c>
      <c r="B4" s="1992"/>
      <c r="C4" s="1992"/>
      <c r="D4" s="1992"/>
      <c r="E4" s="1992"/>
      <c r="F4" s="1992"/>
      <c r="G4" s="1992"/>
      <c r="H4" s="1992"/>
      <c r="I4" s="1992"/>
      <c r="J4" s="1992"/>
    </row>
    <row r="5" spans="1:10">
      <c r="A5" s="2004" t="s">
        <v>1668</v>
      </c>
      <c r="B5" s="2004"/>
      <c r="C5" s="2004"/>
      <c r="D5" s="1344" t="e">
        <f>J10</f>
        <v>#REF!</v>
      </c>
      <c r="E5" s="1345"/>
      <c r="F5" s="1344"/>
      <c r="G5" s="942"/>
      <c r="H5" s="942"/>
      <c r="I5" s="942"/>
      <c r="J5" s="942"/>
    </row>
    <row r="6" spans="1:10" ht="43.5" customHeight="1">
      <c r="A6" s="1992" t="s">
        <v>1669</v>
      </c>
      <c r="B6" s="1992"/>
      <c r="C6" s="1992"/>
      <c r="D6" s="1992"/>
      <c r="E6" s="1992"/>
      <c r="F6" s="1992"/>
      <c r="G6" s="1992"/>
      <c r="H6" s="1992"/>
      <c r="I6" s="1992"/>
      <c r="J6" s="1992"/>
    </row>
    <row r="7" spans="1:10">
      <c r="A7" s="924"/>
      <c r="B7" s="924"/>
      <c r="C7" s="924"/>
      <c r="D7" s="924"/>
      <c r="E7" s="924"/>
      <c r="F7" s="924"/>
      <c r="G7" s="924"/>
      <c r="H7" s="924"/>
      <c r="I7" s="924"/>
      <c r="J7" s="924"/>
    </row>
    <row r="8" spans="1:10">
      <c r="A8" s="2005" t="s">
        <v>520</v>
      </c>
      <c r="B8" s="2005"/>
      <c r="C8" s="1999" t="s">
        <v>1488</v>
      </c>
      <c r="D8" s="2006" t="s">
        <v>1670</v>
      </c>
      <c r="E8" s="2006"/>
      <c r="F8" s="2006"/>
      <c r="G8" s="2007" t="s">
        <v>1671</v>
      </c>
      <c r="H8" s="1346"/>
      <c r="I8" s="924"/>
      <c r="J8" s="924"/>
    </row>
    <row r="9" spans="1:10">
      <c r="A9" s="2005"/>
      <c r="B9" s="2005"/>
      <c r="C9" s="1999"/>
      <c r="D9" s="2008" t="s">
        <v>1672</v>
      </c>
      <c r="E9" s="2008"/>
      <c r="F9" s="2008"/>
      <c r="G9" s="2007"/>
      <c r="H9" s="1346"/>
      <c r="I9" s="924"/>
      <c r="J9" s="924"/>
    </row>
    <row r="10" spans="1:10">
      <c r="A10" s="1347"/>
      <c r="B10" s="1998" t="s">
        <v>1277</v>
      </c>
      <c r="C10" s="1999" t="s">
        <v>1488</v>
      </c>
      <c r="D10" s="2000" t="e">
        <f>'جدول الخصم'!I15</f>
        <v>#REF!</v>
      </c>
      <c r="E10" s="2001"/>
      <c r="F10" s="2001"/>
      <c r="G10" s="1999" t="s">
        <v>790</v>
      </c>
      <c r="H10" s="1999" t="e">
        <f>'جدول الخصم'!I3*100</f>
        <v>#REF!</v>
      </c>
      <c r="I10" s="1999" t="s">
        <v>1488</v>
      </c>
      <c r="J10" s="1991" t="e">
        <f>ROUND((D10/(D11+F11)+H10),2)/100</f>
        <v>#REF!</v>
      </c>
    </row>
    <row r="11" spans="1:10">
      <c r="A11" s="1347"/>
      <c r="B11" s="1998"/>
      <c r="C11" s="1999"/>
      <c r="D11" s="1348" t="e">
        <f>D10</f>
        <v>#REF!</v>
      </c>
      <c r="E11" s="967" t="s">
        <v>790</v>
      </c>
      <c r="F11" s="1349" t="e">
        <f>'جدول الخصم'!J15*-1</f>
        <v>#REF!</v>
      </c>
      <c r="G11" s="1999"/>
      <c r="H11" s="1999"/>
      <c r="I11" s="1999"/>
      <c r="J11" s="1991"/>
    </row>
    <row r="12" spans="1:10">
      <c r="A12" s="1347"/>
      <c r="B12" s="967"/>
      <c r="C12" s="967"/>
      <c r="D12" s="1350"/>
      <c r="E12" s="967"/>
      <c r="F12" s="942"/>
      <c r="G12" s="967"/>
      <c r="H12" s="967"/>
      <c r="I12" s="967"/>
      <c r="J12" s="1351"/>
    </row>
    <row r="13" spans="1:10">
      <c r="A13" s="1347"/>
      <c r="B13" s="1352" t="s">
        <v>1673</v>
      </c>
      <c r="C13" s="1088" t="s">
        <v>1488</v>
      </c>
      <c r="D13" s="1353" t="s">
        <v>1674</v>
      </c>
      <c r="E13" s="1353"/>
      <c r="F13" s="1353"/>
      <c r="G13" s="1353"/>
      <c r="H13" s="1353"/>
      <c r="I13" s="1353"/>
      <c r="J13" s="1353"/>
    </row>
    <row r="14" spans="1:10">
      <c r="A14" s="1347"/>
      <c r="B14" s="1352" t="s">
        <v>1675</v>
      </c>
      <c r="C14" s="1088" t="s">
        <v>1488</v>
      </c>
      <c r="D14" s="1353" t="s">
        <v>1676</v>
      </c>
      <c r="E14" s="1353"/>
      <c r="F14" s="1353"/>
      <c r="G14" s="1353"/>
      <c r="H14" s="1353"/>
      <c r="I14" s="1353"/>
      <c r="J14" s="1353"/>
    </row>
    <row r="15" spans="1:10">
      <c r="A15" s="1347"/>
      <c r="B15" s="1352" t="s">
        <v>1677</v>
      </c>
      <c r="C15" s="1088" t="s">
        <v>1488</v>
      </c>
      <c r="D15" s="1353" t="s">
        <v>1678</v>
      </c>
      <c r="E15" s="1353"/>
      <c r="F15" s="1353"/>
      <c r="G15" s="1353"/>
      <c r="H15" s="1353"/>
      <c r="I15" s="1353"/>
      <c r="J15" s="1353"/>
    </row>
    <row r="16" spans="1:10">
      <c r="A16" s="1347"/>
      <c r="B16" s="1354" t="s">
        <v>1679</v>
      </c>
      <c r="C16" s="1088" t="s">
        <v>1488</v>
      </c>
      <c r="D16" s="1353" t="s">
        <v>1680</v>
      </c>
      <c r="E16" s="1353"/>
      <c r="F16" s="1353"/>
      <c r="G16" s="1353"/>
      <c r="H16" s="1353"/>
      <c r="I16" s="1353"/>
      <c r="J16" s="1353"/>
    </row>
    <row r="17" spans="1:10">
      <c r="A17" s="1992"/>
      <c r="B17" s="1992"/>
      <c r="C17" s="1992"/>
      <c r="D17" s="1992"/>
      <c r="E17" s="1992"/>
      <c r="F17" s="1992"/>
      <c r="G17" s="1992"/>
      <c r="H17" s="1992"/>
      <c r="I17" s="1992"/>
      <c r="J17" s="1992"/>
    </row>
    <row r="18" spans="1:10" ht="88.5" customHeight="1">
      <c r="A18" s="1992" t="s">
        <v>2632</v>
      </c>
      <c r="B18" s="1992"/>
      <c r="C18" s="1992"/>
      <c r="D18" s="1992"/>
      <c r="E18" s="1992"/>
      <c r="F18" s="1992"/>
      <c r="G18" s="1992"/>
      <c r="H18" s="1992"/>
      <c r="I18" s="1992"/>
      <c r="J18" s="1992"/>
    </row>
    <row r="19" spans="1:10" ht="49.5" customHeight="1" thickBot="1">
      <c r="A19" s="1993" t="s">
        <v>1682</v>
      </c>
      <c r="B19" s="1993"/>
      <c r="C19" s="1993"/>
      <c r="D19" s="1993"/>
      <c r="E19" s="1993"/>
      <c r="F19" s="1993"/>
      <c r="G19" s="1993"/>
      <c r="H19" s="1993"/>
      <c r="I19" s="1993"/>
      <c r="J19" s="1993"/>
    </row>
    <row r="20" spans="1:10" ht="39.950000000000003" customHeight="1" thickTop="1">
      <c r="A20" s="1994" t="s">
        <v>1683</v>
      </c>
      <c r="B20" s="1995"/>
      <c r="C20" s="1995"/>
      <c r="D20" s="1995"/>
      <c r="E20" s="1995"/>
      <c r="F20" s="1995"/>
      <c r="G20" s="1995"/>
      <c r="H20" s="1355" t="s">
        <v>1277</v>
      </c>
      <c r="I20" s="1356" t="s">
        <v>1488</v>
      </c>
      <c r="J20" s="1357" t="e">
        <f>'جدول الخصم'!J23</f>
        <v>#VALUE!</v>
      </c>
    </row>
    <row r="21" spans="1:10" ht="39.950000000000003" customHeight="1">
      <c r="A21" s="1996" t="s">
        <v>610</v>
      </c>
      <c r="B21" s="1997"/>
      <c r="C21" s="1997"/>
      <c r="D21" s="1997"/>
      <c r="E21" s="1997"/>
      <c r="F21" s="1997"/>
      <c r="G21" s="1997"/>
      <c r="H21" s="1358" t="s">
        <v>1277</v>
      </c>
      <c r="I21" s="1359" t="s">
        <v>1488</v>
      </c>
      <c r="J21" s="1360" t="e">
        <f>'جدول الخصم'!J24</f>
        <v>#VALUE!</v>
      </c>
    </row>
    <row r="22" spans="1:10" ht="39.950000000000003" customHeight="1" thickBot="1">
      <c r="A22" s="1989" t="s">
        <v>611</v>
      </c>
      <c r="B22" s="1990"/>
      <c r="C22" s="1990"/>
      <c r="D22" s="1990"/>
      <c r="E22" s="1990"/>
      <c r="F22" s="1990"/>
      <c r="G22" s="1990"/>
      <c r="H22" s="1361" t="s">
        <v>1277</v>
      </c>
      <c r="I22" s="1362" t="s">
        <v>1488</v>
      </c>
      <c r="J22" s="1363" t="e">
        <f>'جدول الخصم'!J25</f>
        <v>#VALUE!</v>
      </c>
    </row>
    <row r="23" spans="1:10" ht="21" thickTop="1">
      <c r="A23" s="920"/>
      <c r="B23" s="920"/>
      <c r="C23" s="920"/>
      <c r="D23" s="920"/>
      <c r="E23" s="920"/>
      <c r="F23" s="920"/>
      <c r="G23" s="920"/>
      <c r="H23" s="920"/>
      <c r="I23" s="920"/>
      <c r="J23" s="920"/>
    </row>
  </sheetData>
  <mergeCells count="23">
    <mergeCell ref="A8:B9"/>
    <mergeCell ref="C8:C9"/>
    <mergeCell ref="D8:F8"/>
    <mergeCell ref="G8:G9"/>
    <mergeCell ref="D9:F9"/>
    <mergeCell ref="A2:F2"/>
    <mergeCell ref="A3:D3"/>
    <mergeCell ref="A4:J4"/>
    <mergeCell ref="A5:C5"/>
    <mergeCell ref="A6:J6"/>
    <mergeCell ref="A22:G22"/>
    <mergeCell ref="J10:J11"/>
    <mergeCell ref="A17:J17"/>
    <mergeCell ref="A18:J18"/>
    <mergeCell ref="A19:J19"/>
    <mergeCell ref="A20:G20"/>
    <mergeCell ref="A21:G21"/>
    <mergeCell ref="B10:B11"/>
    <mergeCell ref="C10:C11"/>
    <mergeCell ref="D10:F10"/>
    <mergeCell ref="G10:G11"/>
    <mergeCell ref="H10:H11"/>
    <mergeCell ref="I10:I11"/>
  </mergeCells>
  <printOptions horizontalCentered="1" verticalCentered="1"/>
  <pageMargins left="0.59055118110236227" right="0.59055118110236227" top="1.5748031496062993" bottom="0.59055118110236227" header="1.1811023622047245" footer="0"/>
  <pageSetup paperSize="9" scale="90" orientation="portrait" r:id="rId1"/>
  <headerFooter alignWithMargins="0">
    <oddHeader>&amp;C( 29 )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8"/>
  <dimension ref="B1:DK178"/>
  <sheetViews>
    <sheetView rightToLeft="1" view="pageBreakPreview" zoomScale="60" zoomScaleNormal="50" workbookViewId="0">
      <selection activeCell="J14" sqref="J14"/>
    </sheetView>
  </sheetViews>
  <sheetFormatPr defaultColWidth="13.125" defaultRowHeight="20.25"/>
  <cols>
    <col min="1" max="1" width="2.25" style="1509" customWidth="1"/>
    <col min="2" max="2" width="9" style="1509" customWidth="1"/>
    <col min="3" max="3" width="11.25" style="1509" customWidth="1"/>
    <col min="4" max="6" width="11.5" style="1509" customWidth="1"/>
    <col min="7" max="7" width="20.5" style="1509" customWidth="1"/>
    <col min="8" max="8" width="19.875" style="1509" customWidth="1"/>
    <col min="9" max="10" width="16" style="1509" customWidth="1"/>
    <col min="11" max="12" width="12.125" style="1509" hidden="1" customWidth="1"/>
    <col min="13" max="13" width="21.75" style="1509" hidden="1" customWidth="1"/>
    <col min="14" max="14" width="17.625" style="1509" hidden="1" customWidth="1"/>
    <col min="15" max="16" width="3.125" style="1509" customWidth="1"/>
    <col min="17" max="17" width="17.625" style="952" customWidth="1"/>
    <col min="18" max="18" width="21.75" style="1509" customWidth="1"/>
    <col min="19" max="19" width="23.875" style="1509" customWidth="1"/>
    <col min="20" max="20" width="29.875" style="1509" customWidth="1"/>
    <col min="21" max="21" width="19.5" style="1509" customWidth="1"/>
    <col min="22" max="22" width="19.125" style="1509" customWidth="1"/>
    <col min="23" max="23" width="29.875" style="1509" customWidth="1"/>
    <col min="24" max="24" width="19.5" style="1509" customWidth="1"/>
    <col min="25" max="25" width="19.125" style="1509" customWidth="1"/>
    <col min="26" max="26" width="29.875" style="1509" customWidth="1"/>
    <col min="27" max="27" width="19.5" style="1509" customWidth="1"/>
    <col min="28" max="28" width="19.125" style="1509" customWidth="1"/>
    <col min="29" max="29" width="29.875" style="1509" customWidth="1"/>
    <col min="30" max="30" width="19.5" style="1509" customWidth="1"/>
    <col min="31" max="31" width="19.125" style="1509" customWidth="1"/>
    <col min="32" max="32" width="29.875" style="1509" customWidth="1"/>
    <col min="33" max="33" width="19.5" style="1509" customWidth="1"/>
    <col min="34" max="34" width="19.125" style="1509" customWidth="1"/>
    <col min="35" max="35" width="29.875" style="1509" customWidth="1"/>
    <col min="36" max="36" width="19.5" style="1509" customWidth="1"/>
    <col min="37" max="37" width="19.125" style="1509" customWidth="1"/>
    <col min="38" max="38" width="29.875" style="1509" customWidth="1"/>
    <col min="39" max="39" width="19.5" style="1509" customWidth="1"/>
    <col min="40" max="40" width="19.125" style="1509" customWidth="1"/>
    <col min="41" max="41" width="29.875" style="1509" customWidth="1"/>
    <col min="42" max="42" width="19.5" style="1509" customWidth="1"/>
    <col min="43" max="43" width="19.125" style="1509" customWidth="1"/>
    <col min="44" max="44" width="29.875" style="1509" customWidth="1"/>
    <col min="45" max="45" width="19.5" style="1509" customWidth="1"/>
    <col min="46" max="46" width="19.125" style="1509" customWidth="1"/>
    <col min="47" max="47" width="29.875" style="1509" customWidth="1"/>
    <col min="48" max="48" width="19.5" style="1509" customWidth="1"/>
    <col min="49" max="49" width="19.125" style="1509" customWidth="1"/>
    <col min="50" max="50" width="29.875" style="1509" customWidth="1"/>
    <col min="51" max="51" width="19.5" style="1509" customWidth="1"/>
    <col min="52" max="52" width="19.125" style="1509" customWidth="1"/>
    <col min="53" max="53" width="29.875" style="1509" customWidth="1"/>
    <col min="54" max="54" width="19.5" style="1509" customWidth="1"/>
    <col min="55" max="55" width="19.125" style="1509" customWidth="1"/>
    <col min="56" max="56" width="29.875" style="1509" customWidth="1"/>
    <col min="57" max="57" width="19.5" style="1509" customWidth="1"/>
    <col min="58" max="58" width="19.125" style="1509" customWidth="1"/>
    <col min="59" max="59" width="29.875" style="1509" customWidth="1"/>
    <col min="60" max="60" width="18" style="1509" customWidth="1"/>
    <col min="61" max="61" width="12" style="1509" customWidth="1"/>
    <col min="62" max="62" width="29.875" style="1509" customWidth="1"/>
    <col min="63" max="63" width="19.5" style="1509" customWidth="1"/>
    <col min="64" max="64" width="19.125" style="1509" customWidth="1"/>
    <col min="65" max="65" width="29.875" style="1509" customWidth="1"/>
    <col min="66" max="66" width="18" style="1509" customWidth="1"/>
    <col min="67" max="67" width="12" style="1509" customWidth="1"/>
    <col min="68" max="68" width="29.875" style="1509" customWidth="1"/>
    <col min="69" max="69" width="19.5" style="1509" customWidth="1"/>
    <col min="70" max="70" width="19.125" style="1509" customWidth="1"/>
    <col min="71" max="71" width="29.875" style="1509" customWidth="1"/>
    <col min="72" max="72" width="19.5" style="1509" customWidth="1"/>
    <col min="73" max="73" width="19.125" style="1509" customWidth="1"/>
    <col min="74" max="74" width="29.875" style="1509" customWidth="1"/>
    <col min="75" max="75" width="19.5" style="1509" customWidth="1"/>
    <col min="76" max="76" width="19.125" style="1509" customWidth="1"/>
    <col min="77" max="77" width="29.875" style="1509" customWidth="1"/>
    <col min="78" max="78" width="19.5" style="1509" customWidth="1"/>
    <col min="79" max="79" width="19.125" style="1509" customWidth="1"/>
    <col min="80" max="80" width="29.875" style="1509" customWidth="1"/>
    <col min="81" max="81" width="19.5" style="1509" customWidth="1"/>
    <col min="82" max="82" width="19.125" style="1509" customWidth="1"/>
    <col min="83" max="83" width="29.875" style="1509" customWidth="1"/>
    <col min="84" max="84" width="18" style="1509" customWidth="1"/>
    <col min="85" max="85" width="19.125" style="1509" customWidth="1"/>
    <col min="86" max="86" width="29.875" style="1509" customWidth="1"/>
    <col min="87" max="87" width="18" style="1509" customWidth="1"/>
    <col min="88" max="88" width="19.125" style="1509" customWidth="1"/>
    <col min="89" max="89" width="29.875" style="1509" customWidth="1"/>
    <col min="90" max="90" width="18" style="1509" customWidth="1"/>
    <col min="91" max="91" width="19.125" style="1509" customWidth="1"/>
    <col min="92" max="92" width="29.875" style="1509" customWidth="1"/>
    <col min="93" max="93" width="19.5" style="1509" customWidth="1"/>
    <col min="94" max="94" width="19.125" style="1509" customWidth="1"/>
    <col min="95" max="95" width="29.875" style="1509" customWidth="1"/>
    <col min="96" max="96" width="19.5" style="1509" customWidth="1"/>
    <col min="97" max="97" width="19.125" style="1509" customWidth="1"/>
    <col min="98" max="98" width="29.875" style="1509" customWidth="1"/>
    <col min="99" max="99" width="18" style="1509" customWidth="1"/>
    <col min="100" max="100" width="19.125" style="1509" customWidth="1"/>
    <col min="101" max="101" width="29.875" style="1509" customWidth="1"/>
    <col min="102" max="102" width="19.5" style="1509" customWidth="1"/>
    <col min="103" max="103" width="19.125" style="1509" customWidth="1"/>
    <col min="104" max="104" width="29.875" style="1509" customWidth="1"/>
    <col min="105" max="105" width="19.5" style="1509" customWidth="1"/>
    <col min="106" max="106" width="19.125" style="1509" customWidth="1"/>
    <col min="107" max="107" width="29.875" style="1509" customWidth="1"/>
    <col min="108" max="108" width="13.125" style="1509"/>
    <col min="109" max="109" width="19.125" style="1509" customWidth="1"/>
    <col min="110" max="110" width="29.875" style="1509" customWidth="1"/>
    <col min="111" max="111" width="13.125" style="1509"/>
    <col min="112" max="112" width="19.125" style="1509" customWidth="1"/>
    <col min="113" max="113" width="29.875" style="1509" customWidth="1"/>
    <col min="114" max="114" width="13.125" style="1509"/>
    <col min="115" max="115" width="19.125" style="1509" customWidth="1"/>
    <col min="116" max="256" width="13.125" style="1509"/>
    <col min="257" max="257" width="2.25" style="1509" customWidth="1"/>
    <col min="258" max="258" width="9" style="1509" customWidth="1"/>
    <col min="259" max="259" width="11.25" style="1509" customWidth="1"/>
    <col min="260" max="262" width="11.5" style="1509" customWidth="1"/>
    <col min="263" max="263" width="20.5" style="1509" customWidth="1"/>
    <col min="264" max="264" width="19.875" style="1509" customWidth="1"/>
    <col min="265" max="266" width="16" style="1509" customWidth="1"/>
    <col min="267" max="270" width="0" style="1509" hidden="1" customWidth="1"/>
    <col min="271" max="272" width="3.125" style="1509" customWidth="1"/>
    <col min="273" max="273" width="17.625" style="1509" customWidth="1"/>
    <col min="274" max="274" width="21.75" style="1509" customWidth="1"/>
    <col min="275" max="275" width="23.875" style="1509" customWidth="1"/>
    <col min="276" max="276" width="29.875" style="1509" customWidth="1"/>
    <col min="277" max="277" width="19.5" style="1509" customWidth="1"/>
    <col min="278" max="278" width="19.125" style="1509" customWidth="1"/>
    <col min="279" max="279" width="29.875" style="1509" customWidth="1"/>
    <col min="280" max="280" width="19.5" style="1509" customWidth="1"/>
    <col min="281" max="281" width="19.125" style="1509" customWidth="1"/>
    <col min="282" max="282" width="29.875" style="1509" customWidth="1"/>
    <col min="283" max="283" width="19.5" style="1509" customWidth="1"/>
    <col min="284" max="284" width="19.125" style="1509" customWidth="1"/>
    <col min="285" max="285" width="29.875" style="1509" customWidth="1"/>
    <col min="286" max="286" width="19.5" style="1509" customWidth="1"/>
    <col min="287" max="287" width="19.125" style="1509" customWidth="1"/>
    <col min="288" max="288" width="29.875" style="1509" customWidth="1"/>
    <col min="289" max="289" width="19.5" style="1509" customWidth="1"/>
    <col min="290" max="290" width="19.125" style="1509" customWidth="1"/>
    <col min="291" max="291" width="29.875" style="1509" customWidth="1"/>
    <col min="292" max="292" width="19.5" style="1509" customWidth="1"/>
    <col min="293" max="293" width="19.125" style="1509" customWidth="1"/>
    <col min="294" max="294" width="29.875" style="1509" customWidth="1"/>
    <col min="295" max="295" width="19.5" style="1509" customWidth="1"/>
    <col min="296" max="296" width="19.125" style="1509" customWidth="1"/>
    <col min="297" max="297" width="29.875" style="1509" customWidth="1"/>
    <col min="298" max="298" width="19.5" style="1509" customWidth="1"/>
    <col min="299" max="299" width="19.125" style="1509" customWidth="1"/>
    <col min="300" max="300" width="29.875" style="1509" customWidth="1"/>
    <col min="301" max="301" width="19.5" style="1509" customWidth="1"/>
    <col min="302" max="302" width="19.125" style="1509" customWidth="1"/>
    <col min="303" max="303" width="29.875" style="1509" customWidth="1"/>
    <col min="304" max="304" width="19.5" style="1509" customWidth="1"/>
    <col min="305" max="305" width="19.125" style="1509" customWidth="1"/>
    <col min="306" max="306" width="29.875" style="1509" customWidth="1"/>
    <col min="307" max="307" width="19.5" style="1509" customWidth="1"/>
    <col min="308" max="308" width="19.125" style="1509" customWidth="1"/>
    <col min="309" max="309" width="29.875" style="1509" customWidth="1"/>
    <col min="310" max="310" width="19.5" style="1509" customWidth="1"/>
    <col min="311" max="311" width="19.125" style="1509" customWidth="1"/>
    <col min="312" max="312" width="29.875" style="1509" customWidth="1"/>
    <col min="313" max="313" width="19.5" style="1509" customWidth="1"/>
    <col min="314" max="314" width="19.125" style="1509" customWidth="1"/>
    <col min="315" max="315" width="29.875" style="1509" customWidth="1"/>
    <col min="316" max="316" width="18" style="1509" customWidth="1"/>
    <col min="317" max="317" width="12" style="1509" customWidth="1"/>
    <col min="318" max="318" width="29.875" style="1509" customWidth="1"/>
    <col min="319" max="319" width="19.5" style="1509" customWidth="1"/>
    <col min="320" max="320" width="19.125" style="1509" customWidth="1"/>
    <col min="321" max="321" width="29.875" style="1509" customWidth="1"/>
    <col min="322" max="322" width="18" style="1509" customWidth="1"/>
    <col min="323" max="323" width="12" style="1509" customWidth="1"/>
    <col min="324" max="324" width="29.875" style="1509" customWidth="1"/>
    <col min="325" max="325" width="19.5" style="1509" customWidth="1"/>
    <col min="326" max="326" width="19.125" style="1509" customWidth="1"/>
    <col min="327" max="327" width="29.875" style="1509" customWidth="1"/>
    <col min="328" max="328" width="19.5" style="1509" customWidth="1"/>
    <col min="329" max="329" width="19.125" style="1509" customWidth="1"/>
    <col min="330" max="330" width="29.875" style="1509" customWidth="1"/>
    <col min="331" max="331" width="19.5" style="1509" customWidth="1"/>
    <col min="332" max="332" width="19.125" style="1509" customWidth="1"/>
    <col min="333" max="333" width="29.875" style="1509" customWidth="1"/>
    <col min="334" max="334" width="19.5" style="1509" customWidth="1"/>
    <col min="335" max="335" width="19.125" style="1509" customWidth="1"/>
    <col min="336" max="336" width="29.875" style="1509" customWidth="1"/>
    <col min="337" max="337" width="19.5" style="1509" customWidth="1"/>
    <col min="338" max="338" width="19.125" style="1509" customWidth="1"/>
    <col min="339" max="339" width="29.875" style="1509" customWidth="1"/>
    <col min="340" max="340" width="18" style="1509" customWidth="1"/>
    <col min="341" max="341" width="19.125" style="1509" customWidth="1"/>
    <col min="342" max="342" width="29.875" style="1509" customWidth="1"/>
    <col min="343" max="343" width="18" style="1509" customWidth="1"/>
    <col min="344" max="344" width="19.125" style="1509" customWidth="1"/>
    <col min="345" max="345" width="29.875" style="1509" customWidth="1"/>
    <col min="346" max="346" width="18" style="1509" customWidth="1"/>
    <col min="347" max="347" width="19.125" style="1509" customWidth="1"/>
    <col min="348" max="348" width="29.875" style="1509" customWidth="1"/>
    <col min="349" max="349" width="19.5" style="1509" customWidth="1"/>
    <col min="350" max="350" width="19.125" style="1509" customWidth="1"/>
    <col min="351" max="351" width="29.875" style="1509" customWidth="1"/>
    <col min="352" max="352" width="19.5" style="1509" customWidth="1"/>
    <col min="353" max="353" width="19.125" style="1509" customWidth="1"/>
    <col min="354" max="354" width="29.875" style="1509" customWidth="1"/>
    <col min="355" max="355" width="18" style="1509" customWidth="1"/>
    <col min="356" max="356" width="19.125" style="1509" customWidth="1"/>
    <col min="357" max="357" width="29.875" style="1509" customWidth="1"/>
    <col min="358" max="358" width="19.5" style="1509" customWidth="1"/>
    <col min="359" max="359" width="19.125" style="1509" customWidth="1"/>
    <col min="360" max="360" width="29.875" style="1509" customWidth="1"/>
    <col min="361" max="361" width="19.5" style="1509" customWidth="1"/>
    <col min="362" max="362" width="19.125" style="1509" customWidth="1"/>
    <col min="363" max="363" width="29.875" style="1509" customWidth="1"/>
    <col min="364" max="364" width="13.125" style="1509"/>
    <col min="365" max="365" width="19.125" style="1509" customWidth="1"/>
    <col min="366" max="366" width="29.875" style="1509" customWidth="1"/>
    <col min="367" max="367" width="13.125" style="1509"/>
    <col min="368" max="368" width="19.125" style="1509" customWidth="1"/>
    <col min="369" max="369" width="29.875" style="1509" customWidth="1"/>
    <col min="370" max="370" width="13.125" style="1509"/>
    <col min="371" max="371" width="19.125" style="1509" customWidth="1"/>
    <col min="372" max="512" width="13.125" style="1509"/>
    <col min="513" max="513" width="2.25" style="1509" customWidth="1"/>
    <col min="514" max="514" width="9" style="1509" customWidth="1"/>
    <col min="515" max="515" width="11.25" style="1509" customWidth="1"/>
    <col min="516" max="518" width="11.5" style="1509" customWidth="1"/>
    <col min="519" max="519" width="20.5" style="1509" customWidth="1"/>
    <col min="520" max="520" width="19.875" style="1509" customWidth="1"/>
    <col min="521" max="522" width="16" style="1509" customWidth="1"/>
    <col min="523" max="526" width="0" style="1509" hidden="1" customWidth="1"/>
    <col min="527" max="528" width="3.125" style="1509" customWidth="1"/>
    <col min="529" max="529" width="17.625" style="1509" customWidth="1"/>
    <col min="530" max="530" width="21.75" style="1509" customWidth="1"/>
    <col min="531" max="531" width="23.875" style="1509" customWidth="1"/>
    <col min="532" max="532" width="29.875" style="1509" customWidth="1"/>
    <col min="533" max="533" width="19.5" style="1509" customWidth="1"/>
    <col min="534" max="534" width="19.125" style="1509" customWidth="1"/>
    <col min="535" max="535" width="29.875" style="1509" customWidth="1"/>
    <col min="536" max="536" width="19.5" style="1509" customWidth="1"/>
    <col min="537" max="537" width="19.125" style="1509" customWidth="1"/>
    <col min="538" max="538" width="29.875" style="1509" customWidth="1"/>
    <col min="539" max="539" width="19.5" style="1509" customWidth="1"/>
    <col min="540" max="540" width="19.125" style="1509" customWidth="1"/>
    <col min="541" max="541" width="29.875" style="1509" customWidth="1"/>
    <col min="542" max="542" width="19.5" style="1509" customWidth="1"/>
    <col min="543" max="543" width="19.125" style="1509" customWidth="1"/>
    <col min="544" max="544" width="29.875" style="1509" customWidth="1"/>
    <col min="545" max="545" width="19.5" style="1509" customWidth="1"/>
    <col min="546" max="546" width="19.125" style="1509" customWidth="1"/>
    <col min="547" max="547" width="29.875" style="1509" customWidth="1"/>
    <col min="548" max="548" width="19.5" style="1509" customWidth="1"/>
    <col min="549" max="549" width="19.125" style="1509" customWidth="1"/>
    <col min="550" max="550" width="29.875" style="1509" customWidth="1"/>
    <col min="551" max="551" width="19.5" style="1509" customWidth="1"/>
    <col min="552" max="552" width="19.125" style="1509" customWidth="1"/>
    <col min="553" max="553" width="29.875" style="1509" customWidth="1"/>
    <col min="554" max="554" width="19.5" style="1509" customWidth="1"/>
    <col min="555" max="555" width="19.125" style="1509" customWidth="1"/>
    <col min="556" max="556" width="29.875" style="1509" customWidth="1"/>
    <col min="557" max="557" width="19.5" style="1509" customWidth="1"/>
    <col min="558" max="558" width="19.125" style="1509" customWidth="1"/>
    <col min="559" max="559" width="29.875" style="1509" customWidth="1"/>
    <col min="560" max="560" width="19.5" style="1509" customWidth="1"/>
    <col min="561" max="561" width="19.125" style="1509" customWidth="1"/>
    <col min="562" max="562" width="29.875" style="1509" customWidth="1"/>
    <col min="563" max="563" width="19.5" style="1509" customWidth="1"/>
    <col min="564" max="564" width="19.125" style="1509" customWidth="1"/>
    <col min="565" max="565" width="29.875" style="1509" customWidth="1"/>
    <col min="566" max="566" width="19.5" style="1509" customWidth="1"/>
    <col min="567" max="567" width="19.125" style="1509" customWidth="1"/>
    <col min="568" max="568" width="29.875" style="1509" customWidth="1"/>
    <col min="569" max="569" width="19.5" style="1509" customWidth="1"/>
    <col min="570" max="570" width="19.125" style="1509" customWidth="1"/>
    <col min="571" max="571" width="29.875" style="1509" customWidth="1"/>
    <col min="572" max="572" width="18" style="1509" customWidth="1"/>
    <col min="573" max="573" width="12" style="1509" customWidth="1"/>
    <col min="574" max="574" width="29.875" style="1509" customWidth="1"/>
    <col min="575" max="575" width="19.5" style="1509" customWidth="1"/>
    <col min="576" max="576" width="19.125" style="1509" customWidth="1"/>
    <col min="577" max="577" width="29.875" style="1509" customWidth="1"/>
    <col min="578" max="578" width="18" style="1509" customWidth="1"/>
    <col min="579" max="579" width="12" style="1509" customWidth="1"/>
    <col min="580" max="580" width="29.875" style="1509" customWidth="1"/>
    <col min="581" max="581" width="19.5" style="1509" customWidth="1"/>
    <col min="582" max="582" width="19.125" style="1509" customWidth="1"/>
    <col min="583" max="583" width="29.875" style="1509" customWidth="1"/>
    <col min="584" max="584" width="19.5" style="1509" customWidth="1"/>
    <col min="585" max="585" width="19.125" style="1509" customWidth="1"/>
    <col min="586" max="586" width="29.875" style="1509" customWidth="1"/>
    <col min="587" max="587" width="19.5" style="1509" customWidth="1"/>
    <col min="588" max="588" width="19.125" style="1509" customWidth="1"/>
    <col min="589" max="589" width="29.875" style="1509" customWidth="1"/>
    <col min="590" max="590" width="19.5" style="1509" customWidth="1"/>
    <col min="591" max="591" width="19.125" style="1509" customWidth="1"/>
    <col min="592" max="592" width="29.875" style="1509" customWidth="1"/>
    <col min="593" max="593" width="19.5" style="1509" customWidth="1"/>
    <col min="594" max="594" width="19.125" style="1509" customWidth="1"/>
    <col min="595" max="595" width="29.875" style="1509" customWidth="1"/>
    <col min="596" max="596" width="18" style="1509" customWidth="1"/>
    <col min="597" max="597" width="19.125" style="1509" customWidth="1"/>
    <col min="598" max="598" width="29.875" style="1509" customWidth="1"/>
    <col min="599" max="599" width="18" style="1509" customWidth="1"/>
    <col min="600" max="600" width="19.125" style="1509" customWidth="1"/>
    <col min="601" max="601" width="29.875" style="1509" customWidth="1"/>
    <col min="602" max="602" width="18" style="1509" customWidth="1"/>
    <col min="603" max="603" width="19.125" style="1509" customWidth="1"/>
    <col min="604" max="604" width="29.875" style="1509" customWidth="1"/>
    <col min="605" max="605" width="19.5" style="1509" customWidth="1"/>
    <col min="606" max="606" width="19.125" style="1509" customWidth="1"/>
    <col min="607" max="607" width="29.875" style="1509" customWidth="1"/>
    <col min="608" max="608" width="19.5" style="1509" customWidth="1"/>
    <col min="609" max="609" width="19.125" style="1509" customWidth="1"/>
    <col min="610" max="610" width="29.875" style="1509" customWidth="1"/>
    <col min="611" max="611" width="18" style="1509" customWidth="1"/>
    <col min="612" max="612" width="19.125" style="1509" customWidth="1"/>
    <col min="613" max="613" width="29.875" style="1509" customWidth="1"/>
    <col min="614" max="614" width="19.5" style="1509" customWidth="1"/>
    <col min="615" max="615" width="19.125" style="1509" customWidth="1"/>
    <col min="616" max="616" width="29.875" style="1509" customWidth="1"/>
    <col min="617" max="617" width="19.5" style="1509" customWidth="1"/>
    <col min="618" max="618" width="19.125" style="1509" customWidth="1"/>
    <col min="619" max="619" width="29.875" style="1509" customWidth="1"/>
    <col min="620" max="620" width="13.125" style="1509"/>
    <col min="621" max="621" width="19.125" style="1509" customWidth="1"/>
    <col min="622" max="622" width="29.875" style="1509" customWidth="1"/>
    <col min="623" max="623" width="13.125" style="1509"/>
    <col min="624" max="624" width="19.125" style="1509" customWidth="1"/>
    <col min="625" max="625" width="29.875" style="1509" customWidth="1"/>
    <col min="626" max="626" width="13.125" style="1509"/>
    <col min="627" max="627" width="19.125" style="1509" customWidth="1"/>
    <col min="628" max="768" width="13.125" style="1509"/>
    <col min="769" max="769" width="2.25" style="1509" customWidth="1"/>
    <col min="770" max="770" width="9" style="1509" customWidth="1"/>
    <col min="771" max="771" width="11.25" style="1509" customWidth="1"/>
    <col min="772" max="774" width="11.5" style="1509" customWidth="1"/>
    <col min="775" max="775" width="20.5" style="1509" customWidth="1"/>
    <col min="776" max="776" width="19.875" style="1509" customWidth="1"/>
    <col min="777" max="778" width="16" style="1509" customWidth="1"/>
    <col min="779" max="782" width="0" style="1509" hidden="1" customWidth="1"/>
    <col min="783" max="784" width="3.125" style="1509" customWidth="1"/>
    <col min="785" max="785" width="17.625" style="1509" customWidth="1"/>
    <col min="786" max="786" width="21.75" style="1509" customWidth="1"/>
    <col min="787" max="787" width="23.875" style="1509" customWidth="1"/>
    <col min="788" max="788" width="29.875" style="1509" customWidth="1"/>
    <col min="789" max="789" width="19.5" style="1509" customWidth="1"/>
    <col min="790" max="790" width="19.125" style="1509" customWidth="1"/>
    <col min="791" max="791" width="29.875" style="1509" customWidth="1"/>
    <col min="792" max="792" width="19.5" style="1509" customWidth="1"/>
    <col min="793" max="793" width="19.125" style="1509" customWidth="1"/>
    <col min="794" max="794" width="29.875" style="1509" customWidth="1"/>
    <col min="795" max="795" width="19.5" style="1509" customWidth="1"/>
    <col min="796" max="796" width="19.125" style="1509" customWidth="1"/>
    <col min="797" max="797" width="29.875" style="1509" customWidth="1"/>
    <col min="798" max="798" width="19.5" style="1509" customWidth="1"/>
    <col min="799" max="799" width="19.125" style="1509" customWidth="1"/>
    <col min="800" max="800" width="29.875" style="1509" customWidth="1"/>
    <col min="801" max="801" width="19.5" style="1509" customWidth="1"/>
    <col min="802" max="802" width="19.125" style="1509" customWidth="1"/>
    <col min="803" max="803" width="29.875" style="1509" customWidth="1"/>
    <col min="804" max="804" width="19.5" style="1509" customWidth="1"/>
    <col min="805" max="805" width="19.125" style="1509" customWidth="1"/>
    <col min="806" max="806" width="29.875" style="1509" customWidth="1"/>
    <col min="807" max="807" width="19.5" style="1509" customWidth="1"/>
    <col min="808" max="808" width="19.125" style="1509" customWidth="1"/>
    <col min="809" max="809" width="29.875" style="1509" customWidth="1"/>
    <col min="810" max="810" width="19.5" style="1509" customWidth="1"/>
    <col min="811" max="811" width="19.125" style="1509" customWidth="1"/>
    <col min="812" max="812" width="29.875" style="1509" customWidth="1"/>
    <col min="813" max="813" width="19.5" style="1509" customWidth="1"/>
    <col min="814" max="814" width="19.125" style="1509" customWidth="1"/>
    <col min="815" max="815" width="29.875" style="1509" customWidth="1"/>
    <col min="816" max="816" width="19.5" style="1509" customWidth="1"/>
    <col min="817" max="817" width="19.125" style="1509" customWidth="1"/>
    <col min="818" max="818" width="29.875" style="1509" customWidth="1"/>
    <col min="819" max="819" width="19.5" style="1509" customWidth="1"/>
    <col min="820" max="820" width="19.125" style="1509" customWidth="1"/>
    <col min="821" max="821" width="29.875" style="1509" customWidth="1"/>
    <col min="822" max="822" width="19.5" style="1509" customWidth="1"/>
    <col min="823" max="823" width="19.125" style="1509" customWidth="1"/>
    <col min="824" max="824" width="29.875" style="1509" customWidth="1"/>
    <col min="825" max="825" width="19.5" style="1509" customWidth="1"/>
    <col min="826" max="826" width="19.125" style="1509" customWidth="1"/>
    <col min="827" max="827" width="29.875" style="1509" customWidth="1"/>
    <col min="828" max="828" width="18" style="1509" customWidth="1"/>
    <col min="829" max="829" width="12" style="1509" customWidth="1"/>
    <col min="830" max="830" width="29.875" style="1509" customWidth="1"/>
    <col min="831" max="831" width="19.5" style="1509" customWidth="1"/>
    <col min="832" max="832" width="19.125" style="1509" customWidth="1"/>
    <col min="833" max="833" width="29.875" style="1509" customWidth="1"/>
    <col min="834" max="834" width="18" style="1509" customWidth="1"/>
    <col min="835" max="835" width="12" style="1509" customWidth="1"/>
    <col min="836" max="836" width="29.875" style="1509" customWidth="1"/>
    <col min="837" max="837" width="19.5" style="1509" customWidth="1"/>
    <col min="838" max="838" width="19.125" style="1509" customWidth="1"/>
    <col min="839" max="839" width="29.875" style="1509" customWidth="1"/>
    <col min="840" max="840" width="19.5" style="1509" customWidth="1"/>
    <col min="841" max="841" width="19.125" style="1509" customWidth="1"/>
    <col min="842" max="842" width="29.875" style="1509" customWidth="1"/>
    <col min="843" max="843" width="19.5" style="1509" customWidth="1"/>
    <col min="844" max="844" width="19.125" style="1509" customWidth="1"/>
    <col min="845" max="845" width="29.875" style="1509" customWidth="1"/>
    <col min="846" max="846" width="19.5" style="1509" customWidth="1"/>
    <col min="847" max="847" width="19.125" style="1509" customWidth="1"/>
    <col min="848" max="848" width="29.875" style="1509" customWidth="1"/>
    <col min="849" max="849" width="19.5" style="1509" customWidth="1"/>
    <col min="850" max="850" width="19.125" style="1509" customWidth="1"/>
    <col min="851" max="851" width="29.875" style="1509" customWidth="1"/>
    <col min="852" max="852" width="18" style="1509" customWidth="1"/>
    <col min="853" max="853" width="19.125" style="1509" customWidth="1"/>
    <col min="854" max="854" width="29.875" style="1509" customWidth="1"/>
    <col min="855" max="855" width="18" style="1509" customWidth="1"/>
    <col min="856" max="856" width="19.125" style="1509" customWidth="1"/>
    <col min="857" max="857" width="29.875" style="1509" customWidth="1"/>
    <col min="858" max="858" width="18" style="1509" customWidth="1"/>
    <col min="859" max="859" width="19.125" style="1509" customWidth="1"/>
    <col min="860" max="860" width="29.875" style="1509" customWidth="1"/>
    <col min="861" max="861" width="19.5" style="1509" customWidth="1"/>
    <col min="862" max="862" width="19.125" style="1509" customWidth="1"/>
    <col min="863" max="863" width="29.875" style="1509" customWidth="1"/>
    <col min="864" max="864" width="19.5" style="1509" customWidth="1"/>
    <col min="865" max="865" width="19.125" style="1509" customWidth="1"/>
    <col min="866" max="866" width="29.875" style="1509" customWidth="1"/>
    <col min="867" max="867" width="18" style="1509" customWidth="1"/>
    <col min="868" max="868" width="19.125" style="1509" customWidth="1"/>
    <col min="869" max="869" width="29.875" style="1509" customWidth="1"/>
    <col min="870" max="870" width="19.5" style="1509" customWidth="1"/>
    <col min="871" max="871" width="19.125" style="1509" customWidth="1"/>
    <col min="872" max="872" width="29.875" style="1509" customWidth="1"/>
    <col min="873" max="873" width="19.5" style="1509" customWidth="1"/>
    <col min="874" max="874" width="19.125" style="1509" customWidth="1"/>
    <col min="875" max="875" width="29.875" style="1509" customWidth="1"/>
    <col min="876" max="876" width="13.125" style="1509"/>
    <col min="877" max="877" width="19.125" style="1509" customWidth="1"/>
    <col min="878" max="878" width="29.875" style="1509" customWidth="1"/>
    <col min="879" max="879" width="13.125" style="1509"/>
    <col min="880" max="880" width="19.125" style="1509" customWidth="1"/>
    <col min="881" max="881" width="29.875" style="1509" customWidth="1"/>
    <col min="882" max="882" width="13.125" style="1509"/>
    <col min="883" max="883" width="19.125" style="1509" customWidth="1"/>
    <col min="884" max="1024" width="13.125" style="1509"/>
    <col min="1025" max="1025" width="2.25" style="1509" customWidth="1"/>
    <col min="1026" max="1026" width="9" style="1509" customWidth="1"/>
    <col min="1027" max="1027" width="11.25" style="1509" customWidth="1"/>
    <col min="1028" max="1030" width="11.5" style="1509" customWidth="1"/>
    <col min="1031" max="1031" width="20.5" style="1509" customWidth="1"/>
    <col min="1032" max="1032" width="19.875" style="1509" customWidth="1"/>
    <col min="1033" max="1034" width="16" style="1509" customWidth="1"/>
    <col min="1035" max="1038" width="0" style="1509" hidden="1" customWidth="1"/>
    <col min="1039" max="1040" width="3.125" style="1509" customWidth="1"/>
    <col min="1041" max="1041" width="17.625" style="1509" customWidth="1"/>
    <col min="1042" max="1042" width="21.75" style="1509" customWidth="1"/>
    <col min="1043" max="1043" width="23.875" style="1509" customWidth="1"/>
    <col min="1044" max="1044" width="29.875" style="1509" customWidth="1"/>
    <col min="1045" max="1045" width="19.5" style="1509" customWidth="1"/>
    <col min="1046" max="1046" width="19.125" style="1509" customWidth="1"/>
    <col min="1047" max="1047" width="29.875" style="1509" customWidth="1"/>
    <col min="1048" max="1048" width="19.5" style="1509" customWidth="1"/>
    <col min="1049" max="1049" width="19.125" style="1509" customWidth="1"/>
    <col min="1050" max="1050" width="29.875" style="1509" customWidth="1"/>
    <col min="1051" max="1051" width="19.5" style="1509" customWidth="1"/>
    <col min="1052" max="1052" width="19.125" style="1509" customWidth="1"/>
    <col min="1053" max="1053" width="29.875" style="1509" customWidth="1"/>
    <col min="1054" max="1054" width="19.5" style="1509" customWidth="1"/>
    <col min="1055" max="1055" width="19.125" style="1509" customWidth="1"/>
    <col min="1056" max="1056" width="29.875" style="1509" customWidth="1"/>
    <col min="1057" max="1057" width="19.5" style="1509" customWidth="1"/>
    <col min="1058" max="1058" width="19.125" style="1509" customWidth="1"/>
    <col min="1059" max="1059" width="29.875" style="1509" customWidth="1"/>
    <col min="1060" max="1060" width="19.5" style="1509" customWidth="1"/>
    <col min="1061" max="1061" width="19.125" style="1509" customWidth="1"/>
    <col min="1062" max="1062" width="29.875" style="1509" customWidth="1"/>
    <col min="1063" max="1063" width="19.5" style="1509" customWidth="1"/>
    <col min="1064" max="1064" width="19.125" style="1509" customWidth="1"/>
    <col min="1065" max="1065" width="29.875" style="1509" customWidth="1"/>
    <col min="1066" max="1066" width="19.5" style="1509" customWidth="1"/>
    <col min="1067" max="1067" width="19.125" style="1509" customWidth="1"/>
    <col min="1068" max="1068" width="29.875" style="1509" customWidth="1"/>
    <col min="1069" max="1069" width="19.5" style="1509" customWidth="1"/>
    <col min="1070" max="1070" width="19.125" style="1509" customWidth="1"/>
    <col min="1071" max="1071" width="29.875" style="1509" customWidth="1"/>
    <col min="1072" max="1072" width="19.5" style="1509" customWidth="1"/>
    <col min="1073" max="1073" width="19.125" style="1509" customWidth="1"/>
    <col min="1074" max="1074" width="29.875" style="1509" customWidth="1"/>
    <col min="1075" max="1075" width="19.5" style="1509" customWidth="1"/>
    <col min="1076" max="1076" width="19.125" style="1509" customWidth="1"/>
    <col min="1077" max="1077" width="29.875" style="1509" customWidth="1"/>
    <col min="1078" max="1078" width="19.5" style="1509" customWidth="1"/>
    <col min="1079" max="1079" width="19.125" style="1509" customWidth="1"/>
    <col min="1080" max="1080" width="29.875" style="1509" customWidth="1"/>
    <col min="1081" max="1081" width="19.5" style="1509" customWidth="1"/>
    <col min="1082" max="1082" width="19.125" style="1509" customWidth="1"/>
    <col min="1083" max="1083" width="29.875" style="1509" customWidth="1"/>
    <col min="1084" max="1084" width="18" style="1509" customWidth="1"/>
    <col min="1085" max="1085" width="12" style="1509" customWidth="1"/>
    <col min="1086" max="1086" width="29.875" style="1509" customWidth="1"/>
    <col min="1087" max="1087" width="19.5" style="1509" customWidth="1"/>
    <col min="1088" max="1088" width="19.125" style="1509" customWidth="1"/>
    <col min="1089" max="1089" width="29.875" style="1509" customWidth="1"/>
    <col min="1090" max="1090" width="18" style="1509" customWidth="1"/>
    <col min="1091" max="1091" width="12" style="1509" customWidth="1"/>
    <col min="1092" max="1092" width="29.875" style="1509" customWidth="1"/>
    <col min="1093" max="1093" width="19.5" style="1509" customWidth="1"/>
    <col min="1094" max="1094" width="19.125" style="1509" customWidth="1"/>
    <col min="1095" max="1095" width="29.875" style="1509" customWidth="1"/>
    <col min="1096" max="1096" width="19.5" style="1509" customWidth="1"/>
    <col min="1097" max="1097" width="19.125" style="1509" customWidth="1"/>
    <col min="1098" max="1098" width="29.875" style="1509" customWidth="1"/>
    <col min="1099" max="1099" width="19.5" style="1509" customWidth="1"/>
    <col min="1100" max="1100" width="19.125" style="1509" customWidth="1"/>
    <col min="1101" max="1101" width="29.875" style="1509" customWidth="1"/>
    <col min="1102" max="1102" width="19.5" style="1509" customWidth="1"/>
    <col min="1103" max="1103" width="19.125" style="1509" customWidth="1"/>
    <col min="1104" max="1104" width="29.875" style="1509" customWidth="1"/>
    <col min="1105" max="1105" width="19.5" style="1509" customWidth="1"/>
    <col min="1106" max="1106" width="19.125" style="1509" customWidth="1"/>
    <col min="1107" max="1107" width="29.875" style="1509" customWidth="1"/>
    <col min="1108" max="1108" width="18" style="1509" customWidth="1"/>
    <col min="1109" max="1109" width="19.125" style="1509" customWidth="1"/>
    <col min="1110" max="1110" width="29.875" style="1509" customWidth="1"/>
    <col min="1111" max="1111" width="18" style="1509" customWidth="1"/>
    <col min="1112" max="1112" width="19.125" style="1509" customWidth="1"/>
    <col min="1113" max="1113" width="29.875" style="1509" customWidth="1"/>
    <col min="1114" max="1114" width="18" style="1509" customWidth="1"/>
    <col min="1115" max="1115" width="19.125" style="1509" customWidth="1"/>
    <col min="1116" max="1116" width="29.875" style="1509" customWidth="1"/>
    <col min="1117" max="1117" width="19.5" style="1509" customWidth="1"/>
    <col min="1118" max="1118" width="19.125" style="1509" customWidth="1"/>
    <col min="1119" max="1119" width="29.875" style="1509" customWidth="1"/>
    <col min="1120" max="1120" width="19.5" style="1509" customWidth="1"/>
    <col min="1121" max="1121" width="19.125" style="1509" customWidth="1"/>
    <col min="1122" max="1122" width="29.875" style="1509" customWidth="1"/>
    <col min="1123" max="1123" width="18" style="1509" customWidth="1"/>
    <col min="1124" max="1124" width="19.125" style="1509" customWidth="1"/>
    <col min="1125" max="1125" width="29.875" style="1509" customWidth="1"/>
    <col min="1126" max="1126" width="19.5" style="1509" customWidth="1"/>
    <col min="1127" max="1127" width="19.125" style="1509" customWidth="1"/>
    <col min="1128" max="1128" width="29.875" style="1509" customWidth="1"/>
    <col min="1129" max="1129" width="19.5" style="1509" customWidth="1"/>
    <col min="1130" max="1130" width="19.125" style="1509" customWidth="1"/>
    <col min="1131" max="1131" width="29.875" style="1509" customWidth="1"/>
    <col min="1132" max="1132" width="13.125" style="1509"/>
    <col min="1133" max="1133" width="19.125" style="1509" customWidth="1"/>
    <col min="1134" max="1134" width="29.875" style="1509" customWidth="1"/>
    <col min="1135" max="1135" width="13.125" style="1509"/>
    <col min="1136" max="1136" width="19.125" style="1509" customWidth="1"/>
    <col min="1137" max="1137" width="29.875" style="1509" customWidth="1"/>
    <col min="1138" max="1138" width="13.125" style="1509"/>
    <col min="1139" max="1139" width="19.125" style="1509" customWidth="1"/>
    <col min="1140" max="1280" width="13.125" style="1509"/>
    <col min="1281" max="1281" width="2.25" style="1509" customWidth="1"/>
    <col min="1282" max="1282" width="9" style="1509" customWidth="1"/>
    <col min="1283" max="1283" width="11.25" style="1509" customWidth="1"/>
    <col min="1284" max="1286" width="11.5" style="1509" customWidth="1"/>
    <col min="1287" max="1287" width="20.5" style="1509" customWidth="1"/>
    <col min="1288" max="1288" width="19.875" style="1509" customWidth="1"/>
    <col min="1289" max="1290" width="16" style="1509" customWidth="1"/>
    <col min="1291" max="1294" width="0" style="1509" hidden="1" customWidth="1"/>
    <col min="1295" max="1296" width="3.125" style="1509" customWidth="1"/>
    <col min="1297" max="1297" width="17.625" style="1509" customWidth="1"/>
    <col min="1298" max="1298" width="21.75" style="1509" customWidth="1"/>
    <col min="1299" max="1299" width="23.875" style="1509" customWidth="1"/>
    <col min="1300" max="1300" width="29.875" style="1509" customWidth="1"/>
    <col min="1301" max="1301" width="19.5" style="1509" customWidth="1"/>
    <col min="1302" max="1302" width="19.125" style="1509" customWidth="1"/>
    <col min="1303" max="1303" width="29.875" style="1509" customWidth="1"/>
    <col min="1304" max="1304" width="19.5" style="1509" customWidth="1"/>
    <col min="1305" max="1305" width="19.125" style="1509" customWidth="1"/>
    <col min="1306" max="1306" width="29.875" style="1509" customWidth="1"/>
    <col min="1307" max="1307" width="19.5" style="1509" customWidth="1"/>
    <col min="1308" max="1308" width="19.125" style="1509" customWidth="1"/>
    <col min="1309" max="1309" width="29.875" style="1509" customWidth="1"/>
    <col min="1310" max="1310" width="19.5" style="1509" customWidth="1"/>
    <col min="1311" max="1311" width="19.125" style="1509" customWidth="1"/>
    <col min="1312" max="1312" width="29.875" style="1509" customWidth="1"/>
    <col min="1313" max="1313" width="19.5" style="1509" customWidth="1"/>
    <col min="1314" max="1314" width="19.125" style="1509" customWidth="1"/>
    <col min="1315" max="1315" width="29.875" style="1509" customWidth="1"/>
    <col min="1316" max="1316" width="19.5" style="1509" customWidth="1"/>
    <col min="1317" max="1317" width="19.125" style="1509" customWidth="1"/>
    <col min="1318" max="1318" width="29.875" style="1509" customWidth="1"/>
    <col min="1319" max="1319" width="19.5" style="1509" customWidth="1"/>
    <col min="1320" max="1320" width="19.125" style="1509" customWidth="1"/>
    <col min="1321" max="1321" width="29.875" style="1509" customWidth="1"/>
    <col min="1322" max="1322" width="19.5" style="1509" customWidth="1"/>
    <col min="1323" max="1323" width="19.125" style="1509" customWidth="1"/>
    <col min="1324" max="1324" width="29.875" style="1509" customWidth="1"/>
    <col min="1325" max="1325" width="19.5" style="1509" customWidth="1"/>
    <col min="1326" max="1326" width="19.125" style="1509" customWidth="1"/>
    <col min="1327" max="1327" width="29.875" style="1509" customWidth="1"/>
    <col min="1328" max="1328" width="19.5" style="1509" customWidth="1"/>
    <col min="1329" max="1329" width="19.125" style="1509" customWidth="1"/>
    <col min="1330" max="1330" width="29.875" style="1509" customWidth="1"/>
    <col min="1331" max="1331" width="19.5" style="1509" customWidth="1"/>
    <col min="1332" max="1332" width="19.125" style="1509" customWidth="1"/>
    <col min="1333" max="1333" width="29.875" style="1509" customWidth="1"/>
    <col min="1334" max="1334" width="19.5" style="1509" customWidth="1"/>
    <col min="1335" max="1335" width="19.125" style="1509" customWidth="1"/>
    <col min="1336" max="1336" width="29.875" style="1509" customWidth="1"/>
    <col min="1337" max="1337" width="19.5" style="1509" customWidth="1"/>
    <col min="1338" max="1338" width="19.125" style="1509" customWidth="1"/>
    <col min="1339" max="1339" width="29.875" style="1509" customWidth="1"/>
    <col min="1340" max="1340" width="18" style="1509" customWidth="1"/>
    <col min="1341" max="1341" width="12" style="1509" customWidth="1"/>
    <col min="1342" max="1342" width="29.875" style="1509" customWidth="1"/>
    <col min="1343" max="1343" width="19.5" style="1509" customWidth="1"/>
    <col min="1344" max="1344" width="19.125" style="1509" customWidth="1"/>
    <col min="1345" max="1345" width="29.875" style="1509" customWidth="1"/>
    <col min="1346" max="1346" width="18" style="1509" customWidth="1"/>
    <col min="1347" max="1347" width="12" style="1509" customWidth="1"/>
    <col min="1348" max="1348" width="29.875" style="1509" customWidth="1"/>
    <col min="1349" max="1349" width="19.5" style="1509" customWidth="1"/>
    <col min="1350" max="1350" width="19.125" style="1509" customWidth="1"/>
    <col min="1351" max="1351" width="29.875" style="1509" customWidth="1"/>
    <col min="1352" max="1352" width="19.5" style="1509" customWidth="1"/>
    <col min="1353" max="1353" width="19.125" style="1509" customWidth="1"/>
    <col min="1354" max="1354" width="29.875" style="1509" customWidth="1"/>
    <col min="1355" max="1355" width="19.5" style="1509" customWidth="1"/>
    <col min="1356" max="1356" width="19.125" style="1509" customWidth="1"/>
    <col min="1357" max="1357" width="29.875" style="1509" customWidth="1"/>
    <col min="1358" max="1358" width="19.5" style="1509" customWidth="1"/>
    <col min="1359" max="1359" width="19.125" style="1509" customWidth="1"/>
    <col min="1360" max="1360" width="29.875" style="1509" customWidth="1"/>
    <col min="1361" max="1361" width="19.5" style="1509" customWidth="1"/>
    <col min="1362" max="1362" width="19.125" style="1509" customWidth="1"/>
    <col min="1363" max="1363" width="29.875" style="1509" customWidth="1"/>
    <col min="1364" max="1364" width="18" style="1509" customWidth="1"/>
    <col min="1365" max="1365" width="19.125" style="1509" customWidth="1"/>
    <col min="1366" max="1366" width="29.875" style="1509" customWidth="1"/>
    <col min="1367" max="1367" width="18" style="1509" customWidth="1"/>
    <col min="1368" max="1368" width="19.125" style="1509" customWidth="1"/>
    <col min="1369" max="1369" width="29.875" style="1509" customWidth="1"/>
    <col min="1370" max="1370" width="18" style="1509" customWidth="1"/>
    <col min="1371" max="1371" width="19.125" style="1509" customWidth="1"/>
    <col min="1372" max="1372" width="29.875" style="1509" customWidth="1"/>
    <col min="1373" max="1373" width="19.5" style="1509" customWidth="1"/>
    <col min="1374" max="1374" width="19.125" style="1509" customWidth="1"/>
    <col min="1375" max="1375" width="29.875" style="1509" customWidth="1"/>
    <col min="1376" max="1376" width="19.5" style="1509" customWidth="1"/>
    <col min="1377" max="1377" width="19.125" style="1509" customWidth="1"/>
    <col min="1378" max="1378" width="29.875" style="1509" customWidth="1"/>
    <col min="1379" max="1379" width="18" style="1509" customWidth="1"/>
    <col min="1380" max="1380" width="19.125" style="1509" customWidth="1"/>
    <col min="1381" max="1381" width="29.875" style="1509" customWidth="1"/>
    <col min="1382" max="1382" width="19.5" style="1509" customWidth="1"/>
    <col min="1383" max="1383" width="19.125" style="1509" customWidth="1"/>
    <col min="1384" max="1384" width="29.875" style="1509" customWidth="1"/>
    <col min="1385" max="1385" width="19.5" style="1509" customWidth="1"/>
    <col min="1386" max="1386" width="19.125" style="1509" customWidth="1"/>
    <col min="1387" max="1387" width="29.875" style="1509" customWidth="1"/>
    <col min="1388" max="1388" width="13.125" style="1509"/>
    <col min="1389" max="1389" width="19.125" style="1509" customWidth="1"/>
    <col min="1390" max="1390" width="29.875" style="1509" customWidth="1"/>
    <col min="1391" max="1391" width="13.125" style="1509"/>
    <col min="1392" max="1392" width="19.125" style="1509" customWidth="1"/>
    <col min="1393" max="1393" width="29.875" style="1509" customWidth="1"/>
    <col min="1394" max="1394" width="13.125" style="1509"/>
    <col min="1395" max="1395" width="19.125" style="1509" customWidth="1"/>
    <col min="1396" max="1536" width="13.125" style="1509"/>
    <col min="1537" max="1537" width="2.25" style="1509" customWidth="1"/>
    <col min="1538" max="1538" width="9" style="1509" customWidth="1"/>
    <col min="1539" max="1539" width="11.25" style="1509" customWidth="1"/>
    <col min="1540" max="1542" width="11.5" style="1509" customWidth="1"/>
    <col min="1543" max="1543" width="20.5" style="1509" customWidth="1"/>
    <col min="1544" max="1544" width="19.875" style="1509" customWidth="1"/>
    <col min="1545" max="1546" width="16" style="1509" customWidth="1"/>
    <col min="1547" max="1550" width="0" style="1509" hidden="1" customWidth="1"/>
    <col min="1551" max="1552" width="3.125" style="1509" customWidth="1"/>
    <col min="1553" max="1553" width="17.625" style="1509" customWidth="1"/>
    <col min="1554" max="1554" width="21.75" style="1509" customWidth="1"/>
    <col min="1555" max="1555" width="23.875" style="1509" customWidth="1"/>
    <col min="1556" max="1556" width="29.875" style="1509" customWidth="1"/>
    <col min="1557" max="1557" width="19.5" style="1509" customWidth="1"/>
    <col min="1558" max="1558" width="19.125" style="1509" customWidth="1"/>
    <col min="1559" max="1559" width="29.875" style="1509" customWidth="1"/>
    <col min="1560" max="1560" width="19.5" style="1509" customWidth="1"/>
    <col min="1561" max="1561" width="19.125" style="1509" customWidth="1"/>
    <col min="1562" max="1562" width="29.875" style="1509" customWidth="1"/>
    <col min="1563" max="1563" width="19.5" style="1509" customWidth="1"/>
    <col min="1564" max="1564" width="19.125" style="1509" customWidth="1"/>
    <col min="1565" max="1565" width="29.875" style="1509" customWidth="1"/>
    <col min="1566" max="1566" width="19.5" style="1509" customWidth="1"/>
    <col min="1567" max="1567" width="19.125" style="1509" customWidth="1"/>
    <col min="1568" max="1568" width="29.875" style="1509" customWidth="1"/>
    <col min="1569" max="1569" width="19.5" style="1509" customWidth="1"/>
    <col min="1570" max="1570" width="19.125" style="1509" customWidth="1"/>
    <col min="1571" max="1571" width="29.875" style="1509" customWidth="1"/>
    <col min="1572" max="1572" width="19.5" style="1509" customWidth="1"/>
    <col min="1573" max="1573" width="19.125" style="1509" customWidth="1"/>
    <col min="1574" max="1574" width="29.875" style="1509" customWidth="1"/>
    <col min="1575" max="1575" width="19.5" style="1509" customWidth="1"/>
    <col min="1576" max="1576" width="19.125" style="1509" customWidth="1"/>
    <col min="1577" max="1577" width="29.875" style="1509" customWidth="1"/>
    <col min="1578" max="1578" width="19.5" style="1509" customWidth="1"/>
    <col min="1579" max="1579" width="19.125" style="1509" customWidth="1"/>
    <col min="1580" max="1580" width="29.875" style="1509" customWidth="1"/>
    <col min="1581" max="1581" width="19.5" style="1509" customWidth="1"/>
    <col min="1582" max="1582" width="19.125" style="1509" customWidth="1"/>
    <col min="1583" max="1583" width="29.875" style="1509" customWidth="1"/>
    <col min="1584" max="1584" width="19.5" style="1509" customWidth="1"/>
    <col min="1585" max="1585" width="19.125" style="1509" customWidth="1"/>
    <col min="1586" max="1586" width="29.875" style="1509" customWidth="1"/>
    <col min="1587" max="1587" width="19.5" style="1509" customWidth="1"/>
    <col min="1588" max="1588" width="19.125" style="1509" customWidth="1"/>
    <col min="1589" max="1589" width="29.875" style="1509" customWidth="1"/>
    <col min="1590" max="1590" width="19.5" style="1509" customWidth="1"/>
    <col min="1591" max="1591" width="19.125" style="1509" customWidth="1"/>
    <col min="1592" max="1592" width="29.875" style="1509" customWidth="1"/>
    <col min="1593" max="1593" width="19.5" style="1509" customWidth="1"/>
    <col min="1594" max="1594" width="19.125" style="1509" customWidth="1"/>
    <col min="1595" max="1595" width="29.875" style="1509" customWidth="1"/>
    <col min="1596" max="1596" width="18" style="1509" customWidth="1"/>
    <col min="1597" max="1597" width="12" style="1509" customWidth="1"/>
    <col min="1598" max="1598" width="29.875" style="1509" customWidth="1"/>
    <col min="1599" max="1599" width="19.5" style="1509" customWidth="1"/>
    <col min="1600" max="1600" width="19.125" style="1509" customWidth="1"/>
    <col min="1601" max="1601" width="29.875" style="1509" customWidth="1"/>
    <col min="1602" max="1602" width="18" style="1509" customWidth="1"/>
    <col min="1603" max="1603" width="12" style="1509" customWidth="1"/>
    <col min="1604" max="1604" width="29.875" style="1509" customWidth="1"/>
    <col min="1605" max="1605" width="19.5" style="1509" customWidth="1"/>
    <col min="1606" max="1606" width="19.125" style="1509" customWidth="1"/>
    <col min="1607" max="1607" width="29.875" style="1509" customWidth="1"/>
    <col min="1608" max="1608" width="19.5" style="1509" customWidth="1"/>
    <col min="1609" max="1609" width="19.125" style="1509" customWidth="1"/>
    <col min="1610" max="1610" width="29.875" style="1509" customWidth="1"/>
    <col min="1611" max="1611" width="19.5" style="1509" customWidth="1"/>
    <col min="1612" max="1612" width="19.125" style="1509" customWidth="1"/>
    <col min="1613" max="1613" width="29.875" style="1509" customWidth="1"/>
    <col min="1614" max="1614" width="19.5" style="1509" customWidth="1"/>
    <col min="1615" max="1615" width="19.125" style="1509" customWidth="1"/>
    <col min="1616" max="1616" width="29.875" style="1509" customWidth="1"/>
    <col min="1617" max="1617" width="19.5" style="1509" customWidth="1"/>
    <col min="1618" max="1618" width="19.125" style="1509" customWidth="1"/>
    <col min="1619" max="1619" width="29.875" style="1509" customWidth="1"/>
    <col min="1620" max="1620" width="18" style="1509" customWidth="1"/>
    <col min="1621" max="1621" width="19.125" style="1509" customWidth="1"/>
    <col min="1622" max="1622" width="29.875" style="1509" customWidth="1"/>
    <col min="1623" max="1623" width="18" style="1509" customWidth="1"/>
    <col min="1624" max="1624" width="19.125" style="1509" customWidth="1"/>
    <col min="1625" max="1625" width="29.875" style="1509" customWidth="1"/>
    <col min="1626" max="1626" width="18" style="1509" customWidth="1"/>
    <col min="1627" max="1627" width="19.125" style="1509" customWidth="1"/>
    <col min="1628" max="1628" width="29.875" style="1509" customWidth="1"/>
    <col min="1629" max="1629" width="19.5" style="1509" customWidth="1"/>
    <col min="1630" max="1630" width="19.125" style="1509" customWidth="1"/>
    <col min="1631" max="1631" width="29.875" style="1509" customWidth="1"/>
    <col min="1632" max="1632" width="19.5" style="1509" customWidth="1"/>
    <col min="1633" max="1633" width="19.125" style="1509" customWidth="1"/>
    <col min="1634" max="1634" width="29.875" style="1509" customWidth="1"/>
    <col min="1635" max="1635" width="18" style="1509" customWidth="1"/>
    <col min="1636" max="1636" width="19.125" style="1509" customWidth="1"/>
    <col min="1637" max="1637" width="29.875" style="1509" customWidth="1"/>
    <col min="1638" max="1638" width="19.5" style="1509" customWidth="1"/>
    <col min="1639" max="1639" width="19.125" style="1509" customWidth="1"/>
    <col min="1640" max="1640" width="29.875" style="1509" customWidth="1"/>
    <col min="1641" max="1641" width="19.5" style="1509" customWidth="1"/>
    <col min="1642" max="1642" width="19.125" style="1509" customWidth="1"/>
    <col min="1643" max="1643" width="29.875" style="1509" customWidth="1"/>
    <col min="1644" max="1644" width="13.125" style="1509"/>
    <col min="1645" max="1645" width="19.125" style="1509" customWidth="1"/>
    <col min="1646" max="1646" width="29.875" style="1509" customWidth="1"/>
    <col min="1647" max="1647" width="13.125" style="1509"/>
    <col min="1648" max="1648" width="19.125" style="1509" customWidth="1"/>
    <col min="1649" max="1649" width="29.875" style="1509" customWidth="1"/>
    <col min="1650" max="1650" width="13.125" style="1509"/>
    <col min="1651" max="1651" width="19.125" style="1509" customWidth="1"/>
    <col min="1652" max="1792" width="13.125" style="1509"/>
    <col min="1793" max="1793" width="2.25" style="1509" customWidth="1"/>
    <col min="1794" max="1794" width="9" style="1509" customWidth="1"/>
    <col min="1795" max="1795" width="11.25" style="1509" customWidth="1"/>
    <col min="1796" max="1798" width="11.5" style="1509" customWidth="1"/>
    <col min="1799" max="1799" width="20.5" style="1509" customWidth="1"/>
    <col min="1800" max="1800" width="19.875" style="1509" customWidth="1"/>
    <col min="1801" max="1802" width="16" style="1509" customWidth="1"/>
    <col min="1803" max="1806" width="0" style="1509" hidden="1" customWidth="1"/>
    <col min="1807" max="1808" width="3.125" style="1509" customWidth="1"/>
    <col min="1809" max="1809" width="17.625" style="1509" customWidth="1"/>
    <col min="1810" max="1810" width="21.75" style="1509" customWidth="1"/>
    <col min="1811" max="1811" width="23.875" style="1509" customWidth="1"/>
    <col min="1812" max="1812" width="29.875" style="1509" customWidth="1"/>
    <col min="1813" max="1813" width="19.5" style="1509" customWidth="1"/>
    <col min="1814" max="1814" width="19.125" style="1509" customWidth="1"/>
    <col min="1815" max="1815" width="29.875" style="1509" customWidth="1"/>
    <col min="1816" max="1816" width="19.5" style="1509" customWidth="1"/>
    <col min="1817" max="1817" width="19.125" style="1509" customWidth="1"/>
    <col min="1818" max="1818" width="29.875" style="1509" customWidth="1"/>
    <col min="1819" max="1819" width="19.5" style="1509" customWidth="1"/>
    <col min="1820" max="1820" width="19.125" style="1509" customWidth="1"/>
    <col min="1821" max="1821" width="29.875" style="1509" customWidth="1"/>
    <col min="1822" max="1822" width="19.5" style="1509" customWidth="1"/>
    <col min="1823" max="1823" width="19.125" style="1509" customWidth="1"/>
    <col min="1824" max="1824" width="29.875" style="1509" customWidth="1"/>
    <col min="1825" max="1825" width="19.5" style="1509" customWidth="1"/>
    <col min="1826" max="1826" width="19.125" style="1509" customWidth="1"/>
    <col min="1827" max="1827" width="29.875" style="1509" customWidth="1"/>
    <col min="1828" max="1828" width="19.5" style="1509" customWidth="1"/>
    <col min="1829" max="1829" width="19.125" style="1509" customWidth="1"/>
    <col min="1830" max="1830" width="29.875" style="1509" customWidth="1"/>
    <col min="1831" max="1831" width="19.5" style="1509" customWidth="1"/>
    <col min="1832" max="1832" width="19.125" style="1509" customWidth="1"/>
    <col min="1833" max="1833" width="29.875" style="1509" customWidth="1"/>
    <col min="1834" max="1834" width="19.5" style="1509" customWidth="1"/>
    <col min="1835" max="1835" width="19.125" style="1509" customWidth="1"/>
    <col min="1836" max="1836" width="29.875" style="1509" customWidth="1"/>
    <col min="1837" max="1837" width="19.5" style="1509" customWidth="1"/>
    <col min="1838" max="1838" width="19.125" style="1509" customWidth="1"/>
    <col min="1839" max="1839" width="29.875" style="1509" customWidth="1"/>
    <col min="1840" max="1840" width="19.5" style="1509" customWidth="1"/>
    <col min="1841" max="1841" width="19.125" style="1509" customWidth="1"/>
    <col min="1842" max="1842" width="29.875" style="1509" customWidth="1"/>
    <col min="1843" max="1843" width="19.5" style="1509" customWidth="1"/>
    <col min="1844" max="1844" width="19.125" style="1509" customWidth="1"/>
    <col min="1845" max="1845" width="29.875" style="1509" customWidth="1"/>
    <col min="1846" max="1846" width="19.5" style="1509" customWidth="1"/>
    <col min="1847" max="1847" width="19.125" style="1509" customWidth="1"/>
    <col min="1848" max="1848" width="29.875" style="1509" customWidth="1"/>
    <col min="1849" max="1849" width="19.5" style="1509" customWidth="1"/>
    <col min="1850" max="1850" width="19.125" style="1509" customWidth="1"/>
    <col min="1851" max="1851" width="29.875" style="1509" customWidth="1"/>
    <col min="1852" max="1852" width="18" style="1509" customWidth="1"/>
    <col min="1853" max="1853" width="12" style="1509" customWidth="1"/>
    <col min="1854" max="1854" width="29.875" style="1509" customWidth="1"/>
    <col min="1855" max="1855" width="19.5" style="1509" customWidth="1"/>
    <col min="1856" max="1856" width="19.125" style="1509" customWidth="1"/>
    <col min="1857" max="1857" width="29.875" style="1509" customWidth="1"/>
    <col min="1858" max="1858" width="18" style="1509" customWidth="1"/>
    <col min="1859" max="1859" width="12" style="1509" customWidth="1"/>
    <col min="1860" max="1860" width="29.875" style="1509" customWidth="1"/>
    <col min="1861" max="1861" width="19.5" style="1509" customWidth="1"/>
    <col min="1862" max="1862" width="19.125" style="1509" customWidth="1"/>
    <col min="1863" max="1863" width="29.875" style="1509" customWidth="1"/>
    <col min="1864" max="1864" width="19.5" style="1509" customWidth="1"/>
    <col min="1865" max="1865" width="19.125" style="1509" customWidth="1"/>
    <col min="1866" max="1866" width="29.875" style="1509" customWidth="1"/>
    <col min="1867" max="1867" width="19.5" style="1509" customWidth="1"/>
    <col min="1868" max="1868" width="19.125" style="1509" customWidth="1"/>
    <col min="1869" max="1869" width="29.875" style="1509" customWidth="1"/>
    <col min="1870" max="1870" width="19.5" style="1509" customWidth="1"/>
    <col min="1871" max="1871" width="19.125" style="1509" customWidth="1"/>
    <col min="1872" max="1872" width="29.875" style="1509" customWidth="1"/>
    <col min="1873" max="1873" width="19.5" style="1509" customWidth="1"/>
    <col min="1874" max="1874" width="19.125" style="1509" customWidth="1"/>
    <col min="1875" max="1875" width="29.875" style="1509" customWidth="1"/>
    <col min="1876" max="1876" width="18" style="1509" customWidth="1"/>
    <col min="1877" max="1877" width="19.125" style="1509" customWidth="1"/>
    <col min="1878" max="1878" width="29.875" style="1509" customWidth="1"/>
    <col min="1879" max="1879" width="18" style="1509" customWidth="1"/>
    <col min="1880" max="1880" width="19.125" style="1509" customWidth="1"/>
    <col min="1881" max="1881" width="29.875" style="1509" customWidth="1"/>
    <col min="1882" max="1882" width="18" style="1509" customWidth="1"/>
    <col min="1883" max="1883" width="19.125" style="1509" customWidth="1"/>
    <col min="1884" max="1884" width="29.875" style="1509" customWidth="1"/>
    <col min="1885" max="1885" width="19.5" style="1509" customWidth="1"/>
    <col min="1886" max="1886" width="19.125" style="1509" customWidth="1"/>
    <col min="1887" max="1887" width="29.875" style="1509" customWidth="1"/>
    <col min="1888" max="1888" width="19.5" style="1509" customWidth="1"/>
    <col min="1889" max="1889" width="19.125" style="1509" customWidth="1"/>
    <col min="1890" max="1890" width="29.875" style="1509" customWidth="1"/>
    <col min="1891" max="1891" width="18" style="1509" customWidth="1"/>
    <col min="1892" max="1892" width="19.125" style="1509" customWidth="1"/>
    <col min="1893" max="1893" width="29.875" style="1509" customWidth="1"/>
    <col min="1894" max="1894" width="19.5" style="1509" customWidth="1"/>
    <col min="1895" max="1895" width="19.125" style="1509" customWidth="1"/>
    <col min="1896" max="1896" width="29.875" style="1509" customWidth="1"/>
    <col min="1897" max="1897" width="19.5" style="1509" customWidth="1"/>
    <col min="1898" max="1898" width="19.125" style="1509" customWidth="1"/>
    <col min="1899" max="1899" width="29.875" style="1509" customWidth="1"/>
    <col min="1900" max="1900" width="13.125" style="1509"/>
    <col min="1901" max="1901" width="19.125" style="1509" customWidth="1"/>
    <col min="1902" max="1902" width="29.875" style="1509" customWidth="1"/>
    <col min="1903" max="1903" width="13.125" style="1509"/>
    <col min="1904" max="1904" width="19.125" style="1509" customWidth="1"/>
    <col min="1905" max="1905" width="29.875" style="1509" customWidth="1"/>
    <col min="1906" max="1906" width="13.125" style="1509"/>
    <col min="1907" max="1907" width="19.125" style="1509" customWidth="1"/>
    <col min="1908" max="2048" width="13.125" style="1509"/>
    <col min="2049" max="2049" width="2.25" style="1509" customWidth="1"/>
    <col min="2050" max="2050" width="9" style="1509" customWidth="1"/>
    <col min="2051" max="2051" width="11.25" style="1509" customWidth="1"/>
    <col min="2052" max="2054" width="11.5" style="1509" customWidth="1"/>
    <col min="2055" max="2055" width="20.5" style="1509" customWidth="1"/>
    <col min="2056" max="2056" width="19.875" style="1509" customWidth="1"/>
    <col min="2057" max="2058" width="16" style="1509" customWidth="1"/>
    <col min="2059" max="2062" width="0" style="1509" hidden="1" customWidth="1"/>
    <col min="2063" max="2064" width="3.125" style="1509" customWidth="1"/>
    <col min="2065" max="2065" width="17.625" style="1509" customWidth="1"/>
    <col min="2066" max="2066" width="21.75" style="1509" customWidth="1"/>
    <col min="2067" max="2067" width="23.875" style="1509" customWidth="1"/>
    <col min="2068" max="2068" width="29.875" style="1509" customWidth="1"/>
    <col min="2069" max="2069" width="19.5" style="1509" customWidth="1"/>
    <col min="2070" max="2070" width="19.125" style="1509" customWidth="1"/>
    <col min="2071" max="2071" width="29.875" style="1509" customWidth="1"/>
    <col min="2072" max="2072" width="19.5" style="1509" customWidth="1"/>
    <col min="2073" max="2073" width="19.125" style="1509" customWidth="1"/>
    <col min="2074" max="2074" width="29.875" style="1509" customWidth="1"/>
    <col min="2075" max="2075" width="19.5" style="1509" customWidth="1"/>
    <col min="2076" max="2076" width="19.125" style="1509" customWidth="1"/>
    <col min="2077" max="2077" width="29.875" style="1509" customWidth="1"/>
    <col min="2078" max="2078" width="19.5" style="1509" customWidth="1"/>
    <col min="2079" max="2079" width="19.125" style="1509" customWidth="1"/>
    <col min="2080" max="2080" width="29.875" style="1509" customWidth="1"/>
    <col min="2081" max="2081" width="19.5" style="1509" customWidth="1"/>
    <col min="2082" max="2082" width="19.125" style="1509" customWidth="1"/>
    <col min="2083" max="2083" width="29.875" style="1509" customWidth="1"/>
    <col min="2084" max="2084" width="19.5" style="1509" customWidth="1"/>
    <col min="2085" max="2085" width="19.125" style="1509" customWidth="1"/>
    <col min="2086" max="2086" width="29.875" style="1509" customWidth="1"/>
    <col min="2087" max="2087" width="19.5" style="1509" customWidth="1"/>
    <col min="2088" max="2088" width="19.125" style="1509" customWidth="1"/>
    <col min="2089" max="2089" width="29.875" style="1509" customWidth="1"/>
    <col min="2090" max="2090" width="19.5" style="1509" customWidth="1"/>
    <col min="2091" max="2091" width="19.125" style="1509" customWidth="1"/>
    <col min="2092" max="2092" width="29.875" style="1509" customWidth="1"/>
    <col min="2093" max="2093" width="19.5" style="1509" customWidth="1"/>
    <col min="2094" max="2094" width="19.125" style="1509" customWidth="1"/>
    <col min="2095" max="2095" width="29.875" style="1509" customWidth="1"/>
    <col min="2096" max="2096" width="19.5" style="1509" customWidth="1"/>
    <col min="2097" max="2097" width="19.125" style="1509" customWidth="1"/>
    <col min="2098" max="2098" width="29.875" style="1509" customWidth="1"/>
    <col min="2099" max="2099" width="19.5" style="1509" customWidth="1"/>
    <col min="2100" max="2100" width="19.125" style="1509" customWidth="1"/>
    <col min="2101" max="2101" width="29.875" style="1509" customWidth="1"/>
    <col min="2102" max="2102" width="19.5" style="1509" customWidth="1"/>
    <col min="2103" max="2103" width="19.125" style="1509" customWidth="1"/>
    <col min="2104" max="2104" width="29.875" style="1509" customWidth="1"/>
    <col min="2105" max="2105" width="19.5" style="1509" customWidth="1"/>
    <col min="2106" max="2106" width="19.125" style="1509" customWidth="1"/>
    <col min="2107" max="2107" width="29.875" style="1509" customWidth="1"/>
    <col min="2108" max="2108" width="18" style="1509" customWidth="1"/>
    <col min="2109" max="2109" width="12" style="1509" customWidth="1"/>
    <col min="2110" max="2110" width="29.875" style="1509" customWidth="1"/>
    <col min="2111" max="2111" width="19.5" style="1509" customWidth="1"/>
    <col min="2112" max="2112" width="19.125" style="1509" customWidth="1"/>
    <col min="2113" max="2113" width="29.875" style="1509" customWidth="1"/>
    <col min="2114" max="2114" width="18" style="1509" customWidth="1"/>
    <col min="2115" max="2115" width="12" style="1509" customWidth="1"/>
    <col min="2116" max="2116" width="29.875" style="1509" customWidth="1"/>
    <col min="2117" max="2117" width="19.5" style="1509" customWidth="1"/>
    <col min="2118" max="2118" width="19.125" style="1509" customWidth="1"/>
    <col min="2119" max="2119" width="29.875" style="1509" customWidth="1"/>
    <col min="2120" max="2120" width="19.5" style="1509" customWidth="1"/>
    <col min="2121" max="2121" width="19.125" style="1509" customWidth="1"/>
    <col min="2122" max="2122" width="29.875" style="1509" customWidth="1"/>
    <col min="2123" max="2123" width="19.5" style="1509" customWidth="1"/>
    <col min="2124" max="2124" width="19.125" style="1509" customWidth="1"/>
    <col min="2125" max="2125" width="29.875" style="1509" customWidth="1"/>
    <col min="2126" max="2126" width="19.5" style="1509" customWidth="1"/>
    <col min="2127" max="2127" width="19.125" style="1509" customWidth="1"/>
    <col min="2128" max="2128" width="29.875" style="1509" customWidth="1"/>
    <col min="2129" max="2129" width="19.5" style="1509" customWidth="1"/>
    <col min="2130" max="2130" width="19.125" style="1509" customWidth="1"/>
    <col min="2131" max="2131" width="29.875" style="1509" customWidth="1"/>
    <col min="2132" max="2132" width="18" style="1509" customWidth="1"/>
    <col min="2133" max="2133" width="19.125" style="1509" customWidth="1"/>
    <col min="2134" max="2134" width="29.875" style="1509" customWidth="1"/>
    <col min="2135" max="2135" width="18" style="1509" customWidth="1"/>
    <col min="2136" max="2136" width="19.125" style="1509" customWidth="1"/>
    <col min="2137" max="2137" width="29.875" style="1509" customWidth="1"/>
    <col min="2138" max="2138" width="18" style="1509" customWidth="1"/>
    <col min="2139" max="2139" width="19.125" style="1509" customWidth="1"/>
    <col min="2140" max="2140" width="29.875" style="1509" customWidth="1"/>
    <col min="2141" max="2141" width="19.5" style="1509" customWidth="1"/>
    <col min="2142" max="2142" width="19.125" style="1509" customWidth="1"/>
    <col min="2143" max="2143" width="29.875" style="1509" customWidth="1"/>
    <col min="2144" max="2144" width="19.5" style="1509" customWidth="1"/>
    <col min="2145" max="2145" width="19.125" style="1509" customWidth="1"/>
    <col min="2146" max="2146" width="29.875" style="1509" customWidth="1"/>
    <col min="2147" max="2147" width="18" style="1509" customWidth="1"/>
    <col min="2148" max="2148" width="19.125" style="1509" customWidth="1"/>
    <col min="2149" max="2149" width="29.875" style="1509" customWidth="1"/>
    <col min="2150" max="2150" width="19.5" style="1509" customWidth="1"/>
    <col min="2151" max="2151" width="19.125" style="1509" customWidth="1"/>
    <col min="2152" max="2152" width="29.875" style="1509" customWidth="1"/>
    <col min="2153" max="2153" width="19.5" style="1509" customWidth="1"/>
    <col min="2154" max="2154" width="19.125" style="1509" customWidth="1"/>
    <col min="2155" max="2155" width="29.875" style="1509" customWidth="1"/>
    <col min="2156" max="2156" width="13.125" style="1509"/>
    <col min="2157" max="2157" width="19.125" style="1509" customWidth="1"/>
    <col min="2158" max="2158" width="29.875" style="1509" customWidth="1"/>
    <col min="2159" max="2159" width="13.125" style="1509"/>
    <col min="2160" max="2160" width="19.125" style="1509" customWidth="1"/>
    <col min="2161" max="2161" width="29.875" style="1509" customWidth="1"/>
    <col min="2162" max="2162" width="13.125" style="1509"/>
    <col min="2163" max="2163" width="19.125" style="1509" customWidth="1"/>
    <col min="2164" max="2304" width="13.125" style="1509"/>
    <col min="2305" max="2305" width="2.25" style="1509" customWidth="1"/>
    <col min="2306" max="2306" width="9" style="1509" customWidth="1"/>
    <col min="2307" max="2307" width="11.25" style="1509" customWidth="1"/>
    <col min="2308" max="2310" width="11.5" style="1509" customWidth="1"/>
    <col min="2311" max="2311" width="20.5" style="1509" customWidth="1"/>
    <col min="2312" max="2312" width="19.875" style="1509" customWidth="1"/>
    <col min="2313" max="2314" width="16" style="1509" customWidth="1"/>
    <col min="2315" max="2318" width="0" style="1509" hidden="1" customWidth="1"/>
    <col min="2319" max="2320" width="3.125" style="1509" customWidth="1"/>
    <col min="2321" max="2321" width="17.625" style="1509" customWidth="1"/>
    <col min="2322" max="2322" width="21.75" style="1509" customWidth="1"/>
    <col min="2323" max="2323" width="23.875" style="1509" customWidth="1"/>
    <col min="2324" max="2324" width="29.875" style="1509" customWidth="1"/>
    <col min="2325" max="2325" width="19.5" style="1509" customWidth="1"/>
    <col min="2326" max="2326" width="19.125" style="1509" customWidth="1"/>
    <col min="2327" max="2327" width="29.875" style="1509" customWidth="1"/>
    <col min="2328" max="2328" width="19.5" style="1509" customWidth="1"/>
    <col min="2329" max="2329" width="19.125" style="1509" customWidth="1"/>
    <col min="2330" max="2330" width="29.875" style="1509" customWidth="1"/>
    <col min="2331" max="2331" width="19.5" style="1509" customWidth="1"/>
    <col min="2332" max="2332" width="19.125" style="1509" customWidth="1"/>
    <col min="2333" max="2333" width="29.875" style="1509" customWidth="1"/>
    <col min="2334" max="2334" width="19.5" style="1509" customWidth="1"/>
    <col min="2335" max="2335" width="19.125" style="1509" customWidth="1"/>
    <col min="2336" max="2336" width="29.875" style="1509" customWidth="1"/>
    <col min="2337" max="2337" width="19.5" style="1509" customWidth="1"/>
    <col min="2338" max="2338" width="19.125" style="1509" customWidth="1"/>
    <col min="2339" max="2339" width="29.875" style="1509" customWidth="1"/>
    <col min="2340" max="2340" width="19.5" style="1509" customWidth="1"/>
    <col min="2341" max="2341" width="19.125" style="1509" customWidth="1"/>
    <col min="2342" max="2342" width="29.875" style="1509" customWidth="1"/>
    <col min="2343" max="2343" width="19.5" style="1509" customWidth="1"/>
    <col min="2344" max="2344" width="19.125" style="1509" customWidth="1"/>
    <col min="2345" max="2345" width="29.875" style="1509" customWidth="1"/>
    <col min="2346" max="2346" width="19.5" style="1509" customWidth="1"/>
    <col min="2347" max="2347" width="19.125" style="1509" customWidth="1"/>
    <col min="2348" max="2348" width="29.875" style="1509" customWidth="1"/>
    <col min="2349" max="2349" width="19.5" style="1509" customWidth="1"/>
    <col min="2350" max="2350" width="19.125" style="1509" customWidth="1"/>
    <col min="2351" max="2351" width="29.875" style="1509" customWidth="1"/>
    <col min="2352" max="2352" width="19.5" style="1509" customWidth="1"/>
    <col min="2353" max="2353" width="19.125" style="1509" customWidth="1"/>
    <col min="2354" max="2354" width="29.875" style="1509" customWidth="1"/>
    <col min="2355" max="2355" width="19.5" style="1509" customWidth="1"/>
    <col min="2356" max="2356" width="19.125" style="1509" customWidth="1"/>
    <col min="2357" max="2357" width="29.875" style="1509" customWidth="1"/>
    <col min="2358" max="2358" width="19.5" style="1509" customWidth="1"/>
    <col min="2359" max="2359" width="19.125" style="1509" customWidth="1"/>
    <col min="2360" max="2360" width="29.875" style="1509" customWidth="1"/>
    <col min="2361" max="2361" width="19.5" style="1509" customWidth="1"/>
    <col min="2362" max="2362" width="19.125" style="1509" customWidth="1"/>
    <col min="2363" max="2363" width="29.875" style="1509" customWidth="1"/>
    <col min="2364" max="2364" width="18" style="1509" customWidth="1"/>
    <col min="2365" max="2365" width="12" style="1509" customWidth="1"/>
    <col min="2366" max="2366" width="29.875" style="1509" customWidth="1"/>
    <col min="2367" max="2367" width="19.5" style="1509" customWidth="1"/>
    <col min="2368" max="2368" width="19.125" style="1509" customWidth="1"/>
    <col min="2369" max="2369" width="29.875" style="1509" customWidth="1"/>
    <col min="2370" max="2370" width="18" style="1509" customWidth="1"/>
    <col min="2371" max="2371" width="12" style="1509" customWidth="1"/>
    <col min="2372" max="2372" width="29.875" style="1509" customWidth="1"/>
    <col min="2373" max="2373" width="19.5" style="1509" customWidth="1"/>
    <col min="2374" max="2374" width="19.125" style="1509" customWidth="1"/>
    <col min="2375" max="2375" width="29.875" style="1509" customWidth="1"/>
    <col min="2376" max="2376" width="19.5" style="1509" customWidth="1"/>
    <col min="2377" max="2377" width="19.125" style="1509" customWidth="1"/>
    <col min="2378" max="2378" width="29.875" style="1509" customWidth="1"/>
    <col min="2379" max="2379" width="19.5" style="1509" customWidth="1"/>
    <col min="2380" max="2380" width="19.125" style="1509" customWidth="1"/>
    <col min="2381" max="2381" width="29.875" style="1509" customWidth="1"/>
    <col min="2382" max="2382" width="19.5" style="1509" customWidth="1"/>
    <col min="2383" max="2383" width="19.125" style="1509" customWidth="1"/>
    <col min="2384" max="2384" width="29.875" style="1509" customWidth="1"/>
    <col min="2385" max="2385" width="19.5" style="1509" customWidth="1"/>
    <col min="2386" max="2386" width="19.125" style="1509" customWidth="1"/>
    <col min="2387" max="2387" width="29.875" style="1509" customWidth="1"/>
    <col min="2388" max="2388" width="18" style="1509" customWidth="1"/>
    <col min="2389" max="2389" width="19.125" style="1509" customWidth="1"/>
    <col min="2390" max="2390" width="29.875" style="1509" customWidth="1"/>
    <col min="2391" max="2391" width="18" style="1509" customWidth="1"/>
    <col min="2392" max="2392" width="19.125" style="1509" customWidth="1"/>
    <col min="2393" max="2393" width="29.875" style="1509" customWidth="1"/>
    <col min="2394" max="2394" width="18" style="1509" customWidth="1"/>
    <col min="2395" max="2395" width="19.125" style="1509" customWidth="1"/>
    <col min="2396" max="2396" width="29.875" style="1509" customWidth="1"/>
    <col min="2397" max="2397" width="19.5" style="1509" customWidth="1"/>
    <col min="2398" max="2398" width="19.125" style="1509" customWidth="1"/>
    <col min="2399" max="2399" width="29.875" style="1509" customWidth="1"/>
    <col min="2400" max="2400" width="19.5" style="1509" customWidth="1"/>
    <col min="2401" max="2401" width="19.125" style="1509" customWidth="1"/>
    <col min="2402" max="2402" width="29.875" style="1509" customWidth="1"/>
    <col min="2403" max="2403" width="18" style="1509" customWidth="1"/>
    <col min="2404" max="2404" width="19.125" style="1509" customWidth="1"/>
    <col min="2405" max="2405" width="29.875" style="1509" customWidth="1"/>
    <col min="2406" max="2406" width="19.5" style="1509" customWidth="1"/>
    <col min="2407" max="2407" width="19.125" style="1509" customWidth="1"/>
    <col min="2408" max="2408" width="29.875" style="1509" customWidth="1"/>
    <col min="2409" max="2409" width="19.5" style="1509" customWidth="1"/>
    <col min="2410" max="2410" width="19.125" style="1509" customWidth="1"/>
    <col min="2411" max="2411" width="29.875" style="1509" customWidth="1"/>
    <col min="2412" max="2412" width="13.125" style="1509"/>
    <col min="2413" max="2413" width="19.125" style="1509" customWidth="1"/>
    <col min="2414" max="2414" width="29.875" style="1509" customWidth="1"/>
    <col min="2415" max="2415" width="13.125" style="1509"/>
    <col min="2416" max="2416" width="19.125" style="1509" customWidth="1"/>
    <col min="2417" max="2417" width="29.875" style="1509" customWidth="1"/>
    <col min="2418" max="2418" width="13.125" style="1509"/>
    <col min="2419" max="2419" width="19.125" style="1509" customWidth="1"/>
    <col min="2420" max="2560" width="13.125" style="1509"/>
    <col min="2561" max="2561" width="2.25" style="1509" customWidth="1"/>
    <col min="2562" max="2562" width="9" style="1509" customWidth="1"/>
    <col min="2563" max="2563" width="11.25" style="1509" customWidth="1"/>
    <col min="2564" max="2566" width="11.5" style="1509" customWidth="1"/>
    <col min="2567" max="2567" width="20.5" style="1509" customWidth="1"/>
    <col min="2568" max="2568" width="19.875" style="1509" customWidth="1"/>
    <col min="2569" max="2570" width="16" style="1509" customWidth="1"/>
    <col min="2571" max="2574" width="0" style="1509" hidden="1" customWidth="1"/>
    <col min="2575" max="2576" width="3.125" style="1509" customWidth="1"/>
    <col min="2577" max="2577" width="17.625" style="1509" customWidth="1"/>
    <col min="2578" max="2578" width="21.75" style="1509" customWidth="1"/>
    <col min="2579" max="2579" width="23.875" style="1509" customWidth="1"/>
    <col min="2580" max="2580" width="29.875" style="1509" customWidth="1"/>
    <col min="2581" max="2581" width="19.5" style="1509" customWidth="1"/>
    <col min="2582" max="2582" width="19.125" style="1509" customWidth="1"/>
    <col min="2583" max="2583" width="29.875" style="1509" customWidth="1"/>
    <col min="2584" max="2584" width="19.5" style="1509" customWidth="1"/>
    <col min="2585" max="2585" width="19.125" style="1509" customWidth="1"/>
    <col min="2586" max="2586" width="29.875" style="1509" customWidth="1"/>
    <col min="2587" max="2587" width="19.5" style="1509" customWidth="1"/>
    <col min="2588" max="2588" width="19.125" style="1509" customWidth="1"/>
    <col min="2589" max="2589" width="29.875" style="1509" customWidth="1"/>
    <col min="2590" max="2590" width="19.5" style="1509" customWidth="1"/>
    <col min="2591" max="2591" width="19.125" style="1509" customWidth="1"/>
    <col min="2592" max="2592" width="29.875" style="1509" customWidth="1"/>
    <col min="2593" max="2593" width="19.5" style="1509" customWidth="1"/>
    <col min="2594" max="2594" width="19.125" style="1509" customWidth="1"/>
    <col min="2595" max="2595" width="29.875" style="1509" customWidth="1"/>
    <col min="2596" max="2596" width="19.5" style="1509" customWidth="1"/>
    <col min="2597" max="2597" width="19.125" style="1509" customWidth="1"/>
    <col min="2598" max="2598" width="29.875" style="1509" customWidth="1"/>
    <col min="2599" max="2599" width="19.5" style="1509" customWidth="1"/>
    <col min="2600" max="2600" width="19.125" style="1509" customWidth="1"/>
    <col min="2601" max="2601" width="29.875" style="1509" customWidth="1"/>
    <col min="2602" max="2602" width="19.5" style="1509" customWidth="1"/>
    <col min="2603" max="2603" width="19.125" style="1509" customWidth="1"/>
    <col min="2604" max="2604" width="29.875" style="1509" customWidth="1"/>
    <col min="2605" max="2605" width="19.5" style="1509" customWidth="1"/>
    <col min="2606" max="2606" width="19.125" style="1509" customWidth="1"/>
    <col min="2607" max="2607" width="29.875" style="1509" customWidth="1"/>
    <col min="2608" max="2608" width="19.5" style="1509" customWidth="1"/>
    <col min="2609" max="2609" width="19.125" style="1509" customWidth="1"/>
    <col min="2610" max="2610" width="29.875" style="1509" customWidth="1"/>
    <col min="2611" max="2611" width="19.5" style="1509" customWidth="1"/>
    <col min="2612" max="2612" width="19.125" style="1509" customWidth="1"/>
    <col min="2613" max="2613" width="29.875" style="1509" customWidth="1"/>
    <col min="2614" max="2614" width="19.5" style="1509" customWidth="1"/>
    <col min="2615" max="2615" width="19.125" style="1509" customWidth="1"/>
    <col min="2616" max="2616" width="29.875" style="1509" customWidth="1"/>
    <col min="2617" max="2617" width="19.5" style="1509" customWidth="1"/>
    <col min="2618" max="2618" width="19.125" style="1509" customWidth="1"/>
    <col min="2619" max="2619" width="29.875" style="1509" customWidth="1"/>
    <col min="2620" max="2620" width="18" style="1509" customWidth="1"/>
    <col min="2621" max="2621" width="12" style="1509" customWidth="1"/>
    <col min="2622" max="2622" width="29.875" style="1509" customWidth="1"/>
    <col min="2623" max="2623" width="19.5" style="1509" customWidth="1"/>
    <col min="2624" max="2624" width="19.125" style="1509" customWidth="1"/>
    <col min="2625" max="2625" width="29.875" style="1509" customWidth="1"/>
    <col min="2626" max="2626" width="18" style="1509" customWidth="1"/>
    <col min="2627" max="2627" width="12" style="1509" customWidth="1"/>
    <col min="2628" max="2628" width="29.875" style="1509" customWidth="1"/>
    <col min="2629" max="2629" width="19.5" style="1509" customWidth="1"/>
    <col min="2630" max="2630" width="19.125" style="1509" customWidth="1"/>
    <col min="2631" max="2631" width="29.875" style="1509" customWidth="1"/>
    <col min="2632" max="2632" width="19.5" style="1509" customWidth="1"/>
    <col min="2633" max="2633" width="19.125" style="1509" customWidth="1"/>
    <col min="2634" max="2634" width="29.875" style="1509" customWidth="1"/>
    <col min="2635" max="2635" width="19.5" style="1509" customWidth="1"/>
    <col min="2636" max="2636" width="19.125" style="1509" customWidth="1"/>
    <col min="2637" max="2637" width="29.875" style="1509" customWidth="1"/>
    <col min="2638" max="2638" width="19.5" style="1509" customWidth="1"/>
    <col min="2639" max="2639" width="19.125" style="1509" customWidth="1"/>
    <col min="2640" max="2640" width="29.875" style="1509" customWidth="1"/>
    <col min="2641" max="2641" width="19.5" style="1509" customWidth="1"/>
    <col min="2642" max="2642" width="19.125" style="1509" customWidth="1"/>
    <col min="2643" max="2643" width="29.875" style="1509" customWidth="1"/>
    <col min="2644" max="2644" width="18" style="1509" customWidth="1"/>
    <col min="2645" max="2645" width="19.125" style="1509" customWidth="1"/>
    <col min="2646" max="2646" width="29.875" style="1509" customWidth="1"/>
    <col min="2647" max="2647" width="18" style="1509" customWidth="1"/>
    <col min="2648" max="2648" width="19.125" style="1509" customWidth="1"/>
    <col min="2649" max="2649" width="29.875" style="1509" customWidth="1"/>
    <col min="2650" max="2650" width="18" style="1509" customWidth="1"/>
    <col min="2651" max="2651" width="19.125" style="1509" customWidth="1"/>
    <col min="2652" max="2652" width="29.875" style="1509" customWidth="1"/>
    <col min="2653" max="2653" width="19.5" style="1509" customWidth="1"/>
    <col min="2654" max="2654" width="19.125" style="1509" customWidth="1"/>
    <col min="2655" max="2655" width="29.875" style="1509" customWidth="1"/>
    <col min="2656" max="2656" width="19.5" style="1509" customWidth="1"/>
    <col min="2657" max="2657" width="19.125" style="1509" customWidth="1"/>
    <col min="2658" max="2658" width="29.875" style="1509" customWidth="1"/>
    <col min="2659" max="2659" width="18" style="1509" customWidth="1"/>
    <col min="2660" max="2660" width="19.125" style="1509" customWidth="1"/>
    <col min="2661" max="2661" width="29.875" style="1509" customWidth="1"/>
    <col min="2662" max="2662" width="19.5" style="1509" customWidth="1"/>
    <col min="2663" max="2663" width="19.125" style="1509" customWidth="1"/>
    <col min="2664" max="2664" width="29.875" style="1509" customWidth="1"/>
    <col min="2665" max="2665" width="19.5" style="1509" customWidth="1"/>
    <col min="2666" max="2666" width="19.125" style="1509" customWidth="1"/>
    <col min="2667" max="2667" width="29.875" style="1509" customWidth="1"/>
    <col min="2668" max="2668" width="13.125" style="1509"/>
    <col min="2669" max="2669" width="19.125" style="1509" customWidth="1"/>
    <col min="2670" max="2670" width="29.875" style="1509" customWidth="1"/>
    <col min="2671" max="2671" width="13.125" style="1509"/>
    <col min="2672" max="2672" width="19.125" style="1509" customWidth="1"/>
    <col min="2673" max="2673" width="29.875" style="1509" customWidth="1"/>
    <col min="2674" max="2674" width="13.125" style="1509"/>
    <col min="2675" max="2675" width="19.125" style="1509" customWidth="1"/>
    <col min="2676" max="2816" width="13.125" style="1509"/>
    <col min="2817" max="2817" width="2.25" style="1509" customWidth="1"/>
    <col min="2818" max="2818" width="9" style="1509" customWidth="1"/>
    <col min="2819" max="2819" width="11.25" style="1509" customWidth="1"/>
    <col min="2820" max="2822" width="11.5" style="1509" customWidth="1"/>
    <col min="2823" max="2823" width="20.5" style="1509" customWidth="1"/>
    <col min="2824" max="2824" width="19.875" style="1509" customWidth="1"/>
    <col min="2825" max="2826" width="16" style="1509" customWidth="1"/>
    <col min="2827" max="2830" width="0" style="1509" hidden="1" customWidth="1"/>
    <col min="2831" max="2832" width="3.125" style="1509" customWidth="1"/>
    <col min="2833" max="2833" width="17.625" style="1509" customWidth="1"/>
    <col min="2834" max="2834" width="21.75" style="1509" customWidth="1"/>
    <col min="2835" max="2835" width="23.875" style="1509" customWidth="1"/>
    <col min="2836" max="2836" width="29.875" style="1509" customWidth="1"/>
    <col min="2837" max="2837" width="19.5" style="1509" customWidth="1"/>
    <col min="2838" max="2838" width="19.125" style="1509" customWidth="1"/>
    <col min="2839" max="2839" width="29.875" style="1509" customWidth="1"/>
    <col min="2840" max="2840" width="19.5" style="1509" customWidth="1"/>
    <col min="2841" max="2841" width="19.125" style="1509" customWidth="1"/>
    <col min="2842" max="2842" width="29.875" style="1509" customWidth="1"/>
    <col min="2843" max="2843" width="19.5" style="1509" customWidth="1"/>
    <col min="2844" max="2844" width="19.125" style="1509" customWidth="1"/>
    <col min="2845" max="2845" width="29.875" style="1509" customWidth="1"/>
    <col min="2846" max="2846" width="19.5" style="1509" customWidth="1"/>
    <col min="2847" max="2847" width="19.125" style="1509" customWidth="1"/>
    <col min="2848" max="2848" width="29.875" style="1509" customWidth="1"/>
    <col min="2849" max="2849" width="19.5" style="1509" customWidth="1"/>
    <col min="2850" max="2850" width="19.125" style="1509" customWidth="1"/>
    <col min="2851" max="2851" width="29.875" style="1509" customWidth="1"/>
    <col min="2852" max="2852" width="19.5" style="1509" customWidth="1"/>
    <col min="2853" max="2853" width="19.125" style="1509" customWidth="1"/>
    <col min="2854" max="2854" width="29.875" style="1509" customWidth="1"/>
    <col min="2855" max="2855" width="19.5" style="1509" customWidth="1"/>
    <col min="2856" max="2856" width="19.125" style="1509" customWidth="1"/>
    <col min="2857" max="2857" width="29.875" style="1509" customWidth="1"/>
    <col min="2858" max="2858" width="19.5" style="1509" customWidth="1"/>
    <col min="2859" max="2859" width="19.125" style="1509" customWidth="1"/>
    <col min="2860" max="2860" width="29.875" style="1509" customWidth="1"/>
    <col min="2861" max="2861" width="19.5" style="1509" customWidth="1"/>
    <col min="2862" max="2862" width="19.125" style="1509" customWidth="1"/>
    <col min="2863" max="2863" width="29.875" style="1509" customWidth="1"/>
    <col min="2864" max="2864" width="19.5" style="1509" customWidth="1"/>
    <col min="2865" max="2865" width="19.125" style="1509" customWidth="1"/>
    <col min="2866" max="2866" width="29.875" style="1509" customWidth="1"/>
    <col min="2867" max="2867" width="19.5" style="1509" customWidth="1"/>
    <col min="2868" max="2868" width="19.125" style="1509" customWidth="1"/>
    <col min="2869" max="2869" width="29.875" style="1509" customWidth="1"/>
    <col min="2870" max="2870" width="19.5" style="1509" customWidth="1"/>
    <col min="2871" max="2871" width="19.125" style="1509" customWidth="1"/>
    <col min="2872" max="2872" width="29.875" style="1509" customWidth="1"/>
    <col min="2873" max="2873" width="19.5" style="1509" customWidth="1"/>
    <col min="2874" max="2874" width="19.125" style="1509" customWidth="1"/>
    <col min="2875" max="2875" width="29.875" style="1509" customWidth="1"/>
    <col min="2876" max="2876" width="18" style="1509" customWidth="1"/>
    <col min="2877" max="2877" width="12" style="1509" customWidth="1"/>
    <col min="2878" max="2878" width="29.875" style="1509" customWidth="1"/>
    <col min="2879" max="2879" width="19.5" style="1509" customWidth="1"/>
    <col min="2880" max="2880" width="19.125" style="1509" customWidth="1"/>
    <col min="2881" max="2881" width="29.875" style="1509" customWidth="1"/>
    <col min="2882" max="2882" width="18" style="1509" customWidth="1"/>
    <col min="2883" max="2883" width="12" style="1509" customWidth="1"/>
    <col min="2884" max="2884" width="29.875" style="1509" customWidth="1"/>
    <col min="2885" max="2885" width="19.5" style="1509" customWidth="1"/>
    <col min="2886" max="2886" width="19.125" style="1509" customWidth="1"/>
    <col min="2887" max="2887" width="29.875" style="1509" customWidth="1"/>
    <col min="2888" max="2888" width="19.5" style="1509" customWidth="1"/>
    <col min="2889" max="2889" width="19.125" style="1509" customWidth="1"/>
    <col min="2890" max="2890" width="29.875" style="1509" customWidth="1"/>
    <col min="2891" max="2891" width="19.5" style="1509" customWidth="1"/>
    <col min="2892" max="2892" width="19.125" style="1509" customWidth="1"/>
    <col min="2893" max="2893" width="29.875" style="1509" customWidth="1"/>
    <col min="2894" max="2894" width="19.5" style="1509" customWidth="1"/>
    <col min="2895" max="2895" width="19.125" style="1509" customWidth="1"/>
    <col min="2896" max="2896" width="29.875" style="1509" customWidth="1"/>
    <col min="2897" max="2897" width="19.5" style="1509" customWidth="1"/>
    <col min="2898" max="2898" width="19.125" style="1509" customWidth="1"/>
    <col min="2899" max="2899" width="29.875" style="1509" customWidth="1"/>
    <col min="2900" max="2900" width="18" style="1509" customWidth="1"/>
    <col min="2901" max="2901" width="19.125" style="1509" customWidth="1"/>
    <col min="2902" max="2902" width="29.875" style="1509" customWidth="1"/>
    <col min="2903" max="2903" width="18" style="1509" customWidth="1"/>
    <col min="2904" max="2904" width="19.125" style="1509" customWidth="1"/>
    <col min="2905" max="2905" width="29.875" style="1509" customWidth="1"/>
    <col min="2906" max="2906" width="18" style="1509" customWidth="1"/>
    <col min="2907" max="2907" width="19.125" style="1509" customWidth="1"/>
    <col min="2908" max="2908" width="29.875" style="1509" customWidth="1"/>
    <col min="2909" max="2909" width="19.5" style="1509" customWidth="1"/>
    <col min="2910" max="2910" width="19.125" style="1509" customWidth="1"/>
    <col min="2911" max="2911" width="29.875" style="1509" customWidth="1"/>
    <col min="2912" max="2912" width="19.5" style="1509" customWidth="1"/>
    <col min="2913" max="2913" width="19.125" style="1509" customWidth="1"/>
    <col min="2914" max="2914" width="29.875" style="1509" customWidth="1"/>
    <col min="2915" max="2915" width="18" style="1509" customWidth="1"/>
    <col min="2916" max="2916" width="19.125" style="1509" customWidth="1"/>
    <col min="2917" max="2917" width="29.875" style="1509" customWidth="1"/>
    <col min="2918" max="2918" width="19.5" style="1509" customWidth="1"/>
    <col min="2919" max="2919" width="19.125" style="1509" customWidth="1"/>
    <col min="2920" max="2920" width="29.875" style="1509" customWidth="1"/>
    <col min="2921" max="2921" width="19.5" style="1509" customWidth="1"/>
    <col min="2922" max="2922" width="19.125" style="1509" customWidth="1"/>
    <col min="2923" max="2923" width="29.875" style="1509" customWidth="1"/>
    <col min="2924" max="2924" width="13.125" style="1509"/>
    <col min="2925" max="2925" width="19.125" style="1509" customWidth="1"/>
    <col min="2926" max="2926" width="29.875" style="1509" customWidth="1"/>
    <col min="2927" max="2927" width="13.125" style="1509"/>
    <col min="2928" max="2928" width="19.125" style="1509" customWidth="1"/>
    <col min="2929" max="2929" width="29.875" style="1509" customWidth="1"/>
    <col min="2930" max="2930" width="13.125" style="1509"/>
    <col min="2931" max="2931" width="19.125" style="1509" customWidth="1"/>
    <col min="2932" max="3072" width="13.125" style="1509"/>
    <col min="3073" max="3073" width="2.25" style="1509" customWidth="1"/>
    <col min="3074" max="3074" width="9" style="1509" customWidth="1"/>
    <col min="3075" max="3075" width="11.25" style="1509" customWidth="1"/>
    <col min="3076" max="3078" width="11.5" style="1509" customWidth="1"/>
    <col min="3079" max="3079" width="20.5" style="1509" customWidth="1"/>
    <col min="3080" max="3080" width="19.875" style="1509" customWidth="1"/>
    <col min="3081" max="3082" width="16" style="1509" customWidth="1"/>
    <col min="3083" max="3086" width="0" style="1509" hidden="1" customWidth="1"/>
    <col min="3087" max="3088" width="3.125" style="1509" customWidth="1"/>
    <col min="3089" max="3089" width="17.625" style="1509" customWidth="1"/>
    <col min="3090" max="3090" width="21.75" style="1509" customWidth="1"/>
    <col min="3091" max="3091" width="23.875" style="1509" customWidth="1"/>
    <col min="3092" max="3092" width="29.875" style="1509" customWidth="1"/>
    <col min="3093" max="3093" width="19.5" style="1509" customWidth="1"/>
    <col min="3094" max="3094" width="19.125" style="1509" customWidth="1"/>
    <col min="3095" max="3095" width="29.875" style="1509" customWidth="1"/>
    <col min="3096" max="3096" width="19.5" style="1509" customWidth="1"/>
    <col min="3097" max="3097" width="19.125" style="1509" customWidth="1"/>
    <col min="3098" max="3098" width="29.875" style="1509" customWidth="1"/>
    <col min="3099" max="3099" width="19.5" style="1509" customWidth="1"/>
    <col min="3100" max="3100" width="19.125" style="1509" customWidth="1"/>
    <col min="3101" max="3101" width="29.875" style="1509" customWidth="1"/>
    <col min="3102" max="3102" width="19.5" style="1509" customWidth="1"/>
    <col min="3103" max="3103" width="19.125" style="1509" customWidth="1"/>
    <col min="3104" max="3104" width="29.875" style="1509" customWidth="1"/>
    <col min="3105" max="3105" width="19.5" style="1509" customWidth="1"/>
    <col min="3106" max="3106" width="19.125" style="1509" customWidth="1"/>
    <col min="3107" max="3107" width="29.875" style="1509" customWidth="1"/>
    <col min="3108" max="3108" width="19.5" style="1509" customWidth="1"/>
    <col min="3109" max="3109" width="19.125" style="1509" customWidth="1"/>
    <col min="3110" max="3110" width="29.875" style="1509" customWidth="1"/>
    <col min="3111" max="3111" width="19.5" style="1509" customWidth="1"/>
    <col min="3112" max="3112" width="19.125" style="1509" customWidth="1"/>
    <col min="3113" max="3113" width="29.875" style="1509" customWidth="1"/>
    <col min="3114" max="3114" width="19.5" style="1509" customWidth="1"/>
    <col min="3115" max="3115" width="19.125" style="1509" customWidth="1"/>
    <col min="3116" max="3116" width="29.875" style="1509" customWidth="1"/>
    <col min="3117" max="3117" width="19.5" style="1509" customWidth="1"/>
    <col min="3118" max="3118" width="19.125" style="1509" customWidth="1"/>
    <col min="3119" max="3119" width="29.875" style="1509" customWidth="1"/>
    <col min="3120" max="3120" width="19.5" style="1509" customWidth="1"/>
    <col min="3121" max="3121" width="19.125" style="1509" customWidth="1"/>
    <col min="3122" max="3122" width="29.875" style="1509" customWidth="1"/>
    <col min="3123" max="3123" width="19.5" style="1509" customWidth="1"/>
    <col min="3124" max="3124" width="19.125" style="1509" customWidth="1"/>
    <col min="3125" max="3125" width="29.875" style="1509" customWidth="1"/>
    <col min="3126" max="3126" width="19.5" style="1509" customWidth="1"/>
    <col min="3127" max="3127" width="19.125" style="1509" customWidth="1"/>
    <col min="3128" max="3128" width="29.875" style="1509" customWidth="1"/>
    <col min="3129" max="3129" width="19.5" style="1509" customWidth="1"/>
    <col min="3130" max="3130" width="19.125" style="1509" customWidth="1"/>
    <col min="3131" max="3131" width="29.875" style="1509" customWidth="1"/>
    <col min="3132" max="3132" width="18" style="1509" customWidth="1"/>
    <col min="3133" max="3133" width="12" style="1509" customWidth="1"/>
    <col min="3134" max="3134" width="29.875" style="1509" customWidth="1"/>
    <col min="3135" max="3135" width="19.5" style="1509" customWidth="1"/>
    <col min="3136" max="3136" width="19.125" style="1509" customWidth="1"/>
    <col min="3137" max="3137" width="29.875" style="1509" customWidth="1"/>
    <col min="3138" max="3138" width="18" style="1509" customWidth="1"/>
    <col min="3139" max="3139" width="12" style="1509" customWidth="1"/>
    <col min="3140" max="3140" width="29.875" style="1509" customWidth="1"/>
    <col min="3141" max="3141" width="19.5" style="1509" customWidth="1"/>
    <col min="3142" max="3142" width="19.125" style="1509" customWidth="1"/>
    <col min="3143" max="3143" width="29.875" style="1509" customWidth="1"/>
    <col min="3144" max="3144" width="19.5" style="1509" customWidth="1"/>
    <col min="3145" max="3145" width="19.125" style="1509" customWidth="1"/>
    <col min="3146" max="3146" width="29.875" style="1509" customWidth="1"/>
    <col min="3147" max="3147" width="19.5" style="1509" customWidth="1"/>
    <col min="3148" max="3148" width="19.125" style="1509" customWidth="1"/>
    <col min="3149" max="3149" width="29.875" style="1509" customWidth="1"/>
    <col min="3150" max="3150" width="19.5" style="1509" customWidth="1"/>
    <col min="3151" max="3151" width="19.125" style="1509" customWidth="1"/>
    <col min="3152" max="3152" width="29.875" style="1509" customWidth="1"/>
    <col min="3153" max="3153" width="19.5" style="1509" customWidth="1"/>
    <col min="3154" max="3154" width="19.125" style="1509" customWidth="1"/>
    <col min="3155" max="3155" width="29.875" style="1509" customWidth="1"/>
    <col min="3156" max="3156" width="18" style="1509" customWidth="1"/>
    <col min="3157" max="3157" width="19.125" style="1509" customWidth="1"/>
    <col min="3158" max="3158" width="29.875" style="1509" customWidth="1"/>
    <col min="3159" max="3159" width="18" style="1509" customWidth="1"/>
    <col min="3160" max="3160" width="19.125" style="1509" customWidth="1"/>
    <col min="3161" max="3161" width="29.875" style="1509" customWidth="1"/>
    <col min="3162" max="3162" width="18" style="1509" customWidth="1"/>
    <col min="3163" max="3163" width="19.125" style="1509" customWidth="1"/>
    <col min="3164" max="3164" width="29.875" style="1509" customWidth="1"/>
    <col min="3165" max="3165" width="19.5" style="1509" customWidth="1"/>
    <col min="3166" max="3166" width="19.125" style="1509" customWidth="1"/>
    <col min="3167" max="3167" width="29.875" style="1509" customWidth="1"/>
    <col min="3168" max="3168" width="19.5" style="1509" customWidth="1"/>
    <col min="3169" max="3169" width="19.125" style="1509" customWidth="1"/>
    <col min="3170" max="3170" width="29.875" style="1509" customWidth="1"/>
    <col min="3171" max="3171" width="18" style="1509" customWidth="1"/>
    <col min="3172" max="3172" width="19.125" style="1509" customWidth="1"/>
    <col min="3173" max="3173" width="29.875" style="1509" customWidth="1"/>
    <col min="3174" max="3174" width="19.5" style="1509" customWidth="1"/>
    <col min="3175" max="3175" width="19.125" style="1509" customWidth="1"/>
    <col min="3176" max="3176" width="29.875" style="1509" customWidth="1"/>
    <col min="3177" max="3177" width="19.5" style="1509" customWidth="1"/>
    <col min="3178" max="3178" width="19.125" style="1509" customWidth="1"/>
    <col min="3179" max="3179" width="29.875" style="1509" customWidth="1"/>
    <col min="3180" max="3180" width="13.125" style="1509"/>
    <col min="3181" max="3181" width="19.125" style="1509" customWidth="1"/>
    <col min="3182" max="3182" width="29.875" style="1509" customWidth="1"/>
    <col min="3183" max="3183" width="13.125" style="1509"/>
    <col min="3184" max="3184" width="19.125" style="1509" customWidth="1"/>
    <col min="3185" max="3185" width="29.875" style="1509" customWidth="1"/>
    <col min="3186" max="3186" width="13.125" style="1509"/>
    <col min="3187" max="3187" width="19.125" style="1509" customWidth="1"/>
    <col min="3188" max="3328" width="13.125" style="1509"/>
    <col min="3329" max="3329" width="2.25" style="1509" customWidth="1"/>
    <col min="3330" max="3330" width="9" style="1509" customWidth="1"/>
    <col min="3331" max="3331" width="11.25" style="1509" customWidth="1"/>
    <col min="3332" max="3334" width="11.5" style="1509" customWidth="1"/>
    <col min="3335" max="3335" width="20.5" style="1509" customWidth="1"/>
    <col min="3336" max="3336" width="19.875" style="1509" customWidth="1"/>
    <col min="3337" max="3338" width="16" style="1509" customWidth="1"/>
    <col min="3339" max="3342" width="0" style="1509" hidden="1" customWidth="1"/>
    <col min="3343" max="3344" width="3.125" style="1509" customWidth="1"/>
    <col min="3345" max="3345" width="17.625" style="1509" customWidth="1"/>
    <col min="3346" max="3346" width="21.75" style="1509" customWidth="1"/>
    <col min="3347" max="3347" width="23.875" style="1509" customWidth="1"/>
    <col min="3348" max="3348" width="29.875" style="1509" customWidth="1"/>
    <col min="3349" max="3349" width="19.5" style="1509" customWidth="1"/>
    <col min="3350" max="3350" width="19.125" style="1509" customWidth="1"/>
    <col min="3351" max="3351" width="29.875" style="1509" customWidth="1"/>
    <col min="3352" max="3352" width="19.5" style="1509" customWidth="1"/>
    <col min="3353" max="3353" width="19.125" style="1509" customWidth="1"/>
    <col min="3354" max="3354" width="29.875" style="1509" customWidth="1"/>
    <col min="3355" max="3355" width="19.5" style="1509" customWidth="1"/>
    <col min="3356" max="3356" width="19.125" style="1509" customWidth="1"/>
    <col min="3357" max="3357" width="29.875" style="1509" customWidth="1"/>
    <col min="3358" max="3358" width="19.5" style="1509" customWidth="1"/>
    <col min="3359" max="3359" width="19.125" style="1509" customWidth="1"/>
    <col min="3360" max="3360" width="29.875" style="1509" customWidth="1"/>
    <col min="3361" max="3361" width="19.5" style="1509" customWidth="1"/>
    <col min="3362" max="3362" width="19.125" style="1509" customWidth="1"/>
    <col min="3363" max="3363" width="29.875" style="1509" customWidth="1"/>
    <col min="3364" max="3364" width="19.5" style="1509" customWidth="1"/>
    <col min="3365" max="3365" width="19.125" style="1509" customWidth="1"/>
    <col min="3366" max="3366" width="29.875" style="1509" customWidth="1"/>
    <col min="3367" max="3367" width="19.5" style="1509" customWidth="1"/>
    <col min="3368" max="3368" width="19.125" style="1509" customWidth="1"/>
    <col min="3369" max="3369" width="29.875" style="1509" customWidth="1"/>
    <col min="3370" max="3370" width="19.5" style="1509" customWidth="1"/>
    <col min="3371" max="3371" width="19.125" style="1509" customWidth="1"/>
    <col min="3372" max="3372" width="29.875" style="1509" customWidth="1"/>
    <col min="3373" max="3373" width="19.5" style="1509" customWidth="1"/>
    <col min="3374" max="3374" width="19.125" style="1509" customWidth="1"/>
    <col min="3375" max="3375" width="29.875" style="1509" customWidth="1"/>
    <col min="3376" max="3376" width="19.5" style="1509" customWidth="1"/>
    <col min="3377" max="3377" width="19.125" style="1509" customWidth="1"/>
    <col min="3378" max="3378" width="29.875" style="1509" customWidth="1"/>
    <col min="3379" max="3379" width="19.5" style="1509" customWidth="1"/>
    <col min="3380" max="3380" width="19.125" style="1509" customWidth="1"/>
    <col min="3381" max="3381" width="29.875" style="1509" customWidth="1"/>
    <col min="3382" max="3382" width="19.5" style="1509" customWidth="1"/>
    <col min="3383" max="3383" width="19.125" style="1509" customWidth="1"/>
    <col min="3384" max="3384" width="29.875" style="1509" customWidth="1"/>
    <col min="3385" max="3385" width="19.5" style="1509" customWidth="1"/>
    <col min="3386" max="3386" width="19.125" style="1509" customWidth="1"/>
    <col min="3387" max="3387" width="29.875" style="1509" customWidth="1"/>
    <col min="3388" max="3388" width="18" style="1509" customWidth="1"/>
    <col min="3389" max="3389" width="12" style="1509" customWidth="1"/>
    <col min="3390" max="3390" width="29.875" style="1509" customWidth="1"/>
    <col min="3391" max="3391" width="19.5" style="1509" customWidth="1"/>
    <col min="3392" max="3392" width="19.125" style="1509" customWidth="1"/>
    <col min="3393" max="3393" width="29.875" style="1509" customWidth="1"/>
    <col min="3394" max="3394" width="18" style="1509" customWidth="1"/>
    <col min="3395" max="3395" width="12" style="1509" customWidth="1"/>
    <col min="3396" max="3396" width="29.875" style="1509" customWidth="1"/>
    <col min="3397" max="3397" width="19.5" style="1509" customWidth="1"/>
    <col min="3398" max="3398" width="19.125" style="1509" customWidth="1"/>
    <col min="3399" max="3399" width="29.875" style="1509" customWidth="1"/>
    <col min="3400" max="3400" width="19.5" style="1509" customWidth="1"/>
    <col min="3401" max="3401" width="19.125" style="1509" customWidth="1"/>
    <col min="3402" max="3402" width="29.875" style="1509" customWidth="1"/>
    <col min="3403" max="3403" width="19.5" style="1509" customWidth="1"/>
    <col min="3404" max="3404" width="19.125" style="1509" customWidth="1"/>
    <col min="3405" max="3405" width="29.875" style="1509" customWidth="1"/>
    <col min="3406" max="3406" width="19.5" style="1509" customWidth="1"/>
    <col min="3407" max="3407" width="19.125" style="1509" customWidth="1"/>
    <col min="3408" max="3408" width="29.875" style="1509" customWidth="1"/>
    <col min="3409" max="3409" width="19.5" style="1509" customWidth="1"/>
    <col min="3410" max="3410" width="19.125" style="1509" customWidth="1"/>
    <col min="3411" max="3411" width="29.875" style="1509" customWidth="1"/>
    <col min="3412" max="3412" width="18" style="1509" customWidth="1"/>
    <col min="3413" max="3413" width="19.125" style="1509" customWidth="1"/>
    <col min="3414" max="3414" width="29.875" style="1509" customWidth="1"/>
    <col min="3415" max="3415" width="18" style="1509" customWidth="1"/>
    <col min="3416" max="3416" width="19.125" style="1509" customWidth="1"/>
    <col min="3417" max="3417" width="29.875" style="1509" customWidth="1"/>
    <col min="3418" max="3418" width="18" style="1509" customWidth="1"/>
    <col min="3419" max="3419" width="19.125" style="1509" customWidth="1"/>
    <col min="3420" max="3420" width="29.875" style="1509" customWidth="1"/>
    <col min="3421" max="3421" width="19.5" style="1509" customWidth="1"/>
    <col min="3422" max="3422" width="19.125" style="1509" customWidth="1"/>
    <col min="3423" max="3423" width="29.875" style="1509" customWidth="1"/>
    <col min="3424" max="3424" width="19.5" style="1509" customWidth="1"/>
    <col min="3425" max="3425" width="19.125" style="1509" customWidth="1"/>
    <col min="3426" max="3426" width="29.875" style="1509" customWidth="1"/>
    <col min="3427" max="3427" width="18" style="1509" customWidth="1"/>
    <col min="3428" max="3428" width="19.125" style="1509" customWidth="1"/>
    <col min="3429" max="3429" width="29.875" style="1509" customWidth="1"/>
    <col min="3430" max="3430" width="19.5" style="1509" customWidth="1"/>
    <col min="3431" max="3431" width="19.125" style="1509" customWidth="1"/>
    <col min="3432" max="3432" width="29.875" style="1509" customWidth="1"/>
    <col min="3433" max="3433" width="19.5" style="1509" customWidth="1"/>
    <col min="3434" max="3434" width="19.125" style="1509" customWidth="1"/>
    <col min="3435" max="3435" width="29.875" style="1509" customWidth="1"/>
    <col min="3436" max="3436" width="13.125" style="1509"/>
    <col min="3437" max="3437" width="19.125" style="1509" customWidth="1"/>
    <col min="3438" max="3438" width="29.875" style="1509" customWidth="1"/>
    <col min="3439" max="3439" width="13.125" style="1509"/>
    <col min="3440" max="3440" width="19.125" style="1509" customWidth="1"/>
    <col min="3441" max="3441" width="29.875" style="1509" customWidth="1"/>
    <col min="3442" max="3442" width="13.125" style="1509"/>
    <col min="3443" max="3443" width="19.125" style="1509" customWidth="1"/>
    <col min="3444" max="3584" width="13.125" style="1509"/>
    <col min="3585" max="3585" width="2.25" style="1509" customWidth="1"/>
    <col min="3586" max="3586" width="9" style="1509" customWidth="1"/>
    <col min="3587" max="3587" width="11.25" style="1509" customWidth="1"/>
    <col min="3588" max="3590" width="11.5" style="1509" customWidth="1"/>
    <col min="3591" max="3591" width="20.5" style="1509" customWidth="1"/>
    <col min="3592" max="3592" width="19.875" style="1509" customWidth="1"/>
    <col min="3593" max="3594" width="16" style="1509" customWidth="1"/>
    <col min="3595" max="3598" width="0" style="1509" hidden="1" customWidth="1"/>
    <col min="3599" max="3600" width="3.125" style="1509" customWidth="1"/>
    <col min="3601" max="3601" width="17.625" style="1509" customWidth="1"/>
    <col min="3602" max="3602" width="21.75" style="1509" customWidth="1"/>
    <col min="3603" max="3603" width="23.875" style="1509" customWidth="1"/>
    <col min="3604" max="3604" width="29.875" style="1509" customWidth="1"/>
    <col min="3605" max="3605" width="19.5" style="1509" customWidth="1"/>
    <col min="3606" max="3606" width="19.125" style="1509" customWidth="1"/>
    <col min="3607" max="3607" width="29.875" style="1509" customWidth="1"/>
    <col min="3608" max="3608" width="19.5" style="1509" customWidth="1"/>
    <col min="3609" max="3609" width="19.125" style="1509" customWidth="1"/>
    <col min="3610" max="3610" width="29.875" style="1509" customWidth="1"/>
    <col min="3611" max="3611" width="19.5" style="1509" customWidth="1"/>
    <col min="3612" max="3612" width="19.125" style="1509" customWidth="1"/>
    <col min="3613" max="3613" width="29.875" style="1509" customWidth="1"/>
    <col min="3614" max="3614" width="19.5" style="1509" customWidth="1"/>
    <col min="3615" max="3615" width="19.125" style="1509" customWidth="1"/>
    <col min="3616" max="3616" width="29.875" style="1509" customWidth="1"/>
    <col min="3617" max="3617" width="19.5" style="1509" customWidth="1"/>
    <col min="3618" max="3618" width="19.125" style="1509" customWidth="1"/>
    <col min="3619" max="3619" width="29.875" style="1509" customWidth="1"/>
    <col min="3620" max="3620" width="19.5" style="1509" customWidth="1"/>
    <col min="3621" max="3621" width="19.125" style="1509" customWidth="1"/>
    <col min="3622" max="3622" width="29.875" style="1509" customWidth="1"/>
    <col min="3623" max="3623" width="19.5" style="1509" customWidth="1"/>
    <col min="3624" max="3624" width="19.125" style="1509" customWidth="1"/>
    <col min="3625" max="3625" width="29.875" style="1509" customWidth="1"/>
    <col min="3626" max="3626" width="19.5" style="1509" customWidth="1"/>
    <col min="3627" max="3627" width="19.125" style="1509" customWidth="1"/>
    <col min="3628" max="3628" width="29.875" style="1509" customWidth="1"/>
    <col min="3629" max="3629" width="19.5" style="1509" customWidth="1"/>
    <col min="3630" max="3630" width="19.125" style="1509" customWidth="1"/>
    <col min="3631" max="3631" width="29.875" style="1509" customWidth="1"/>
    <col min="3632" max="3632" width="19.5" style="1509" customWidth="1"/>
    <col min="3633" max="3633" width="19.125" style="1509" customWidth="1"/>
    <col min="3634" max="3634" width="29.875" style="1509" customWidth="1"/>
    <col min="3635" max="3635" width="19.5" style="1509" customWidth="1"/>
    <col min="3636" max="3636" width="19.125" style="1509" customWidth="1"/>
    <col min="3637" max="3637" width="29.875" style="1509" customWidth="1"/>
    <col min="3638" max="3638" width="19.5" style="1509" customWidth="1"/>
    <col min="3639" max="3639" width="19.125" style="1509" customWidth="1"/>
    <col min="3640" max="3640" width="29.875" style="1509" customWidth="1"/>
    <col min="3641" max="3641" width="19.5" style="1509" customWidth="1"/>
    <col min="3642" max="3642" width="19.125" style="1509" customWidth="1"/>
    <col min="3643" max="3643" width="29.875" style="1509" customWidth="1"/>
    <col min="3644" max="3644" width="18" style="1509" customWidth="1"/>
    <col min="3645" max="3645" width="12" style="1509" customWidth="1"/>
    <col min="3646" max="3646" width="29.875" style="1509" customWidth="1"/>
    <col min="3647" max="3647" width="19.5" style="1509" customWidth="1"/>
    <col min="3648" max="3648" width="19.125" style="1509" customWidth="1"/>
    <col min="3649" max="3649" width="29.875" style="1509" customWidth="1"/>
    <col min="3650" max="3650" width="18" style="1509" customWidth="1"/>
    <col min="3651" max="3651" width="12" style="1509" customWidth="1"/>
    <col min="3652" max="3652" width="29.875" style="1509" customWidth="1"/>
    <col min="3653" max="3653" width="19.5" style="1509" customWidth="1"/>
    <col min="3654" max="3654" width="19.125" style="1509" customWidth="1"/>
    <col min="3655" max="3655" width="29.875" style="1509" customWidth="1"/>
    <col min="3656" max="3656" width="19.5" style="1509" customWidth="1"/>
    <col min="3657" max="3657" width="19.125" style="1509" customWidth="1"/>
    <col min="3658" max="3658" width="29.875" style="1509" customWidth="1"/>
    <col min="3659" max="3659" width="19.5" style="1509" customWidth="1"/>
    <col min="3660" max="3660" width="19.125" style="1509" customWidth="1"/>
    <col min="3661" max="3661" width="29.875" style="1509" customWidth="1"/>
    <col min="3662" max="3662" width="19.5" style="1509" customWidth="1"/>
    <col min="3663" max="3663" width="19.125" style="1509" customWidth="1"/>
    <col min="3664" max="3664" width="29.875" style="1509" customWidth="1"/>
    <col min="3665" max="3665" width="19.5" style="1509" customWidth="1"/>
    <col min="3666" max="3666" width="19.125" style="1509" customWidth="1"/>
    <col min="3667" max="3667" width="29.875" style="1509" customWidth="1"/>
    <col min="3668" max="3668" width="18" style="1509" customWidth="1"/>
    <col min="3669" max="3669" width="19.125" style="1509" customWidth="1"/>
    <col min="3670" max="3670" width="29.875" style="1509" customWidth="1"/>
    <col min="3671" max="3671" width="18" style="1509" customWidth="1"/>
    <col min="3672" max="3672" width="19.125" style="1509" customWidth="1"/>
    <col min="3673" max="3673" width="29.875" style="1509" customWidth="1"/>
    <col min="3674" max="3674" width="18" style="1509" customWidth="1"/>
    <col min="3675" max="3675" width="19.125" style="1509" customWidth="1"/>
    <col min="3676" max="3676" width="29.875" style="1509" customWidth="1"/>
    <col min="3677" max="3677" width="19.5" style="1509" customWidth="1"/>
    <col min="3678" max="3678" width="19.125" style="1509" customWidth="1"/>
    <col min="3679" max="3679" width="29.875" style="1509" customWidth="1"/>
    <col min="3680" max="3680" width="19.5" style="1509" customWidth="1"/>
    <col min="3681" max="3681" width="19.125" style="1509" customWidth="1"/>
    <col min="3682" max="3682" width="29.875" style="1509" customWidth="1"/>
    <col min="3683" max="3683" width="18" style="1509" customWidth="1"/>
    <col min="3684" max="3684" width="19.125" style="1509" customWidth="1"/>
    <col min="3685" max="3685" width="29.875" style="1509" customWidth="1"/>
    <col min="3686" max="3686" width="19.5" style="1509" customWidth="1"/>
    <col min="3687" max="3687" width="19.125" style="1509" customWidth="1"/>
    <col min="3688" max="3688" width="29.875" style="1509" customWidth="1"/>
    <col min="3689" max="3689" width="19.5" style="1509" customWidth="1"/>
    <col min="3690" max="3690" width="19.125" style="1509" customWidth="1"/>
    <col min="3691" max="3691" width="29.875" style="1509" customWidth="1"/>
    <col min="3692" max="3692" width="13.125" style="1509"/>
    <col min="3693" max="3693" width="19.125" style="1509" customWidth="1"/>
    <col min="3694" max="3694" width="29.875" style="1509" customWidth="1"/>
    <col min="3695" max="3695" width="13.125" style="1509"/>
    <col min="3696" max="3696" width="19.125" style="1509" customWidth="1"/>
    <col min="3697" max="3697" width="29.875" style="1509" customWidth="1"/>
    <col min="3698" max="3698" width="13.125" style="1509"/>
    <col min="3699" max="3699" width="19.125" style="1509" customWidth="1"/>
    <col min="3700" max="3840" width="13.125" style="1509"/>
    <col min="3841" max="3841" width="2.25" style="1509" customWidth="1"/>
    <col min="3842" max="3842" width="9" style="1509" customWidth="1"/>
    <col min="3843" max="3843" width="11.25" style="1509" customWidth="1"/>
    <col min="3844" max="3846" width="11.5" style="1509" customWidth="1"/>
    <col min="3847" max="3847" width="20.5" style="1509" customWidth="1"/>
    <col min="3848" max="3848" width="19.875" style="1509" customWidth="1"/>
    <col min="3849" max="3850" width="16" style="1509" customWidth="1"/>
    <col min="3851" max="3854" width="0" style="1509" hidden="1" customWidth="1"/>
    <col min="3855" max="3856" width="3.125" style="1509" customWidth="1"/>
    <col min="3857" max="3857" width="17.625" style="1509" customWidth="1"/>
    <col min="3858" max="3858" width="21.75" style="1509" customWidth="1"/>
    <col min="3859" max="3859" width="23.875" style="1509" customWidth="1"/>
    <col min="3860" max="3860" width="29.875" style="1509" customWidth="1"/>
    <col min="3861" max="3861" width="19.5" style="1509" customWidth="1"/>
    <col min="3862" max="3862" width="19.125" style="1509" customWidth="1"/>
    <col min="3863" max="3863" width="29.875" style="1509" customWidth="1"/>
    <col min="3864" max="3864" width="19.5" style="1509" customWidth="1"/>
    <col min="3865" max="3865" width="19.125" style="1509" customWidth="1"/>
    <col min="3866" max="3866" width="29.875" style="1509" customWidth="1"/>
    <col min="3867" max="3867" width="19.5" style="1509" customWidth="1"/>
    <col min="3868" max="3868" width="19.125" style="1509" customWidth="1"/>
    <col min="3869" max="3869" width="29.875" style="1509" customWidth="1"/>
    <col min="3870" max="3870" width="19.5" style="1509" customWidth="1"/>
    <col min="3871" max="3871" width="19.125" style="1509" customWidth="1"/>
    <col min="3872" max="3872" width="29.875" style="1509" customWidth="1"/>
    <col min="3873" max="3873" width="19.5" style="1509" customWidth="1"/>
    <col min="3874" max="3874" width="19.125" style="1509" customWidth="1"/>
    <col min="3875" max="3875" width="29.875" style="1509" customWidth="1"/>
    <col min="3876" max="3876" width="19.5" style="1509" customWidth="1"/>
    <col min="3877" max="3877" width="19.125" style="1509" customWidth="1"/>
    <col min="3878" max="3878" width="29.875" style="1509" customWidth="1"/>
    <col min="3879" max="3879" width="19.5" style="1509" customWidth="1"/>
    <col min="3880" max="3880" width="19.125" style="1509" customWidth="1"/>
    <col min="3881" max="3881" width="29.875" style="1509" customWidth="1"/>
    <col min="3882" max="3882" width="19.5" style="1509" customWidth="1"/>
    <col min="3883" max="3883" width="19.125" style="1509" customWidth="1"/>
    <col min="3884" max="3884" width="29.875" style="1509" customWidth="1"/>
    <col min="3885" max="3885" width="19.5" style="1509" customWidth="1"/>
    <col min="3886" max="3886" width="19.125" style="1509" customWidth="1"/>
    <col min="3887" max="3887" width="29.875" style="1509" customWidth="1"/>
    <col min="3888" max="3888" width="19.5" style="1509" customWidth="1"/>
    <col min="3889" max="3889" width="19.125" style="1509" customWidth="1"/>
    <col min="3890" max="3890" width="29.875" style="1509" customWidth="1"/>
    <col min="3891" max="3891" width="19.5" style="1509" customWidth="1"/>
    <col min="3892" max="3892" width="19.125" style="1509" customWidth="1"/>
    <col min="3893" max="3893" width="29.875" style="1509" customWidth="1"/>
    <col min="3894" max="3894" width="19.5" style="1509" customWidth="1"/>
    <col min="3895" max="3895" width="19.125" style="1509" customWidth="1"/>
    <col min="3896" max="3896" width="29.875" style="1509" customWidth="1"/>
    <col min="3897" max="3897" width="19.5" style="1509" customWidth="1"/>
    <col min="3898" max="3898" width="19.125" style="1509" customWidth="1"/>
    <col min="3899" max="3899" width="29.875" style="1509" customWidth="1"/>
    <col min="3900" max="3900" width="18" style="1509" customWidth="1"/>
    <col min="3901" max="3901" width="12" style="1509" customWidth="1"/>
    <col min="3902" max="3902" width="29.875" style="1509" customWidth="1"/>
    <col min="3903" max="3903" width="19.5" style="1509" customWidth="1"/>
    <col min="3904" max="3904" width="19.125" style="1509" customWidth="1"/>
    <col min="3905" max="3905" width="29.875" style="1509" customWidth="1"/>
    <col min="3906" max="3906" width="18" style="1509" customWidth="1"/>
    <col min="3907" max="3907" width="12" style="1509" customWidth="1"/>
    <col min="3908" max="3908" width="29.875" style="1509" customWidth="1"/>
    <col min="3909" max="3909" width="19.5" style="1509" customWidth="1"/>
    <col min="3910" max="3910" width="19.125" style="1509" customWidth="1"/>
    <col min="3911" max="3911" width="29.875" style="1509" customWidth="1"/>
    <col min="3912" max="3912" width="19.5" style="1509" customWidth="1"/>
    <col min="3913" max="3913" width="19.125" style="1509" customWidth="1"/>
    <col min="3914" max="3914" width="29.875" style="1509" customWidth="1"/>
    <col min="3915" max="3915" width="19.5" style="1509" customWidth="1"/>
    <col min="3916" max="3916" width="19.125" style="1509" customWidth="1"/>
    <col min="3917" max="3917" width="29.875" style="1509" customWidth="1"/>
    <col min="3918" max="3918" width="19.5" style="1509" customWidth="1"/>
    <col min="3919" max="3919" width="19.125" style="1509" customWidth="1"/>
    <col min="3920" max="3920" width="29.875" style="1509" customWidth="1"/>
    <col min="3921" max="3921" width="19.5" style="1509" customWidth="1"/>
    <col min="3922" max="3922" width="19.125" style="1509" customWidth="1"/>
    <col min="3923" max="3923" width="29.875" style="1509" customWidth="1"/>
    <col min="3924" max="3924" width="18" style="1509" customWidth="1"/>
    <col min="3925" max="3925" width="19.125" style="1509" customWidth="1"/>
    <col min="3926" max="3926" width="29.875" style="1509" customWidth="1"/>
    <col min="3927" max="3927" width="18" style="1509" customWidth="1"/>
    <col min="3928" max="3928" width="19.125" style="1509" customWidth="1"/>
    <col min="3929" max="3929" width="29.875" style="1509" customWidth="1"/>
    <col min="3930" max="3930" width="18" style="1509" customWidth="1"/>
    <col min="3931" max="3931" width="19.125" style="1509" customWidth="1"/>
    <col min="3932" max="3932" width="29.875" style="1509" customWidth="1"/>
    <col min="3933" max="3933" width="19.5" style="1509" customWidth="1"/>
    <col min="3934" max="3934" width="19.125" style="1509" customWidth="1"/>
    <col min="3935" max="3935" width="29.875" style="1509" customWidth="1"/>
    <col min="3936" max="3936" width="19.5" style="1509" customWidth="1"/>
    <col min="3937" max="3937" width="19.125" style="1509" customWidth="1"/>
    <col min="3938" max="3938" width="29.875" style="1509" customWidth="1"/>
    <col min="3939" max="3939" width="18" style="1509" customWidth="1"/>
    <col min="3940" max="3940" width="19.125" style="1509" customWidth="1"/>
    <col min="3941" max="3941" width="29.875" style="1509" customWidth="1"/>
    <col min="3942" max="3942" width="19.5" style="1509" customWidth="1"/>
    <col min="3943" max="3943" width="19.125" style="1509" customWidth="1"/>
    <col min="3944" max="3944" width="29.875" style="1509" customWidth="1"/>
    <col min="3945" max="3945" width="19.5" style="1509" customWidth="1"/>
    <col min="3946" max="3946" width="19.125" style="1509" customWidth="1"/>
    <col min="3947" max="3947" width="29.875" style="1509" customWidth="1"/>
    <col min="3948" max="3948" width="13.125" style="1509"/>
    <col min="3949" max="3949" width="19.125" style="1509" customWidth="1"/>
    <col min="3950" max="3950" width="29.875" style="1509" customWidth="1"/>
    <col min="3951" max="3951" width="13.125" style="1509"/>
    <col min="3952" max="3952" width="19.125" style="1509" customWidth="1"/>
    <col min="3953" max="3953" width="29.875" style="1509" customWidth="1"/>
    <col min="3954" max="3954" width="13.125" style="1509"/>
    <col min="3955" max="3955" width="19.125" style="1509" customWidth="1"/>
    <col min="3956" max="4096" width="13.125" style="1509"/>
    <col min="4097" max="4097" width="2.25" style="1509" customWidth="1"/>
    <col min="4098" max="4098" width="9" style="1509" customWidth="1"/>
    <col min="4099" max="4099" width="11.25" style="1509" customWidth="1"/>
    <col min="4100" max="4102" width="11.5" style="1509" customWidth="1"/>
    <col min="4103" max="4103" width="20.5" style="1509" customWidth="1"/>
    <col min="4104" max="4104" width="19.875" style="1509" customWidth="1"/>
    <col min="4105" max="4106" width="16" style="1509" customWidth="1"/>
    <col min="4107" max="4110" width="0" style="1509" hidden="1" customWidth="1"/>
    <col min="4111" max="4112" width="3.125" style="1509" customWidth="1"/>
    <col min="4113" max="4113" width="17.625" style="1509" customWidth="1"/>
    <col min="4114" max="4114" width="21.75" style="1509" customWidth="1"/>
    <col min="4115" max="4115" width="23.875" style="1509" customWidth="1"/>
    <col min="4116" max="4116" width="29.875" style="1509" customWidth="1"/>
    <col min="4117" max="4117" width="19.5" style="1509" customWidth="1"/>
    <col min="4118" max="4118" width="19.125" style="1509" customWidth="1"/>
    <col min="4119" max="4119" width="29.875" style="1509" customWidth="1"/>
    <col min="4120" max="4120" width="19.5" style="1509" customWidth="1"/>
    <col min="4121" max="4121" width="19.125" style="1509" customWidth="1"/>
    <col min="4122" max="4122" width="29.875" style="1509" customWidth="1"/>
    <col min="4123" max="4123" width="19.5" style="1509" customWidth="1"/>
    <col min="4124" max="4124" width="19.125" style="1509" customWidth="1"/>
    <col min="4125" max="4125" width="29.875" style="1509" customWidth="1"/>
    <col min="4126" max="4126" width="19.5" style="1509" customWidth="1"/>
    <col min="4127" max="4127" width="19.125" style="1509" customWidth="1"/>
    <col min="4128" max="4128" width="29.875" style="1509" customWidth="1"/>
    <col min="4129" max="4129" width="19.5" style="1509" customWidth="1"/>
    <col min="4130" max="4130" width="19.125" style="1509" customWidth="1"/>
    <col min="4131" max="4131" width="29.875" style="1509" customWidth="1"/>
    <col min="4132" max="4132" width="19.5" style="1509" customWidth="1"/>
    <col min="4133" max="4133" width="19.125" style="1509" customWidth="1"/>
    <col min="4134" max="4134" width="29.875" style="1509" customWidth="1"/>
    <col min="4135" max="4135" width="19.5" style="1509" customWidth="1"/>
    <col min="4136" max="4136" width="19.125" style="1509" customWidth="1"/>
    <col min="4137" max="4137" width="29.875" style="1509" customWidth="1"/>
    <col min="4138" max="4138" width="19.5" style="1509" customWidth="1"/>
    <col min="4139" max="4139" width="19.125" style="1509" customWidth="1"/>
    <col min="4140" max="4140" width="29.875" style="1509" customWidth="1"/>
    <col min="4141" max="4141" width="19.5" style="1509" customWidth="1"/>
    <col min="4142" max="4142" width="19.125" style="1509" customWidth="1"/>
    <col min="4143" max="4143" width="29.875" style="1509" customWidth="1"/>
    <col min="4144" max="4144" width="19.5" style="1509" customWidth="1"/>
    <col min="4145" max="4145" width="19.125" style="1509" customWidth="1"/>
    <col min="4146" max="4146" width="29.875" style="1509" customWidth="1"/>
    <col min="4147" max="4147" width="19.5" style="1509" customWidth="1"/>
    <col min="4148" max="4148" width="19.125" style="1509" customWidth="1"/>
    <col min="4149" max="4149" width="29.875" style="1509" customWidth="1"/>
    <col min="4150" max="4150" width="19.5" style="1509" customWidth="1"/>
    <col min="4151" max="4151" width="19.125" style="1509" customWidth="1"/>
    <col min="4152" max="4152" width="29.875" style="1509" customWidth="1"/>
    <col min="4153" max="4153" width="19.5" style="1509" customWidth="1"/>
    <col min="4154" max="4154" width="19.125" style="1509" customWidth="1"/>
    <col min="4155" max="4155" width="29.875" style="1509" customWidth="1"/>
    <col min="4156" max="4156" width="18" style="1509" customWidth="1"/>
    <col min="4157" max="4157" width="12" style="1509" customWidth="1"/>
    <col min="4158" max="4158" width="29.875" style="1509" customWidth="1"/>
    <col min="4159" max="4159" width="19.5" style="1509" customWidth="1"/>
    <col min="4160" max="4160" width="19.125" style="1509" customWidth="1"/>
    <col min="4161" max="4161" width="29.875" style="1509" customWidth="1"/>
    <col min="4162" max="4162" width="18" style="1509" customWidth="1"/>
    <col min="4163" max="4163" width="12" style="1509" customWidth="1"/>
    <col min="4164" max="4164" width="29.875" style="1509" customWidth="1"/>
    <col min="4165" max="4165" width="19.5" style="1509" customWidth="1"/>
    <col min="4166" max="4166" width="19.125" style="1509" customWidth="1"/>
    <col min="4167" max="4167" width="29.875" style="1509" customWidth="1"/>
    <col min="4168" max="4168" width="19.5" style="1509" customWidth="1"/>
    <col min="4169" max="4169" width="19.125" style="1509" customWidth="1"/>
    <col min="4170" max="4170" width="29.875" style="1509" customWidth="1"/>
    <col min="4171" max="4171" width="19.5" style="1509" customWidth="1"/>
    <col min="4172" max="4172" width="19.125" style="1509" customWidth="1"/>
    <col min="4173" max="4173" width="29.875" style="1509" customWidth="1"/>
    <col min="4174" max="4174" width="19.5" style="1509" customWidth="1"/>
    <col min="4175" max="4175" width="19.125" style="1509" customWidth="1"/>
    <col min="4176" max="4176" width="29.875" style="1509" customWidth="1"/>
    <col min="4177" max="4177" width="19.5" style="1509" customWidth="1"/>
    <col min="4178" max="4178" width="19.125" style="1509" customWidth="1"/>
    <col min="4179" max="4179" width="29.875" style="1509" customWidth="1"/>
    <col min="4180" max="4180" width="18" style="1509" customWidth="1"/>
    <col min="4181" max="4181" width="19.125" style="1509" customWidth="1"/>
    <col min="4182" max="4182" width="29.875" style="1509" customWidth="1"/>
    <col min="4183" max="4183" width="18" style="1509" customWidth="1"/>
    <col min="4184" max="4184" width="19.125" style="1509" customWidth="1"/>
    <col min="4185" max="4185" width="29.875" style="1509" customWidth="1"/>
    <col min="4186" max="4186" width="18" style="1509" customWidth="1"/>
    <col min="4187" max="4187" width="19.125" style="1509" customWidth="1"/>
    <col min="4188" max="4188" width="29.875" style="1509" customWidth="1"/>
    <col min="4189" max="4189" width="19.5" style="1509" customWidth="1"/>
    <col min="4190" max="4190" width="19.125" style="1509" customWidth="1"/>
    <col min="4191" max="4191" width="29.875" style="1509" customWidth="1"/>
    <col min="4192" max="4192" width="19.5" style="1509" customWidth="1"/>
    <col min="4193" max="4193" width="19.125" style="1509" customWidth="1"/>
    <col min="4194" max="4194" width="29.875" style="1509" customWidth="1"/>
    <col min="4195" max="4195" width="18" style="1509" customWidth="1"/>
    <col min="4196" max="4196" width="19.125" style="1509" customWidth="1"/>
    <col min="4197" max="4197" width="29.875" style="1509" customWidth="1"/>
    <col min="4198" max="4198" width="19.5" style="1509" customWidth="1"/>
    <col min="4199" max="4199" width="19.125" style="1509" customWidth="1"/>
    <col min="4200" max="4200" width="29.875" style="1509" customWidth="1"/>
    <col min="4201" max="4201" width="19.5" style="1509" customWidth="1"/>
    <col min="4202" max="4202" width="19.125" style="1509" customWidth="1"/>
    <col min="4203" max="4203" width="29.875" style="1509" customWidth="1"/>
    <col min="4204" max="4204" width="13.125" style="1509"/>
    <col min="4205" max="4205" width="19.125" style="1509" customWidth="1"/>
    <col min="4206" max="4206" width="29.875" style="1509" customWidth="1"/>
    <col min="4207" max="4207" width="13.125" style="1509"/>
    <col min="4208" max="4208" width="19.125" style="1509" customWidth="1"/>
    <col min="4209" max="4209" width="29.875" style="1509" customWidth="1"/>
    <col min="4210" max="4210" width="13.125" style="1509"/>
    <col min="4211" max="4211" width="19.125" style="1509" customWidth="1"/>
    <col min="4212" max="4352" width="13.125" style="1509"/>
    <col min="4353" max="4353" width="2.25" style="1509" customWidth="1"/>
    <col min="4354" max="4354" width="9" style="1509" customWidth="1"/>
    <col min="4355" max="4355" width="11.25" style="1509" customWidth="1"/>
    <col min="4356" max="4358" width="11.5" style="1509" customWidth="1"/>
    <col min="4359" max="4359" width="20.5" style="1509" customWidth="1"/>
    <col min="4360" max="4360" width="19.875" style="1509" customWidth="1"/>
    <col min="4361" max="4362" width="16" style="1509" customWidth="1"/>
    <col min="4363" max="4366" width="0" style="1509" hidden="1" customWidth="1"/>
    <col min="4367" max="4368" width="3.125" style="1509" customWidth="1"/>
    <col min="4369" max="4369" width="17.625" style="1509" customWidth="1"/>
    <col min="4370" max="4370" width="21.75" style="1509" customWidth="1"/>
    <col min="4371" max="4371" width="23.875" style="1509" customWidth="1"/>
    <col min="4372" max="4372" width="29.875" style="1509" customWidth="1"/>
    <col min="4373" max="4373" width="19.5" style="1509" customWidth="1"/>
    <col min="4374" max="4374" width="19.125" style="1509" customWidth="1"/>
    <col min="4375" max="4375" width="29.875" style="1509" customWidth="1"/>
    <col min="4376" max="4376" width="19.5" style="1509" customWidth="1"/>
    <col min="4377" max="4377" width="19.125" style="1509" customWidth="1"/>
    <col min="4378" max="4378" width="29.875" style="1509" customWidth="1"/>
    <col min="4379" max="4379" width="19.5" style="1509" customWidth="1"/>
    <col min="4380" max="4380" width="19.125" style="1509" customWidth="1"/>
    <col min="4381" max="4381" width="29.875" style="1509" customWidth="1"/>
    <col min="4382" max="4382" width="19.5" style="1509" customWidth="1"/>
    <col min="4383" max="4383" width="19.125" style="1509" customWidth="1"/>
    <col min="4384" max="4384" width="29.875" style="1509" customWidth="1"/>
    <col min="4385" max="4385" width="19.5" style="1509" customWidth="1"/>
    <col min="4386" max="4386" width="19.125" style="1509" customWidth="1"/>
    <col min="4387" max="4387" width="29.875" style="1509" customWidth="1"/>
    <col min="4388" max="4388" width="19.5" style="1509" customWidth="1"/>
    <col min="4389" max="4389" width="19.125" style="1509" customWidth="1"/>
    <col min="4390" max="4390" width="29.875" style="1509" customWidth="1"/>
    <col min="4391" max="4391" width="19.5" style="1509" customWidth="1"/>
    <col min="4392" max="4392" width="19.125" style="1509" customWidth="1"/>
    <col min="4393" max="4393" width="29.875" style="1509" customWidth="1"/>
    <col min="4394" max="4394" width="19.5" style="1509" customWidth="1"/>
    <col min="4395" max="4395" width="19.125" style="1509" customWidth="1"/>
    <col min="4396" max="4396" width="29.875" style="1509" customWidth="1"/>
    <col min="4397" max="4397" width="19.5" style="1509" customWidth="1"/>
    <col min="4398" max="4398" width="19.125" style="1509" customWidth="1"/>
    <col min="4399" max="4399" width="29.875" style="1509" customWidth="1"/>
    <col min="4400" max="4400" width="19.5" style="1509" customWidth="1"/>
    <col min="4401" max="4401" width="19.125" style="1509" customWidth="1"/>
    <col min="4402" max="4402" width="29.875" style="1509" customWidth="1"/>
    <col min="4403" max="4403" width="19.5" style="1509" customWidth="1"/>
    <col min="4404" max="4404" width="19.125" style="1509" customWidth="1"/>
    <col min="4405" max="4405" width="29.875" style="1509" customWidth="1"/>
    <col min="4406" max="4406" width="19.5" style="1509" customWidth="1"/>
    <col min="4407" max="4407" width="19.125" style="1509" customWidth="1"/>
    <col min="4408" max="4408" width="29.875" style="1509" customWidth="1"/>
    <col min="4409" max="4409" width="19.5" style="1509" customWidth="1"/>
    <col min="4410" max="4410" width="19.125" style="1509" customWidth="1"/>
    <col min="4411" max="4411" width="29.875" style="1509" customWidth="1"/>
    <col min="4412" max="4412" width="18" style="1509" customWidth="1"/>
    <col min="4413" max="4413" width="12" style="1509" customWidth="1"/>
    <col min="4414" max="4414" width="29.875" style="1509" customWidth="1"/>
    <col min="4415" max="4415" width="19.5" style="1509" customWidth="1"/>
    <col min="4416" max="4416" width="19.125" style="1509" customWidth="1"/>
    <col min="4417" max="4417" width="29.875" style="1509" customWidth="1"/>
    <col min="4418" max="4418" width="18" style="1509" customWidth="1"/>
    <col min="4419" max="4419" width="12" style="1509" customWidth="1"/>
    <col min="4420" max="4420" width="29.875" style="1509" customWidth="1"/>
    <col min="4421" max="4421" width="19.5" style="1509" customWidth="1"/>
    <col min="4422" max="4422" width="19.125" style="1509" customWidth="1"/>
    <col min="4423" max="4423" width="29.875" style="1509" customWidth="1"/>
    <col min="4424" max="4424" width="19.5" style="1509" customWidth="1"/>
    <col min="4425" max="4425" width="19.125" style="1509" customWidth="1"/>
    <col min="4426" max="4426" width="29.875" style="1509" customWidth="1"/>
    <col min="4427" max="4427" width="19.5" style="1509" customWidth="1"/>
    <col min="4428" max="4428" width="19.125" style="1509" customWidth="1"/>
    <col min="4429" max="4429" width="29.875" style="1509" customWidth="1"/>
    <col min="4430" max="4430" width="19.5" style="1509" customWidth="1"/>
    <col min="4431" max="4431" width="19.125" style="1509" customWidth="1"/>
    <col min="4432" max="4432" width="29.875" style="1509" customWidth="1"/>
    <col min="4433" max="4433" width="19.5" style="1509" customWidth="1"/>
    <col min="4434" max="4434" width="19.125" style="1509" customWidth="1"/>
    <col min="4435" max="4435" width="29.875" style="1509" customWidth="1"/>
    <col min="4436" max="4436" width="18" style="1509" customWidth="1"/>
    <col min="4437" max="4437" width="19.125" style="1509" customWidth="1"/>
    <col min="4438" max="4438" width="29.875" style="1509" customWidth="1"/>
    <col min="4439" max="4439" width="18" style="1509" customWidth="1"/>
    <col min="4440" max="4440" width="19.125" style="1509" customWidth="1"/>
    <col min="4441" max="4441" width="29.875" style="1509" customWidth="1"/>
    <col min="4442" max="4442" width="18" style="1509" customWidth="1"/>
    <col min="4443" max="4443" width="19.125" style="1509" customWidth="1"/>
    <col min="4444" max="4444" width="29.875" style="1509" customWidth="1"/>
    <col min="4445" max="4445" width="19.5" style="1509" customWidth="1"/>
    <col min="4446" max="4446" width="19.125" style="1509" customWidth="1"/>
    <col min="4447" max="4447" width="29.875" style="1509" customWidth="1"/>
    <col min="4448" max="4448" width="19.5" style="1509" customWidth="1"/>
    <col min="4449" max="4449" width="19.125" style="1509" customWidth="1"/>
    <col min="4450" max="4450" width="29.875" style="1509" customWidth="1"/>
    <col min="4451" max="4451" width="18" style="1509" customWidth="1"/>
    <col min="4452" max="4452" width="19.125" style="1509" customWidth="1"/>
    <col min="4453" max="4453" width="29.875" style="1509" customWidth="1"/>
    <col min="4454" max="4454" width="19.5" style="1509" customWidth="1"/>
    <col min="4455" max="4455" width="19.125" style="1509" customWidth="1"/>
    <col min="4456" max="4456" width="29.875" style="1509" customWidth="1"/>
    <col min="4457" max="4457" width="19.5" style="1509" customWidth="1"/>
    <col min="4458" max="4458" width="19.125" style="1509" customWidth="1"/>
    <col min="4459" max="4459" width="29.875" style="1509" customWidth="1"/>
    <col min="4460" max="4460" width="13.125" style="1509"/>
    <col min="4461" max="4461" width="19.125" style="1509" customWidth="1"/>
    <col min="4462" max="4462" width="29.875" style="1509" customWidth="1"/>
    <col min="4463" max="4463" width="13.125" style="1509"/>
    <col min="4464" max="4464" width="19.125" style="1509" customWidth="1"/>
    <col min="4465" max="4465" width="29.875" style="1509" customWidth="1"/>
    <col min="4466" max="4466" width="13.125" style="1509"/>
    <col min="4467" max="4467" width="19.125" style="1509" customWidth="1"/>
    <col min="4468" max="4608" width="13.125" style="1509"/>
    <col min="4609" max="4609" width="2.25" style="1509" customWidth="1"/>
    <col min="4610" max="4610" width="9" style="1509" customWidth="1"/>
    <col min="4611" max="4611" width="11.25" style="1509" customWidth="1"/>
    <col min="4612" max="4614" width="11.5" style="1509" customWidth="1"/>
    <col min="4615" max="4615" width="20.5" style="1509" customWidth="1"/>
    <col min="4616" max="4616" width="19.875" style="1509" customWidth="1"/>
    <col min="4617" max="4618" width="16" style="1509" customWidth="1"/>
    <col min="4619" max="4622" width="0" style="1509" hidden="1" customWidth="1"/>
    <col min="4623" max="4624" width="3.125" style="1509" customWidth="1"/>
    <col min="4625" max="4625" width="17.625" style="1509" customWidth="1"/>
    <col min="4626" max="4626" width="21.75" style="1509" customWidth="1"/>
    <col min="4627" max="4627" width="23.875" style="1509" customWidth="1"/>
    <col min="4628" max="4628" width="29.875" style="1509" customWidth="1"/>
    <col min="4629" max="4629" width="19.5" style="1509" customWidth="1"/>
    <col min="4630" max="4630" width="19.125" style="1509" customWidth="1"/>
    <col min="4631" max="4631" width="29.875" style="1509" customWidth="1"/>
    <col min="4632" max="4632" width="19.5" style="1509" customWidth="1"/>
    <col min="4633" max="4633" width="19.125" style="1509" customWidth="1"/>
    <col min="4634" max="4634" width="29.875" style="1509" customWidth="1"/>
    <col min="4635" max="4635" width="19.5" style="1509" customWidth="1"/>
    <col min="4636" max="4636" width="19.125" style="1509" customWidth="1"/>
    <col min="4637" max="4637" width="29.875" style="1509" customWidth="1"/>
    <col min="4638" max="4638" width="19.5" style="1509" customWidth="1"/>
    <col min="4639" max="4639" width="19.125" style="1509" customWidth="1"/>
    <col min="4640" max="4640" width="29.875" style="1509" customWidth="1"/>
    <col min="4641" max="4641" width="19.5" style="1509" customWidth="1"/>
    <col min="4642" max="4642" width="19.125" style="1509" customWidth="1"/>
    <col min="4643" max="4643" width="29.875" style="1509" customWidth="1"/>
    <col min="4644" max="4644" width="19.5" style="1509" customWidth="1"/>
    <col min="4645" max="4645" width="19.125" style="1509" customWidth="1"/>
    <col min="4646" max="4646" width="29.875" style="1509" customWidth="1"/>
    <col min="4647" max="4647" width="19.5" style="1509" customWidth="1"/>
    <col min="4648" max="4648" width="19.125" style="1509" customWidth="1"/>
    <col min="4649" max="4649" width="29.875" style="1509" customWidth="1"/>
    <col min="4650" max="4650" width="19.5" style="1509" customWidth="1"/>
    <col min="4651" max="4651" width="19.125" style="1509" customWidth="1"/>
    <col min="4652" max="4652" width="29.875" style="1509" customWidth="1"/>
    <col min="4653" max="4653" width="19.5" style="1509" customWidth="1"/>
    <col min="4654" max="4654" width="19.125" style="1509" customWidth="1"/>
    <col min="4655" max="4655" width="29.875" style="1509" customWidth="1"/>
    <col min="4656" max="4656" width="19.5" style="1509" customWidth="1"/>
    <col min="4657" max="4657" width="19.125" style="1509" customWidth="1"/>
    <col min="4658" max="4658" width="29.875" style="1509" customWidth="1"/>
    <col min="4659" max="4659" width="19.5" style="1509" customWidth="1"/>
    <col min="4660" max="4660" width="19.125" style="1509" customWidth="1"/>
    <col min="4661" max="4661" width="29.875" style="1509" customWidth="1"/>
    <col min="4662" max="4662" width="19.5" style="1509" customWidth="1"/>
    <col min="4663" max="4663" width="19.125" style="1509" customWidth="1"/>
    <col min="4664" max="4664" width="29.875" style="1509" customWidth="1"/>
    <col min="4665" max="4665" width="19.5" style="1509" customWidth="1"/>
    <col min="4666" max="4666" width="19.125" style="1509" customWidth="1"/>
    <col min="4667" max="4667" width="29.875" style="1509" customWidth="1"/>
    <col min="4668" max="4668" width="18" style="1509" customWidth="1"/>
    <col min="4669" max="4669" width="12" style="1509" customWidth="1"/>
    <col min="4670" max="4670" width="29.875" style="1509" customWidth="1"/>
    <col min="4671" max="4671" width="19.5" style="1509" customWidth="1"/>
    <col min="4672" max="4672" width="19.125" style="1509" customWidth="1"/>
    <col min="4673" max="4673" width="29.875" style="1509" customWidth="1"/>
    <col min="4674" max="4674" width="18" style="1509" customWidth="1"/>
    <col min="4675" max="4675" width="12" style="1509" customWidth="1"/>
    <col min="4676" max="4676" width="29.875" style="1509" customWidth="1"/>
    <col min="4677" max="4677" width="19.5" style="1509" customWidth="1"/>
    <col min="4678" max="4678" width="19.125" style="1509" customWidth="1"/>
    <col min="4679" max="4679" width="29.875" style="1509" customWidth="1"/>
    <col min="4680" max="4680" width="19.5" style="1509" customWidth="1"/>
    <col min="4681" max="4681" width="19.125" style="1509" customWidth="1"/>
    <col min="4682" max="4682" width="29.875" style="1509" customWidth="1"/>
    <col min="4683" max="4683" width="19.5" style="1509" customWidth="1"/>
    <col min="4684" max="4684" width="19.125" style="1509" customWidth="1"/>
    <col min="4685" max="4685" width="29.875" style="1509" customWidth="1"/>
    <col min="4686" max="4686" width="19.5" style="1509" customWidth="1"/>
    <col min="4687" max="4687" width="19.125" style="1509" customWidth="1"/>
    <col min="4688" max="4688" width="29.875" style="1509" customWidth="1"/>
    <col min="4689" max="4689" width="19.5" style="1509" customWidth="1"/>
    <col min="4690" max="4690" width="19.125" style="1509" customWidth="1"/>
    <col min="4691" max="4691" width="29.875" style="1509" customWidth="1"/>
    <col min="4692" max="4692" width="18" style="1509" customWidth="1"/>
    <col min="4693" max="4693" width="19.125" style="1509" customWidth="1"/>
    <col min="4694" max="4694" width="29.875" style="1509" customWidth="1"/>
    <col min="4695" max="4695" width="18" style="1509" customWidth="1"/>
    <col min="4696" max="4696" width="19.125" style="1509" customWidth="1"/>
    <col min="4697" max="4697" width="29.875" style="1509" customWidth="1"/>
    <col min="4698" max="4698" width="18" style="1509" customWidth="1"/>
    <col min="4699" max="4699" width="19.125" style="1509" customWidth="1"/>
    <col min="4700" max="4700" width="29.875" style="1509" customWidth="1"/>
    <col min="4701" max="4701" width="19.5" style="1509" customWidth="1"/>
    <col min="4702" max="4702" width="19.125" style="1509" customWidth="1"/>
    <col min="4703" max="4703" width="29.875" style="1509" customWidth="1"/>
    <col min="4704" max="4704" width="19.5" style="1509" customWidth="1"/>
    <col min="4705" max="4705" width="19.125" style="1509" customWidth="1"/>
    <col min="4706" max="4706" width="29.875" style="1509" customWidth="1"/>
    <col min="4707" max="4707" width="18" style="1509" customWidth="1"/>
    <col min="4708" max="4708" width="19.125" style="1509" customWidth="1"/>
    <col min="4709" max="4709" width="29.875" style="1509" customWidth="1"/>
    <col min="4710" max="4710" width="19.5" style="1509" customWidth="1"/>
    <col min="4711" max="4711" width="19.125" style="1509" customWidth="1"/>
    <col min="4712" max="4712" width="29.875" style="1509" customWidth="1"/>
    <col min="4713" max="4713" width="19.5" style="1509" customWidth="1"/>
    <col min="4714" max="4714" width="19.125" style="1509" customWidth="1"/>
    <col min="4715" max="4715" width="29.875" style="1509" customWidth="1"/>
    <col min="4716" max="4716" width="13.125" style="1509"/>
    <col min="4717" max="4717" width="19.125" style="1509" customWidth="1"/>
    <col min="4718" max="4718" width="29.875" style="1509" customWidth="1"/>
    <col min="4719" max="4719" width="13.125" style="1509"/>
    <col min="4720" max="4720" width="19.125" style="1509" customWidth="1"/>
    <col min="4721" max="4721" width="29.875" style="1509" customWidth="1"/>
    <col min="4722" max="4722" width="13.125" style="1509"/>
    <col min="4723" max="4723" width="19.125" style="1509" customWidth="1"/>
    <col min="4724" max="4864" width="13.125" style="1509"/>
    <col min="4865" max="4865" width="2.25" style="1509" customWidth="1"/>
    <col min="4866" max="4866" width="9" style="1509" customWidth="1"/>
    <col min="4867" max="4867" width="11.25" style="1509" customWidth="1"/>
    <col min="4868" max="4870" width="11.5" style="1509" customWidth="1"/>
    <col min="4871" max="4871" width="20.5" style="1509" customWidth="1"/>
    <col min="4872" max="4872" width="19.875" style="1509" customWidth="1"/>
    <col min="4873" max="4874" width="16" style="1509" customWidth="1"/>
    <col min="4875" max="4878" width="0" style="1509" hidden="1" customWidth="1"/>
    <col min="4879" max="4880" width="3.125" style="1509" customWidth="1"/>
    <col min="4881" max="4881" width="17.625" style="1509" customWidth="1"/>
    <col min="4882" max="4882" width="21.75" style="1509" customWidth="1"/>
    <col min="4883" max="4883" width="23.875" style="1509" customWidth="1"/>
    <col min="4884" max="4884" width="29.875" style="1509" customWidth="1"/>
    <col min="4885" max="4885" width="19.5" style="1509" customWidth="1"/>
    <col min="4886" max="4886" width="19.125" style="1509" customWidth="1"/>
    <col min="4887" max="4887" width="29.875" style="1509" customWidth="1"/>
    <col min="4888" max="4888" width="19.5" style="1509" customWidth="1"/>
    <col min="4889" max="4889" width="19.125" style="1509" customWidth="1"/>
    <col min="4890" max="4890" width="29.875" style="1509" customWidth="1"/>
    <col min="4891" max="4891" width="19.5" style="1509" customWidth="1"/>
    <col min="4892" max="4892" width="19.125" style="1509" customWidth="1"/>
    <col min="4893" max="4893" width="29.875" style="1509" customWidth="1"/>
    <col min="4894" max="4894" width="19.5" style="1509" customWidth="1"/>
    <col min="4895" max="4895" width="19.125" style="1509" customWidth="1"/>
    <col min="4896" max="4896" width="29.875" style="1509" customWidth="1"/>
    <col min="4897" max="4897" width="19.5" style="1509" customWidth="1"/>
    <col min="4898" max="4898" width="19.125" style="1509" customWidth="1"/>
    <col min="4899" max="4899" width="29.875" style="1509" customWidth="1"/>
    <col min="4900" max="4900" width="19.5" style="1509" customWidth="1"/>
    <col min="4901" max="4901" width="19.125" style="1509" customWidth="1"/>
    <col min="4902" max="4902" width="29.875" style="1509" customWidth="1"/>
    <col min="4903" max="4903" width="19.5" style="1509" customWidth="1"/>
    <col min="4904" max="4904" width="19.125" style="1509" customWidth="1"/>
    <col min="4905" max="4905" width="29.875" style="1509" customWidth="1"/>
    <col min="4906" max="4906" width="19.5" style="1509" customWidth="1"/>
    <col min="4907" max="4907" width="19.125" style="1509" customWidth="1"/>
    <col min="4908" max="4908" width="29.875" style="1509" customWidth="1"/>
    <col min="4909" max="4909" width="19.5" style="1509" customWidth="1"/>
    <col min="4910" max="4910" width="19.125" style="1509" customWidth="1"/>
    <col min="4911" max="4911" width="29.875" style="1509" customWidth="1"/>
    <col min="4912" max="4912" width="19.5" style="1509" customWidth="1"/>
    <col min="4913" max="4913" width="19.125" style="1509" customWidth="1"/>
    <col min="4914" max="4914" width="29.875" style="1509" customWidth="1"/>
    <col min="4915" max="4915" width="19.5" style="1509" customWidth="1"/>
    <col min="4916" max="4916" width="19.125" style="1509" customWidth="1"/>
    <col min="4917" max="4917" width="29.875" style="1509" customWidth="1"/>
    <col min="4918" max="4918" width="19.5" style="1509" customWidth="1"/>
    <col min="4919" max="4919" width="19.125" style="1509" customWidth="1"/>
    <col min="4920" max="4920" width="29.875" style="1509" customWidth="1"/>
    <col min="4921" max="4921" width="19.5" style="1509" customWidth="1"/>
    <col min="4922" max="4922" width="19.125" style="1509" customWidth="1"/>
    <col min="4923" max="4923" width="29.875" style="1509" customWidth="1"/>
    <col min="4924" max="4924" width="18" style="1509" customWidth="1"/>
    <col min="4925" max="4925" width="12" style="1509" customWidth="1"/>
    <col min="4926" max="4926" width="29.875" style="1509" customWidth="1"/>
    <col min="4927" max="4927" width="19.5" style="1509" customWidth="1"/>
    <col min="4928" max="4928" width="19.125" style="1509" customWidth="1"/>
    <col min="4929" max="4929" width="29.875" style="1509" customWidth="1"/>
    <col min="4930" max="4930" width="18" style="1509" customWidth="1"/>
    <col min="4931" max="4931" width="12" style="1509" customWidth="1"/>
    <col min="4932" max="4932" width="29.875" style="1509" customWidth="1"/>
    <col min="4933" max="4933" width="19.5" style="1509" customWidth="1"/>
    <col min="4934" max="4934" width="19.125" style="1509" customWidth="1"/>
    <col min="4935" max="4935" width="29.875" style="1509" customWidth="1"/>
    <col min="4936" max="4936" width="19.5" style="1509" customWidth="1"/>
    <col min="4937" max="4937" width="19.125" style="1509" customWidth="1"/>
    <col min="4938" max="4938" width="29.875" style="1509" customWidth="1"/>
    <col min="4939" max="4939" width="19.5" style="1509" customWidth="1"/>
    <col min="4940" max="4940" width="19.125" style="1509" customWidth="1"/>
    <col min="4941" max="4941" width="29.875" style="1509" customWidth="1"/>
    <col min="4942" max="4942" width="19.5" style="1509" customWidth="1"/>
    <col min="4943" max="4943" width="19.125" style="1509" customWidth="1"/>
    <col min="4944" max="4944" width="29.875" style="1509" customWidth="1"/>
    <col min="4945" max="4945" width="19.5" style="1509" customWidth="1"/>
    <col min="4946" max="4946" width="19.125" style="1509" customWidth="1"/>
    <col min="4947" max="4947" width="29.875" style="1509" customWidth="1"/>
    <col min="4948" max="4948" width="18" style="1509" customWidth="1"/>
    <col min="4949" max="4949" width="19.125" style="1509" customWidth="1"/>
    <col min="4950" max="4950" width="29.875" style="1509" customWidth="1"/>
    <col min="4951" max="4951" width="18" style="1509" customWidth="1"/>
    <col min="4952" max="4952" width="19.125" style="1509" customWidth="1"/>
    <col min="4953" max="4953" width="29.875" style="1509" customWidth="1"/>
    <col min="4954" max="4954" width="18" style="1509" customWidth="1"/>
    <col min="4955" max="4955" width="19.125" style="1509" customWidth="1"/>
    <col min="4956" max="4956" width="29.875" style="1509" customWidth="1"/>
    <col min="4957" max="4957" width="19.5" style="1509" customWidth="1"/>
    <col min="4958" max="4958" width="19.125" style="1509" customWidth="1"/>
    <col min="4959" max="4959" width="29.875" style="1509" customWidth="1"/>
    <col min="4960" max="4960" width="19.5" style="1509" customWidth="1"/>
    <col min="4961" max="4961" width="19.125" style="1509" customWidth="1"/>
    <col min="4962" max="4962" width="29.875" style="1509" customWidth="1"/>
    <col min="4963" max="4963" width="18" style="1509" customWidth="1"/>
    <col min="4964" max="4964" width="19.125" style="1509" customWidth="1"/>
    <col min="4965" max="4965" width="29.875" style="1509" customWidth="1"/>
    <col min="4966" max="4966" width="19.5" style="1509" customWidth="1"/>
    <col min="4967" max="4967" width="19.125" style="1509" customWidth="1"/>
    <col min="4968" max="4968" width="29.875" style="1509" customWidth="1"/>
    <col min="4969" max="4969" width="19.5" style="1509" customWidth="1"/>
    <col min="4970" max="4970" width="19.125" style="1509" customWidth="1"/>
    <col min="4971" max="4971" width="29.875" style="1509" customWidth="1"/>
    <col min="4972" max="4972" width="13.125" style="1509"/>
    <col min="4973" max="4973" width="19.125" style="1509" customWidth="1"/>
    <col min="4974" max="4974" width="29.875" style="1509" customWidth="1"/>
    <col min="4975" max="4975" width="13.125" style="1509"/>
    <col min="4976" max="4976" width="19.125" style="1509" customWidth="1"/>
    <col min="4977" max="4977" width="29.875" style="1509" customWidth="1"/>
    <col min="4978" max="4978" width="13.125" style="1509"/>
    <col min="4979" max="4979" width="19.125" style="1509" customWidth="1"/>
    <col min="4980" max="5120" width="13.125" style="1509"/>
    <col min="5121" max="5121" width="2.25" style="1509" customWidth="1"/>
    <col min="5122" max="5122" width="9" style="1509" customWidth="1"/>
    <col min="5123" max="5123" width="11.25" style="1509" customWidth="1"/>
    <col min="5124" max="5126" width="11.5" style="1509" customWidth="1"/>
    <col min="5127" max="5127" width="20.5" style="1509" customWidth="1"/>
    <col min="5128" max="5128" width="19.875" style="1509" customWidth="1"/>
    <col min="5129" max="5130" width="16" style="1509" customWidth="1"/>
    <col min="5131" max="5134" width="0" style="1509" hidden="1" customWidth="1"/>
    <col min="5135" max="5136" width="3.125" style="1509" customWidth="1"/>
    <col min="5137" max="5137" width="17.625" style="1509" customWidth="1"/>
    <col min="5138" max="5138" width="21.75" style="1509" customWidth="1"/>
    <col min="5139" max="5139" width="23.875" style="1509" customWidth="1"/>
    <col min="5140" max="5140" width="29.875" style="1509" customWidth="1"/>
    <col min="5141" max="5141" width="19.5" style="1509" customWidth="1"/>
    <col min="5142" max="5142" width="19.125" style="1509" customWidth="1"/>
    <col min="5143" max="5143" width="29.875" style="1509" customWidth="1"/>
    <col min="5144" max="5144" width="19.5" style="1509" customWidth="1"/>
    <col min="5145" max="5145" width="19.125" style="1509" customWidth="1"/>
    <col min="5146" max="5146" width="29.875" style="1509" customWidth="1"/>
    <col min="5147" max="5147" width="19.5" style="1509" customWidth="1"/>
    <col min="5148" max="5148" width="19.125" style="1509" customWidth="1"/>
    <col min="5149" max="5149" width="29.875" style="1509" customWidth="1"/>
    <col min="5150" max="5150" width="19.5" style="1509" customWidth="1"/>
    <col min="5151" max="5151" width="19.125" style="1509" customWidth="1"/>
    <col min="5152" max="5152" width="29.875" style="1509" customWidth="1"/>
    <col min="5153" max="5153" width="19.5" style="1509" customWidth="1"/>
    <col min="5154" max="5154" width="19.125" style="1509" customWidth="1"/>
    <col min="5155" max="5155" width="29.875" style="1509" customWidth="1"/>
    <col min="5156" max="5156" width="19.5" style="1509" customWidth="1"/>
    <col min="5157" max="5157" width="19.125" style="1509" customWidth="1"/>
    <col min="5158" max="5158" width="29.875" style="1509" customWidth="1"/>
    <col min="5159" max="5159" width="19.5" style="1509" customWidth="1"/>
    <col min="5160" max="5160" width="19.125" style="1509" customWidth="1"/>
    <col min="5161" max="5161" width="29.875" style="1509" customWidth="1"/>
    <col min="5162" max="5162" width="19.5" style="1509" customWidth="1"/>
    <col min="5163" max="5163" width="19.125" style="1509" customWidth="1"/>
    <col min="5164" max="5164" width="29.875" style="1509" customWidth="1"/>
    <col min="5165" max="5165" width="19.5" style="1509" customWidth="1"/>
    <col min="5166" max="5166" width="19.125" style="1509" customWidth="1"/>
    <col min="5167" max="5167" width="29.875" style="1509" customWidth="1"/>
    <col min="5168" max="5168" width="19.5" style="1509" customWidth="1"/>
    <col min="5169" max="5169" width="19.125" style="1509" customWidth="1"/>
    <col min="5170" max="5170" width="29.875" style="1509" customWidth="1"/>
    <col min="5171" max="5171" width="19.5" style="1509" customWidth="1"/>
    <col min="5172" max="5172" width="19.125" style="1509" customWidth="1"/>
    <col min="5173" max="5173" width="29.875" style="1509" customWidth="1"/>
    <col min="5174" max="5174" width="19.5" style="1509" customWidth="1"/>
    <col min="5175" max="5175" width="19.125" style="1509" customWidth="1"/>
    <col min="5176" max="5176" width="29.875" style="1509" customWidth="1"/>
    <col min="5177" max="5177" width="19.5" style="1509" customWidth="1"/>
    <col min="5178" max="5178" width="19.125" style="1509" customWidth="1"/>
    <col min="5179" max="5179" width="29.875" style="1509" customWidth="1"/>
    <col min="5180" max="5180" width="18" style="1509" customWidth="1"/>
    <col min="5181" max="5181" width="12" style="1509" customWidth="1"/>
    <col min="5182" max="5182" width="29.875" style="1509" customWidth="1"/>
    <col min="5183" max="5183" width="19.5" style="1509" customWidth="1"/>
    <col min="5184" max="5184" width="19.125" style="1509" customWidth="1"/>
    <col min="5185" max="5185" width="29.875" style="1509" customWidth="1"/>
    <col min="5186" max="5186" width="18" style="1509" customWidth="1"/>
    <col min="5187" max="5187" width="12" style="1509" customWidth="1"/>
    <col min="5188" max="5188" width="29.875" style="1509" customWidth="1"/>
    <col min="5189" max="5189" width="19.5" style="1509" customWidth="1"/>
    <col min="5190" max="5190" width="19.125" style="1509" customWidth="1"/>
    <col min="5191" max="5191" width="29.875" style="1509" customWidth="1"/>
    <col min="5192" max="5192" width="19.5" style="1509" customWidth="1"/>
    <col min="5193" max="5193" width="19.125" style="1509" customWidth="1"/>
    <col min="5194" max="5194" width="29.875" style="1509" customWidth="1"/>
    <col min="5195" max="5195" width="19.5" style="1509" customWidth="1"/>
    <col min="5196" max="5196" width="19.125" style="1509" customWidth="1"/>
    <col min="5197" max="5197" width="29.875" style="1509" customWidth="1"/>
    <col min="5198" max="5198" width="19.5" style="1509" customWidth="1"/>
    <col min="5199" max="5199" width="19.125" style="1509" customWidth="1"/>
    <col min="5200" max="5200" width="29.875" style="1509" customWidth="1"/>
    <col min="5201" max="5201" width="19.5" style="1509" customWidth="1"/>
    <col min="5202" max="5202" width="19.125" style="1509" customWidth="1"/>
    <col min="5203" max="5203" width="29.875" style="1509" customWidth="1"/>
    <col min="5204" max="5204" width="18" style="1509" customWidth="1"/>
    <col min="5205" max="5205" width="19.125" style="1509" customWidth="1"/>
    <col min="5206" max="5206" width="29.875" style="1509" customWidth="1"/>
    <col min="5207" max="5207" width="18" style="1509" customWidth="1"/>
    <col min="5208" max="5208" width="19.125" style="1509" customWidth="1"/>
    <col min="5209" max="5209" width="29.875" style="1509" customWidth="1"/>
    <col min="5210" max="5210" width="18" style="1509" customWidth="1"/>
    <col min="5211" max="5211" width="19.125" style="1509" customWidth="1"/>
    <col min="5212" max="5212" width="29.875" style="1509" customWidth="1"/>
    <col min="5213" max="5213" width="19.5" style="1509" customWidth="1"/>
    <col min="5214" max="5214" width="19.125" style="1509" customWidth="1"/>
    <col min="5215" max="5215" width="29.875" style="1509" customWidth="1"/>
    <col min="5216" max="5216" width="19.5" style="1509" customWidth="1"/>
    <col min="5217" max="5217" width="19.125" style="1509" customWidth="1"/>
    <col min="5218" max="5218" width="29.875" style="1509" customWidth="1"/>
    <col min="5219" max="5219" width="18" style="1509" customWidth="1"/>
    <col min="5220" max="5220" width="19.125" style="1509" customWidth="1"/>
    <col min="5221" max="5221" width="29.875" style="1509" customWidth="1"/>
    <col min="5222" max="5222" width="19.5" style="1509" customWidth="1"/>
    <col min="5223" max="5223" width="19.125" style="1509" customWidth="1"/>
    <col min="5224" max="5224" width="29.875" style="1509" customWidth="1"/>
    <col min="5225" max="5225" width="19.5" style="1509" customWidth="1"/>
    <col min="5226" max="5226" width="19.125" style="1509" customWidth="1"/>
    <col min="5227" max="5227" width="29.875" style="1509" customWidth="1"/>
    <col min="5228" max="5228" width="13.125" style="1509"/>
    <col min="5229" max="5229" width="19.125" style="1509" customWidth="1"/>
    <col min="5230" max="5230" width="29.875" style="1509" customWidth="1"/>
    <col min="5231" max="5231" width="13.125" style="1509"/>
    <col min="5232" max="5232" width="19.125" style="1509" customWidth="1"/>
    <col min="5233" max="5233" width="29.875" style="1509" customWidth="1"/>
    <col min="5234" max="5234" width="13.125" style="1509"/>
    <col min="5235" max="5235" width="19.125" style="1509" customWidth="1"/>
    <col min="5236" max="5376" width="13.125" style="1509"/>
    <col min="5377" max="5377" width="2.25" style="1509" customWidth="1"/>
    <col min="5378" max="5378" width="9" style="1509" customWidth="1"/>
    <col min="5379" max="5379" width="11.25" style="1509" customWidth="1"/>
    <col min="5380" max="5382" width="11.5" style="1509" customWidth="1"/>
    <col min="5383" max="5383" width="20.5" style="1509" customWidth="1"/>
    <col min="5384" max="5384" width="19.875" style="1509" customWidth="1"/>
    <col min="5385" max="5386" width="16" style="1509" customWidth="1"/>
    <col min="5387" max="5390" width="0" style="1509" hidden="1" customWidth="1"/>
    <col min="5391" max="5392" width="3.125" style="1509" customWidth="1"/>
    <col min="5393" max="5393" width="17.625" style="1509" customWidth="1"/>
    <col min="5394" max="5394" width="21.75" style="1509" customWidth="1"/>
    <col min="5395" max="5395" width="23.875" style="1509" customWidth="1"/>
    <col min="5396" max="5396" width="29.875" style="1509" customWidth="1"/>
    <col min="5397" max="5397" width="19.5" style="1509" customWidth="1"/>
    <col min="5398" max="5398" width="19.125" style="1509" customWidth="1"/>
    <col min="5399" max="5399" width="29.875" style="1509" customWidth="1"/>
    <col min="5400" max="5400" width="19.5" style="1509" customWidth="1"/>
    <col min="5401" max="5401" width="19.125" style="1509" customWidth="1"/>
    <col min="5402" max="5402" width="29.875" style="1509" customWidth="1"/>
    <col min="5403" max="5403" width="19.5" style="1509" customWidth="1"/>
    <col min="5404" max="5404" width="19.125" style="1509" customWidth="1"/>
    <col min="5405" max="5405" width="29.875" style="1509" customWidth="1"/>
    <col min="5406" max="5406" width="19.5" style="1509" customWidth="1"/>
    <col min="5407" max="5407" width="19.125" style="1509" customWidth="1"/>
    <col min="5408" max="5408" width="29.875" style="1509" customWidth="1"/>
    <col min="5409" max="5409" width="19.5" style="1509" customWidth="1"/>
    <col min="5410" max="5410" width="19.125" style="1509" customWidth="1"/>
    <col min="5411" max="5411" width="29.875" style="1509" customWidth="1"/>
    <col min="5412" max="5412" width="19.5" style="1509" customWidth="1"/>
    <col min="5413" max="5413" width="19.125" style="1509" customWidth="1"/>
    <col min="5414" max="5414" width="29.875" style="1509" customWidth="1"/>
    <col min="5415" max="5415" width="19.5" style="1509" customWidth="1"/>
    <col min="5416" max="5416" width="19.125" style="1509" customWidth="1"/>
    <col min="5417" max="5417" width="29.875" style="1509" customWidth="1"/>
    <col min="5418" max="5418" width="19.5" style="1509" customWidth="1"/>
    <col min="5419" max="5419" width="19.125" style="1509" customWidth="1"/>
    <col min="5420" max="5420" width="29.875" style="1509" customWidth="1"/>
    <col min="5421" max="5421" width="19.5" style="1509" customWidth="1"/>
    <col min="5422" max="5422" width="19.125" style="1509" customWidth="1"/>
    <col min="5423" max="5423" width="29.875" style="1509" customWidth="1"/>
    <col min="5424" max="5424" width="19.5" style="1509" customWidth="1"/>
    <col min="5425" max="5425" width="19.125" style="1509" customWidth="1"/>
    <col min="5426" max="5426" width="29.875" style="1509" customWidth="1"/>
    <col min="5427" max="5427" width="19.5" style="1509" customWidth="1"/>
    <col min="5428" max="5428" width="19.125" style="1509" customWidth="1"/>
    <col min="5429" max="5429" width="29.875" style="1509" customWidth="1"/>
    <col min="5430" max="5430" width="19.5" style="1509" customWidth="1"/>
    <col min="5431" max="5431" width="19.125" style="1509" customWidth="1"/>
    <col min="5432" max="5432" width="29.875" style="1509" customWidth="1"/>
    <col min="5433" max="5433" width="19.5" style="1509" customWidth="1"/>
    <col min="5434" max="5434" width="19.125" style="1509" customWidth="1"/>
    <col min="5435" max="5435" width="29.875" style="1509" customWidth="1"/>
    <col min="5436" max="5436" width="18" style="1509" customWidth="1"/>
    <col min="5437" max="5437" width="12" style="1509" customWidth="1"/>
    <col min="5438" max="5438" width="29.875" style="1509" customWidth="1"/>
    <col min="5439" max="5439" width="19.5" style="1509" customWidth="1"/>
    <col min="5440" max="5440" width="19.125" style="1509" customWidth="1"/>
    <col min="5441" max="5441" width="29.875" style="1509" customWidth="1"/>
    <col min="5442" max="5442" width="18" style="1509" customWidth="1"/>
    <col min="5443" max="5443" width="12" style="1509" customWidth="1"/>
    <col min="5444" max="5444" width="29.875" style="1509" customWidth="1"/>
    <col min="5445" max="5445" width="19.5" style="1509" customWidth="1"/>
    <col min="5446" max="5446" width="19.125" style="1509" customWidth="1"/>
    <col min="5447" max="5447" width="29.875" style="1509" customWidth="1"/>
    <col min="5448" max="5448" width="19.5" style="1509" customWidth="1"/>
    <col min="5449" max="5449" width="19.125" style="1509" customWidth="1"/>
    <col min="5450" max="5450" width="29.875" style="1509" customWidth="1"/>
    <col min="5451" max="5451" width="19.5" style="1509" customWidth="1"/>
    <col min="5452" max="5452" width="19.125" style="1509" customWidth="1"/>
    <col min="5453" max="5453" width="29.875" style="1509" customWidth="1"/>
    <col min="5454" max="5454" width="19.5" style="1509" customWidth="1"/>
    <col min="5455" max="5455" width="19.125" style="1509" customWidth="1"/>
    <col min="5456" max="5456" width="29.875" style="1509" customWidth="1"/>
    <col min="5457" max="5457" width="19.5" style="1509" customWidth="1"/>
    <col min="5458" max="5458" width="19.125" style="1509" customWidth="1"/>
    <col min="5459" max="5459" width="29.875" style="1509" customWidth="1"/>
    <col min="5460" max="5460" width="18" style="1509" customWidth="1"/>
    <col min="5461" max="5461" width="19.125" style="1509" customWidth="1"/>
    <col min="5462" max="5462" width="29.875" style="1509" customWidth="1"/>
    <col min="5463" max="5463" width="18" style="1509" customWidth="1"/>
    <col min="5464" max="5464" width="19.125" style="1509" customWidth="1"/>
    <col min="5465" max="5465" width="29.875" style="1509" customWidth="1"/>
    <col min="5466" max="5466" width="18" style="1509" customWidth="1"/>
    <col min="5467" max="5467" width="19.125" style="1509" customWidth="1"/>
    <col min="5468" max="5468" width="29.875" style="1509" customWidth="1"/>
    <col min="5469" max="5469" width="19.5" style="1509" customWidth="1"/>
    <col min="5470" max="5470" width="19.125" style="1509" customWidth="1"/>
    <col min="5471" max="5471" width="29.875" style="1509" customWidth="1"/>
    <col min="5472" max="5472" width="19.5" style="1509" customWidth="1"/>
    <col min="5473" max="5473" width="19.125" style="1509" customWidth="1"/>
    <col min="5474" max="5474" width="29.875" style="1509" customWidth="1"/>
    <col min="5475" max="5475" width="18" style="1509" customWidth="1"/>
    <col min="5476" max="5476" width="19.125" style="1509" customWidth="1"/>
    <col min="5477" max="5477" width="29.875" style="1509" customWidth="1"/>
    <col min="5478" max="5478" width="19.5" style="1509" customWidth="1"/>
    <col min="5479" max="5479" width="19.125" style="1509" customWidth="1"/>
    <col min="5480" max="5480" width="29.875" style="1509" customWidth="1"/>
    <col min="5481" max="5481" width="19.5" style="1509" customWidth="1"/>
    <col min="5482" max="5482" width="19.125" style="1509" customWidth="1"/>
    <col min="5483" max="5483" width="29.875" style="1509" customWidth="1"/>
    <col min="5484" max="5484" width="13.125" style="1509"/>
    <col min="5485" max="5485" width="19.125" style="1509" customWidth="1"/>
    <col min="5486" max="5486" width="29.875" style="1509" customWidth="1"/>
    <col min="5487" max="5487" width="13.125" style="1509"/>
    <col min="5488" max="5488" width="19.125" style="1509" customWidth="1"/>
    <col min="5489" max="5489" width="29.875" style="1509" customWidth="1"/>
    <col min="5490" max="5490" width="13.125" style="1509"/>
    <col min="5491" max="5491" width="19.125" style="1509" customWidth="1"/>
    <col min="5492" max="5632" width="13.125" style="1509"/>
    <col min="5633" max="5633" width="2.25" style="1509" customWidth="1"/>
    <col min="5634" max="5634" width="9" style="1509" customWidth="1"/>
    <col min="5635" max="5635" width="11.25" style="1509" customWidth="1"/>
    <col min="5636" max="5638" width="11.5" style="1509" customWidth="1"/>
    <col min="5639" max="5639" width="20.5" style="1509" customWidth="1"/>
    <col min="5640" max="5640" width="19.875" style="1509" customWidth="1"/>
    <col min="5641" max="5642" width="16" style="1509" customWidth="1"/>
    <col min="5643" max="5646" width="0" style="1509" hidden="1" customWidth="1"/>
    <col min="5647" max="5648" width="3.125" style="1509" customWidth="1"/>
    <col min="5649" max="5649" width="17.625" style="1509" customWidth="1"/>
    <col min="5650" max="5650" width="21.75" style="1509" customWidth="1"/>
    <col min="5651" max="5651" width="23.875" style="1509" customWidth="1"/>
    <col min="5652" max="5652" width="29.875" style="1509" customWidth="1"/>
    <col min="5653" max="5653" width="19.5" style="1509" customWidth="1"/>
    <col min="5654" max="5654" width="19.125" style="1509" customWidth="1"/>
    <col min="5655" max="5655" width="29.875" style="1509" customWidth="1"/>
    <col min="5656" max="5656" width="19.5" style="1509" customWidth="1"/>
    <col min="5657" max="5657" width="19.125" style="1509" customWidth="1"/>
    <col min="5658" max="5658" width="29.875" style="1509" customWidth="1"/>
    <col min="5659" max="5659" width="19.5" style="1509" customWidth="1"/>
    <col min="5660" max="5660" width="19.125" style="1509" customWidth="1"/>
    <col min="5661" max="5661" width="29.875" style="1509" customWidth="1"/>
    <col min="5662" max="5662" width="19.5" style="1509" customWidth="1"/>
    <col min="5663" max="5663" width="19.125" style="1509" customWidth="1"/>
    <col min="5664" max="5664" width="29.875" style="1509" customWidth="1"/>
    <col min="5665" max="5665" width="19.5" style="1509" customWidth="1"/>
    <col min="5666" max="5666" width="19.125" style="1509" customWidth="1"/>
    <col min="5667" max="5667" width="29.875" style="1509" customWidth="1"/>
    <col min="5668" max="5668" width="19.5" style="1509" customWidth="1"/>
    <col min="5669" max="5669" width="19.125" style="1509" customWidth="1"/>
    <col min="5670" max="5670" width="29.875" style="1509" customWidth="1"/>
    <col min="5671" max="5671" width="19.5" style="1509" customWidth="1"/>
    <col min="5672" max="5672" width="19.125" style="1509" customWidth="1"/>
    <col min="5673" max="5673" width="29.875" style="1509" customWidth="1"/>
    <col min="5674" max="5674" width="19.5" style="1509" customWidth="1"/>
    <col min="5675" max="5675" width="19.125" style="1509" customWidth="1"/>
    <col min="5676" max="5676" width="29.875" style="1509" customWidth="1"/>
    <col min="5677" max="5677" width="19.5" style="1509" customWidth="1"/>
    <col min="5678" max="5678" width="19.125" style="1509" customWidth="1"/>
    <col min="5679" max="5679" width="29.875" style="1509" customWidth="1"/>
    <col min="5680" max="5680" width="19.5" style="1509" customWidth="1"/>
    <col min="5681" max="5681" width="19.125" style="1509" customWidth="1"/>
    <col min="5682" max="5682" width="29.875" style="1509" customWidth="1"/>
    <col min="5683" max="5683" width="19.5" style="1509" customWidth="1"/>
    <col min="5684" max="5684" width="19.125" style="1509" customWidth="1"/>
    <col min="5685" max="5685" width="29.875" style="1509" customWidth="1"/>
    <col min="5686" max="5686" width="19.5" style="1509" customWidth="1"/>
    <col min="5687" max="5687" width="19.125" style="1509" customWidth="1"/>
    <col min="5688" max="5688" width="29.875" style="1509" customWidth="1"/>
    <col min="5689" max="5689" width="19.5" style="1509" customWidth="1"/>
    <col min="5690" max="5690" width="19.125" style="1509" customWidth="1"/>
    <col min="5691" max="5691" width="29.875" style="1509" customWidth="1"/>
    <col min="5692" max="5692" width="18" style="1509" customWidth="1"/>
    <col min="5693" max="5693" width="12" style="1509" customWidth="1"/>
    <col min="5694" max="5694" width="29.875" style="1509" customWidth="1"/>
    <col min="5695" max="5695" width="19.5" style="1509" customWidth="1"/>
    <col min="5696" max="5696" width="19.125" style="1509" customWidth="1"/>
    <col min="5697" max="5697" width="29.875" style="1509" customWidth="1"/>
    <col min="5698" max="5698" width="18" style="1509" customWidth="1"/>
    <col min="5699" max="5699" width="12" style="1509" customWidth="1"/>
    <col min="5700" max="5700" width="29.875" style="1509" customWidth="1"/>
    <col min="5701" max="5701" width="19.5" style="1509" customWidth="1"/>
    <col min="5702" max="5702" width="19.125" style="1509" customWidth="1"/>
    <col min="5703" max="5703" width="29.875" style="1509" customWidth="1"/>
    <col min="5704" max="5704" width="19.5" style="1509" customWidth="1"/>
    <col min="5705" max="5705" width="19.125" style="1509" customWidth="1"/>
    <col min="5706" max="5706" width="29.875" style="1509" customWidth="1"/>
    <col min="5707" max="5707" width="19.5" style="1509" customWidth="1"/>
    <col min="5708" max="5708" width="19.125" style="1509" customWidth="1"/>
    <col min="5709" max="5709" width="29.875" style="1509" customWidth="1"/>
    <col min="5710" max="5710" width="19.5" style="1509" customWidth="1"/>
    <col min="5711" max="5711" width="19.125" style="1509" customWidth="1"/>
    <col min="5712" max="5712" width="29.875" style="1509" customWidth="1"/>
    <col min="5713" max="5713" width="19.5" style="1509" customWidth="1"/>
    <col min="5714" max="5714" width="19.125" style="1509" customWidth="1"/>
    <col min="5715" max="5715" width="29.875" style="1509" customWidth="1"/>
    <col min="5716" max="5716" width="18" style="1509" customWidth="1"/>
    <col min="5717" max="5717" width="19.125" style="1509" customWidth="1"/>
    <col min="5718" max="5718" width="29.875" style="1509" customWidth="1"/>
    <col min="5719" max="5719" width="18" style="1509" customWidth="1"/>
    <col min="5720" max="5720" width="19.125" style="1509" customWidth="1"/>
    <col min="5721" max="5721" width="29.875" style="1509" customWidth="1"/>
    <col min="5722" max="5722" width="18" style="1509" customWidth="1"/>
    <col min="5723" max="5723" width="19.125" style="1509" customWidth="1"/>
    <col min="5724" max="5724" width="29.875" style="1509" customWidth="1"/>
    <col min="5725" max="5725" width="19.5" style="1509" customWidth="1"/>
    <col min="5726" max="5726" width="19.125" style="1509" customWidth="1"/>
    <col min="5727" max="5727" width="29.875" style="1509" customWidth="1"/>
    <col min="5728" max="5728" width="19.5" style="1509" customWidth="1"/>
    <col min="5729" max="5729" width="19.125" style="1509" customWidth="1"/>
    <col min="5730" max="5730" width="29.875" style="1509" customWidth="1"/>
    <col min="5731" max="5731" width="18" style="1509" customWidth="1"/>
    <col min="5732" max="5732" width="19.125" style="1509" customWidth="1"/>
    <col min="5733" max="5733" width="29.875" style="1509" customWidth="1"/>
    <col min="5734" max="5734" width="19.5" style="1509" customWidth="1"/>
    <col min="5735" max="5735" width="19.125" style="1509" customWidth="1"/>
    <col min="5736" max="5736" width="29.875" style="1509" customWidth="1"/>
    <col min="5737" max="5737" width="19.5" style="1509" customWidth="1"/>
    <col min="5738" max="5738" width="19.125" style="1509" customWidth="1"/>
    <col min="5739" max="5739" width="29.875" style="1509" customWidth="1"/>
    <col min="5740" max="5740" width="13.125" style="1509"/>
    <col min="5741" max="5741" width="19.125" style="1509" customWidth="1"/>
    <col min="5742" max="5742" width="29.875" style="1509" customWidth="1"/>
    <col min="5743" max="5743" width="13.125" style="1509"/>
    <col min="5744" max="5744" width="19.125" style="1509" customWidth="1"/>
    <col min="5745" max="5745" width="29.875" style="1509" customWidth="1"/>
    <col min="5746" max="5746" width="13.125" style="1509"/>
    <col min="5747" max="5747" width="19.125" style="1509" customWidth="1"/>
    <col min="5748" max="5888" width="13.125" style="1509"/>
    <col min="5889" max="5889" width="2.25" style="1509" customWidth="1"/>
    <col min="5890" max="5890" width="9" style="1509" customWidth="1"/>
    <col min="5891" max="5891" width="11.25" style="1509" customWidth="1"/>
    <col min="5892" max="5894" width="11.5" style="1509" customWidth="1"/>
    <col min="5895" max="5895" width="20.5" style="1509" customWidth="1"/>
    <col min="5896" max="5896" width="19.875" style="1509" customWidth="1"/>
    <col min="5897" max="5898" width="16" style="1509" customWidth="1"/>
    <col min="5899" max="5902" width="0" style="1509" hidden="1" customWidth="1"/>
    <col min="5903" max="5904" width="3.125" style="1509" customWidth="1"/>
    <col min="5905" max="5905" width="17.625" style="1509" customWidth="1"/>
    <col min="5906" max="5906" width="21.75" style="1509" customWidth="1"/>
    <col min="5907" max="5907" width="23.875" style="1509" customWidth="1"/>
    <col min="5908" max="5908" width="29.875" style="1509" customWidth="1"/>
    <col min="5909" max="5909" width="19.5" style="1509" customWidth="1"/>
    <col min="5910" max="5910" width="19.125" style="1509" customWidth="1"/>
    <col min="5911" max="5911" width="29.875" style="1509" customWidth="1"/>
    <col min="5912" max="5912" width="19.5" style="1509" customWidth="1"/>
    <col min="5913" max="5913" width="19.125" style="1509" customWidth="1"/>
    <col min="5914" max="5914" width="29.875" style="1509" customWidth="1"/>
    <col min="5915" max="5915" width="19.5" style="1509" customWidth="1"/>
    <col min="5916" max="5916" width="19.125" style="1509" customWidth="1"/>
    <col min="5917" max="5917" width="29.875" style="1509" customWidth="1"/>
    <col min="5918" max="5918" width="19.5" style="1509" customWidth="1"/>
    <col min="5919" max="5919" width="19.125" style="1509" customWidth="1"/>
    <col min="5920" max="5920" width="29.875" style="1509" customWidth="1"/>
    <col min="5921" max="5921" width="19.5" style="1509" customWidth="1"/>
    <col min="5922" max="5922" width="19.125" style="1509" customWidth="1"/>
    <col min="5923" max="5923" width="29.875" style="1509" customWidth="1"/>
    <col min="5924" max="5924" width="19.5" style="1509" customWidth="1"/>
    <col min="5925" max="5925" width="19.125" style="1509" customWidth="1"/>
    <col min="5926" max="5926" width="29.875" style="1509" customWidth="1"/>
    <col min="5927" max="5927" width="19.5" style="1509" customWidth="1"/>
    <col min="5928" max="5928" width="19.125" style="1509" customWidth="1"/>
    <col min="5929" max="5929" width="29.875" style="1509" customWidth="1"/>
    <col min="5930" max="5930" width="19.5" style="1509" customWidth="1"/>
    <col min="5931" max="5931" width="19.125" style="1509" customWidth="1"/>
    <col min="5932" max="5932" width="29.875" style="1509" customWidth="1"/>
    <col min="5933" max="5933" width="19.5" style="1509" customWidth="1"/>
    <col min="5934" max="5934" width="19.125" style="1509" customWidth="1"/>
    <col min="5935" max="5935" width="29.875" style="1509" customWidth="1"/>
    <col min="5936" max="5936" width="19.5" style="1509" customWidth="1"/>
    <col min="5937" max="5937" width="19.125" style="1509" customWidth="1"/>
    <col min="5938" max="5938" width="29.875" style="1509" customWidth="1"/>
    <col min="5939" max="5939" width="19.5" style="1509" customWidth="1"/>
    <col min="5940" max="5940" width="19.125" style="1509" customWidth="1"/>
    <col min="5941" max="5941" width="29.875" style="1509" customWidth="1"/>
    <col min="5942" max="5942" width="19.5" style="1509" customWidth="1"/>
    <col min="5943" max="5943" width="19.125" style="1509" customWidth="1"/>
    <col min="5944" max="5944" width="29.875" style="1509" customWidth="1"/>
    <col min="5945" max="5945" width="19.5" style="1509" customWidth="1"/>
    <col min="5946" max="5946" width="19.125" style="1509" customWidth="1"/>
    <col min="5947" max="5947" width="29.875" style="1509" customWidth="1"/>
    <col min="5948" max="5948" width="18" style="1509" customWidth="1"/>
    <col min="5949" max="5949" width="12" style="1509" customWidth="1"/>
    <col min="5950" max="5950" width="29.875" style="1509" customWidth="1"/>
    <col min="5951" max="5951" width="19.5" style="1509" customWidth="1"/>
    <col min="5952" max="5952" width="19.125" style="1509" customWidth="1"/>
    <col min="5953" max="5953" width="29.875" style="1509" customWidth="1"/>
    <col min="5954" max="5954" width="18" style="1509" customWidth="1"/>
    <col min="5955" max="5955" width="12" style="1509" customWidth="1"/>
    <col min="5956" max="5956" width="29.875" style="1509" customWidth="1"/>
    <col min="5957" max="5957" width="19.5" style="1509" customWidth="1"/>
    <col min="5958" max="5958" width="19.125" style="1509" customWidth="1"/>
    <col min="5959" max="5959" width="29.875" style="1509" customWidth="1"/>
    <col min="5960" max="5960" width="19.5" style="1509" customWidth="1"/>
    <col min="5961" max="5961" width="19.125" style="1509" customWidth="1"/>
    <col min="5962" max="5962" width="29.875" style="1509" customWidth="1"/>
    <col min="5963" max="5963" width="19.5" style="1509" customWidth="1"/>
    <col min="5964" max="5964" width="19.125" style="1509" customWidth="1"/>
    <col min="5965" max="5965" width="29.875" style="1509" customWidth="1"/>
    <col min="5966" max="5966" width="19.5" style="1509" customWidth="1"/>
    <col min="5967" max="5967" width="19.125" style="1509" customWidth="1"/>
    <col min="5968" max="5968" width="29.875" style="1509" customWidth="1"/>
    <col min="5969" max="5969" width="19.5" style="1509" customWidth="1"/>
    <col min="5970" max="5970" width="19.125" style="1509" customWidth="1"/>
    <col min="5971" max="5971" width="29.875" style="1509" customWidth="1"/>
    <col min="5972" max="5972" width="18" style="1509" customWidth="1"/>
    <col min="5973" max="5973" width="19.125" style="1509" customWidth="1"/>
    <col min="5974" max="5974" width="29.875" style="1509" customWidth="1"/>
    <col min="5975" max="5975" width="18" style="1509" customWidth="1"/>
    <col min="5976" max="5976" width="19.125" style="1509" customWidth="1"/>
    <col min="5977" max="5977" width="29.875" style="1509" customWidth="1"/>
    <col min="5978" max="5978" width="18" style="1509" customWidth="1"/>
    <col min="5979" max="5979" width="19.125" style="1509" customWidth="1"/>
    <col min="5980" max="5980" width="29.875" style="1509" customWidth="1"/>
    <col min="5981" max="5981" width="19.5" style="1509" customWidth="1"/>
    <col min="5982" max="5982" width="19.125" style="1509" customWidth="1"/>
    <col min="5983" max="5983" width="29.875" style="1509" customWidth="1"/>
    <col min="5984" max="5984" width="19.5" style="1509" customWidth="1"/>
    <col min="5985" max="5985" width="19.125" style="1509" customWidth="1"/>
    <col min="5986" max="5986" width="29.875" style="1509" customWidth="1"/>
    <col min="5987" max="5987" width="18" style="1509" customWidth="1"/>
    <col min="5988" max="5988" width="19.125" style="1509" customWidth="1"/>
    <col min="5989" max="5989" width="29.875" style="1509" customWidth="1"/>
    <col min="5990" max="5990" width="19.5" style="1509" customWidth="1"/>
    <col min="5991" max="5991" width="19.125" style="1509" customWidth="1"/>
    <col min="5992" max="5992" width="29.875" style="1509" customWidth="1"/>
    <col min="5993" max="5993" width="19.5" style="1509" customWidth="1"/>
    <col min="5994" max="5994" width="19.125" style="1509" customWidth="1"/>
    <col min="5995" max="5995" width="29.875" style="1509" customWidth="1"/>
    <col min="5996" max="5996" width="13.125" style="1509"/>
    <col min="5997" max="5997" width="19.125" style="1509" customWidth="1"/>
    <col min="5998" max="5998" width="29.875" style="1509" customWidth="1"/>
    <col min="5999" max="5999" width="13.125" style="1509"/>
    <col min="6000" max="6000" width="19.125" style="1509" customWidth="1"/>
    <col min="6001" max="6001" width="29.875" style="1509" customWidth="1"/>
    <col min="6002" max="6002" width="13.125" style="1509"/>
    <col min="6003" max="6003" width="19.125" style="1509" customWidth="1"/>
    <col min="6004" max="6144" width="13.125" style="1509"/>
    <col min="6145" max="6145" width="2.25" style="1509" customWidth="1"/>
    <col min="6146" max="6146" width="9" style="1509" customWidth="1"/>
    <col min="6147" max="6147" width="11.25" style="1509" customWidth="1"/>
    <col min="6148" max="6150" width="11.5" style="1509" customWidth="1"/>
    <col min="6151" max="6151" width="20.5" style="1509" customWidth="1"/>
    <col min="6152" max="6152" width="19.875" style="1509" customWidth="1"/>
    <col min="6153" max="6154" width="16" style="1509" customWidth="1"/>
    <col min="6155" max="6158" width="0" style="1509" hidden="1" customWidth="1"/>
    <col min="6159" max="6160" width="3.125" style="1509" customWidth="1"/>
    <col min="6161" max="6161" width="17.625" style="1509" customWidth="1"/>
    <col min="6162" max="6162" width="21.75" style="1509" customWidth="1"/>
    <col min="6163" max="6163" width="23.875" style="1509" customWidth="1"/>
    <col min="6164" max="6164" width="29.875" style="1509" customWidth="1"/>
    <col min="6165" max="6165" width="19.5" style="1509" customWidth="1"/>
    <col min="6166" max="6166" width="19.125" style="1509" customWidth="1"/>
    <col min="6167" max="6167" width="29.875" style="1509" customWidth="1"/>
    <col min="6168" max="6168" width="19.5" style="1509" customWidth="1"/>
    <col min="6169" max="6169" width="19.125" style="1509" customWidth="1"/>
    <col min="6170" max="6170" width="29.875" style="1509" customWidth="1"/>
    <col min="6171" max="6171" width="19.5" style="1509" customWidth="1"/>
    <col min="6172" max="6172" width="19.125" style="1509" customWidth="1"/>
    <col min="6173" max="6173" width="29.875" style="1509" customWidth="1"/>
    <col min="6174" max="6174" width="19.5" style="1509" customWidth="1"/>
    <col min="6175" max="6175" width="19.125" style="1509" customWidth="1"/>
    <col min="6176" max="6176" width="29.875" style="1509" customWidth="1"/>
    <col min="6177" max="6177" width="19.5" style="1509" customWidth="1"/>
    <col min="6178" max="6178" width="19.125" style="1509" customWidth="1"/>
    <col min="6179" max="6179" width="29.875" style="1509" customWidth="1"/>
    <col min="6180" max="6180" width="19.5" style="1509" customWidth="1"/>
    <col min="6181" max="6181" width="19.125" style="1509" customWidth="1"/>
    <col min="6182" max="6182" width="29.875" style="1509" customWidth="1"/>
    <col min="6183" max="6183" width="19.5" style="1509" customWidth="1"/>
    <col min="6184" max="6184" width="19.125" style="1509" customWidth="1"/>
    <col min="6185" max="6185" width="29.875" style="1509" customWidth="1"/>
    <col min="6186" max="6186" width="19.5" style="1509" customWidth="1"/>
    <col min="6187" max="6187" width="19.125" style="1509" customWidth="1"/>
    <col min="6188" max="6188" width="29.875" style="1509" customWidth="1"/>
    <col min="6189" max="6189" width="19.5" style="1509" customWidth="1"/>
    <col min="6190" max="6190" width="19.125" style="1509" customWidth="1"/>
    <col min="6191" max="6191" width="29.875" style="1509" customWidth="1"/>
    <col min="6192" max="6192" width="19.5" style="1509" customWidth="1"/>
    <col min="6193" max="6193" width="19.125" style="1509" customWidth="1"/>
    <col min="6194" max="6194" width="29.875" style="1509" customWidth="1"/>
    <col min="6195" max="6195" width="19.5" style="1509" customWidth="1"/>
    <col min="6196" max="6196" width="19.125" style="1509" customWidth="1"/>
    <col min="6197" max="6197" width="29.875" style="1509" customWidth="1"/>
    <col min="6198" max="6198" width="19.5" style="1509" customWidth="1"/>
    <col min="6199" max="6199" width="19.125" style="1509" customWidth="1"/>
    <col min="6200" max="6200" width="29.875" style="1509" customWidth="1"/>
    <col min="6201" max="6201" width="19.5" style="1509" customWidth="1"/>
    <col min="6202" max="6202" width="19.125" style="1509" customWidth="1"/>
    <col min="6203" max="6203" width="29.875" style="1509" customWidth="1"/>
    <col min="6204" max="6204" width="18" style="1509" customWidth="1"/>
    <col min="6205" max="6205" width="12" style="1509" customWidth="1"/>
    <col min="6206" max="6206" width="29.875" style="1509" customWidth="1"/>
    <col min="6207" max="6207" width="19.5" style="1509" customWidth="1"/>
    <col min="6208" max="6208" width="19.125" style="1509" customWidth="1"/>
    <col min="6209" max="6209" width="29.875" style="1509" customWidth="1"/>
    <col min="6210" max="6210" width="18" style="1509" customWidth="1"/>
    <col min="6211" max="6211" width="12" style="1509" customWidth="1"/>
    <col min="6212" max="6212" width="29.875" style="1509" customWidth="1"/>
    <col min="6213" max="6213" width="19.5" style="1509" customWidth="1"/>
    <col min="6214" max="6214" width="19.125" style="1509" customWidth="1"/>
    <col min="6215" max="6215" width="29.875" style="1509" customWidth="1"/>
    <col min="6216" max="6216" width="19.5" style="1509" customWidth="1"/>
    <col min="6217" max="6217" width="19.125" style="1509" customWidth="1"/>
    <col min="6218" max="6218" width="29.875" style="1509" customWidth="1"/>
    <col min="6219" max="6219" width="19.5" style="1509" customWidth="1"/>
    <col min="6220" max="6220" width="19.125" style="1509" customWidth="1"/>
    <col min="6221" max="6221" width="29.875" style="1509" customWidth="1"/>
    <col min="6222" max="6222" width="19.5" style="1509" customWidth="1"/>
    <col min="6223" max="6223" width="19.125" style="1509" customWidth="1"/>
    <col min="6224" max="6224" width="29.875" style="1509" customWidth="1"/>
    <col min="6225" max="6225" width="19.5" style="1509" customWidth="1"/>
    <col min="6226" max="6226" width="19.125" style="1509" customWidth="1"/>
    <col min="6227" max="6227" width="29.875" style="1509" customWidth="1"/>
    <col min="6228" max="6228" width="18" style="1509" customWidth="1"/>
    <col min="6229" max="6229" width="19.125" style="1509" customWidth="1"/>
    <col min="6230" max="6230" width="29.875" style="1509" customWidth="1"/>
    <col min="6231" max="6231" width="18" style="1509" customWidth="1"/>
    <col min="6232" max="6232" width="19.125" style="1509" customWidth="1"/>
    <col min="6233" max="6233" width="29.875" style="1509" customWidth="1"/>
    <col min="6234" max="6234" width="18" style="1509" customWidth="1"/>
    <col min="6235" max="6235" width="19.125" style="1509" customWidth="1"/>
    <col min="6236" max="6236" width="29.875" style="1509" customWidth="1"/>
    <col min="6237" max="6237" width="19.5" style="1509" customWidth="1"/>
    <col min="6238" max="6238" width="19.125" style="1509" customWidth="1"/>
    <col min="6239" max="6239" width="29.875" style="1509" customWidth="1"/>
    <col min="6240" max="6240" width="19.5" style="1509" customWidth="1"/>
    <col min="6241" max="6241" width="19.125" style="1509" customWidth="1"/>
    <col min="6242" max="6242" width="29.875" style="1509" customWidth="1"/>
    <col min="6243" max="6243" width="18" style="1509" customWidth="1"/>
    <col min="6244" max="6244" width="19.125" style="1509" customWidth="1"/>
    <col min="6245" max="6245" width="29.875" style="1509" customWidth="1"/>
    <col min="6246" max="6246" width="19.5" style="1509" customWidth="1"/>
    <col min="6247" max="6247" width="19.125" style="1509" customWidth="1"/>
    <col min="6248" max="6248" width="29.875" style="1509" customWidth="1"/>
    <col min="6249" max="6249" width="19.5" style="1509" customWidth="1"/>
    <col min="6250" max="6250" width="19.125" style="1509" customWidth="1"/>
    <col min="6251" max="6251" width="29.875" style="1509" customWidth="1"/>
    <col min="6252" max="6252" width="13.125" style="1509"/>
    <col min="6253" max="6253" width="19.125" style="1509" customWidth="1"/>
    <col min="6254" max="6254" width="29.875" style="1509" customWidth="1"/>
    <col min="6255" max="6255" width="13.125" style="1509"/>
    <col min="6256" max="6256" width="19.125" style="1509" customWidth="1"/>
    <col min="6257" max="6257" width="29.875" style="1509" customWidth="1"/>
    <col min="6258" max="6258" width="13.125" style="1509"/>
    <col min="6259" max="6259" width="19.125" style="1509" customWidth="1"/>
    <col min="6260" max="6400" width="13.125" style="1509"/>
    <col min="6401" max="6401" width="2.25" style="1509" customWidth="1"/>
    <col min="6402" max="6402" width="9" style="1509" customWidth="1"/>
    <col min="6403" max="6403" width="11.25" style="1509" customWidth="1"/>
    <col min="6404" max="6406" width="11.5" style="1509" customWidth="1"/>
    <col min="6407" max="6407" width="20.5" style="1509" customWidth="1"/>
    <col min="6408" max="6408" width="19.875" style="1509" customWidth="1"/>
    <col min="6409" max="6410" width="16" style="1509" customWidth="1"/>
    <col min="6411" max="6414" width="0" style="1509" hidden="1" customWidth="1"/>
    <col min="6415" max="6416" width="3.125" style="1509" customWidth="1"/>
    <col min="6417" max="6417" width="17.625" style="1509" customWidth="1"/>
    <col min="6418" max="6418" width="21.75" style="1509" customWidth="1"/>
    <col min="6419" max="6419" width="23.875" style="1509" customWidth="1"/>
    <col min="6420" max="6420" width="29.875" style="1509" customWidth="1"/>
    <col min="6421" max="6421" width="19.5" style="1509" customWidth="1"/>
    <col min="6422" max="6422" width="19.125" style="1509" customWidth="1"/>
    <col min="6423" max="6423" width="29.875" style="1509" customWidth="1"/>
    <col min="6424" max="6424" width="19.5" style="1509" customWidth="1"/>
    <col min="6425" max="6425" width="19.125" style="1509" customWidth="1"/>
    <col min="6426" max="6426" width="29.875" style="1509" customWidth="1"/>
    <col min="6427" max="6427" width="19.5" style="1509" customWidth="1"/>
    <col min="6428" max="6428" width="19.125" style="1509" customWidth="1"/>
    <col min="6429" max="6429" width="29.875" style="1509" customWidth="1"/>
    <col min="6430" max="6430" width="19.5" style="1509" customWidth="1"/>
    <col min="6431" max="6431" width="19.125" style="1509" customWidth="1"/>
    <col min="6432" max="6432" width="29.875" style="1509" customWidth="1"/>
    <col min="6433" max="6433" width="19.5" style="1509" customWidth="1"/>
    <col min="6434" max="6434" width="19.125" style="1509" customWidth="1"/>
    <col min="6435" max="6435" width="29.875" style="1509" customWidth="1"/>
    <col min="6436" max="6436" width="19.5" style="1509" customWidth="1"/>
    <col min="6437" max="6437" width="19.125" style="1509" customWidth="1"/>
    <col min="6438" max="6438" width="29.875" style="1509" customWidth="1"/>
    <col min="6439" max="6439" width="19.5" style="1509" customWidth="1"/>
    <col min="6440" max="6440" width="19.125" style="1509" customWidth="1"/>
    <col min="6441" max="6441" width="29.875" style="1509" customWidth="1"/>
    <col min="6442" max="6442" width="19.5" style="1509" customWidth="1"/>
    <col min="6443" max="6443" width="19.125" style="1509" customWidth="1"/>
    <col min="6444" max="6444" width="29.875" style="1509" customWidth="1"/>
    <col min="6445" max="6445" width="19.5" style="1509" customWidth="1"/>
    <col min="6446" max="6446" width="19.125" style="1509" customWidth="1"/>
    <col min="6447" max="6447" width="29.875" style="1509" customWidth="1"/>
    <col min="6448" max="6448" width="19.5" style="1509" customWidth="1"/>
    <col min="6449" max="6449" width="19.125" style="1509" customWidth="1"/>
    <col min="6450" max="6450" width="29.875" style="1509" customWidth="1"/>
    <col min="6451" max="6451" width="19.5" style="1509" customWidth="1"/>
    <col min="6452" max="6452" width="19.125" style="1509" customWidth="1"/>
    <col min="6453" max="6453" width="29.875" style="1509" customWidth="1"/>
    <col min="6454" max="6454" width="19.5" style="1509" customWidth="1"/>
    <col min="6455" max="6455" width="19.125" style="1509" customWidth="1"/>
    <col min="6456" max="6456" width="29.875" style="1509" customWidth="1"/>
    <col min="6457" max="6457" width="19.5" style="1509" customWidth="1"/>
    <col min="6458" max="6458" width="19.125" style="1509" customWidth="1"/>
    <col min="6459" max="6459" width="29.875" style="1509" customWidth="1"/>
    <col min="6460" max="6460" width="18" style="1509" customWidth="1"/>
    <col min="6461" max="6461" width="12" style="1509" customWidth="1"/>
    <col min="6462" max="6462" width="29.875" style="1509" customWidth="1"/>
    <col min="6463" max="6463" width="19.5" style="1509" customWidth="1"/>
    <col min="6464" max="6464" width="19.125" style="1509" customWidth="1"/>
    <col min="6465" max="6465" width="29.875" style="1509" customWidth="1"/>
    <col min="6466" max="6466" width="18" style="1509" customWidth="1"/>
    <col min="6467" max="6467" width="12" style="1509" customWidth="1"/>
    <col min="6468" max="6468" width="29.875" style="1509" customWidth="1"/>
    <col min="6469" max="6469" width="19.5" style="1509" customWidth="1"/>
    <col min="6470" max="6470" width="19.125" style="1509" customWidth="1"/>
    <col min="6471" max="6471" width="29.875" style="1509" customWidth="1"/>
    <col min="6472" max="6472" width="19.5" style="1509" customWidth="1"/>
    <col min="6473" max="6473" width="19.125" style="1509" customWidth="1"/>
    <col min="6474" max="6474" width="29.875" style="1509" customWidth="1"/>
    <col min="6475" max="6475" width="19.5" style="1509" customWidth="1"/>
    <col min="6476" max="6476" width="19.125" style="1509" customWidth="1"/>
    <col min="6477" max="6477" width="29.875" style="1509" customWidth="1"/>
    <col min="6478" max="6478" width="19.5" style="1509" customWidth="1"/>
    <col min="6479" max="6479" width="19.125" style="1509" customWidth="1"/>
    <col min="6480" max="6480" width="29.875" style="1509" customWidth="1"/>
    <col min="6481" max="6481" width="19.5" style="1509" customWidth="1"/>
    <col min="6482" max="6482" width="19.125" style="1509" customWidth="1"/>
    <col min="6483" max="6483" width="29.875" style="1509" customWidth="1"/>
    <col min="6484" max="6484" width="18" style="1509" customWidth="1"/>
    <col min="6485" max="6485" width="19.125" style="1509" customWidth="1"/>
    <col min="6486" max="6486" width="29.875" style="1509" customWidth="1"/>
    <col min="6487" max="6487" width="18" style="1509" customWidth="1"/>
    <col min="6488" max="6488" width="19.125" style="1509" customWidth="1"/>
    <col min="6489" max="6489" width="29.875" style="1509" customWidth="1"/>
    <col min="6490" max="6490" width="18" style="1509" customWidth="1"/>
    <col min="6491" max="6491" width="19.125" style="1509" customWidth="1"/>
    <col min="6492" max="6492" width="29.875" style="1509" customWidth="1"/>
    <col min="6493" max="6493" width="19.5" style="1509" customWidth="1"/>
    <col min="6494" max="6494" width="19.125" style="1509" customWidth="1"/>
    <col min="6495" max="6495" width="29.875" style="1509" customWidth="1"/>
    <col min="6496" max="6496" width="19.5" style="1509" customWidth="1"/>
    <col min="6497" max="6497" width="19.125" style="1509" customWidth="1"/>
    <col min="6498" max="6498" width="29.875" style="1509" customWidth="1"/>
    <col min="6499" max="6499" width="18" style="1509" customWidth="1"/>
    <col min="6500" max="6500" width="19.125" style="1509" customWidth="1"/>
    <col min="6501" max="6501" width="29.875" style="1509" customWidth="1"/>
    <col min="6502" max="6502" width="19.5" style="1509" customWidth="1"/>
    <col min="6503" max="6503" width="19.125" style="1509" customWidth="1"/>
    <col min="6504" max="6504" width="29.875" style="1509" customWidth="1"/>
    <col min="6505" max="6505" width="19.5" style="1509" customWidth="1"/>
    <col min="6506" max="6506" width="19.125" style="1509" customWidth="1"/>
    <col min="6507" max="6507" width="29.875" style="1509" customWidth="1"/>
    <col min="6508" max="6508" width="13.125" style="1509"/>
    <col min="6509" max="6509" width="19.125" style="1509" customWidth="1"/>
    <col min="6510" max="6510" width="29.875" style="1509" customWidth="1"/>
    <col min="6511" max="6511" width="13.125" style="1509"/>
    <col min="6512" max="6512" width="19.125" style="1509" customWidth="1"/>
    <col min="6513" max="6513" width="29.875" style="1509" customWidth="1"/>
    <col min="6514" max="6514" width="13.125" style="1509"/>
    <col min="6515" max="6515" width="19.125" style="1509" customWidth="1"/>
    <col min="6516" max="6656" width="13.125" style="1509"/>
    <col min="6657" max="6657" width="2.25" style="1509" customWidth="1"/>
    <col min="6658" max="6658" width="9" style="1509" customWidth="1"/>
    <col min="6659" max="6659" width="11.25" style="1509" customWidth="1"/>
    <col min="6660" max="6662" width="11.5" style="1509" customWidth="1"/>
    <col min="6663" max="6663" width="20.5" style="1509" customWidth="1"/>
    <col min="6664" max="6664" width="19.875" style="1509" customWidth="1"/>
    <col min="6665" max="6666" width="16" style="1509" customWidth="1"/>
    <col min="6667" max="6670" width="0" style="1509" hidden="1" customWidth="1"/>
    <col min="6671" max="6672" width="3.125" style="1509" customWidth="1"/>
    <col min="6673" max="6673" width="17.625" style="1509" customWidth="1"/>
    <col min="6674" max="6674" width="21.75" style="1509" customWidth="1"/>
    <col min="6675" max="6675" width="23.875" style="1509" customWidth="1"/>
    <col min="6676" max="6676" width="29.875" style="1509" customWidth="1"/>
    <col min="6677" max="6677" width="19.5" style="1509" customWidth="1"/>
    <col min="6678" max="6678" width="19.125" style="1509" customWidth="1"/>
    <col min="6679" max="6679" width="29.875" style="1509" customWidth="1"/>
    <col min="6680" max="6680" width="19.5" style="1509" customWidth="1"/>
    <col min="6681" max="6681" width="19.125" style="1509" customWidth="1"/>
    <col min="6682" max="6682" width="29.875" style="1509" customWidth="1"/>
    <col min="6683" max="6683" width="19.5" style="1509" customWidth="1"/>
    <col min="6684" max="6684" width="19.125" style="1509" customWidth="1"/>
    <col min="6685" max="6685" width="29.875" style="1509" customWidth="1"/>
    <col min="6686" max="6686" width="19.5" style="1509" customWidth="1"/>
    <col min="6687" max="6687" width="19.125" style="1509" customWidth="1"/>
    <col min="6688" max="6688" width="29.875" style="1509" customWidth="1"/>
    <col min="6689" max="6689" width="19.5" style="1509" customWidth="1"/>
    <col min="6690" max="6690" width="19.125" style="1509" customWidth="1"/>
    <col min="6691" max="6691" width="29.875" style="1509" customWidth="1"/>
    <col min="6692" max="6692" width="19.5" style="1509" customWidth="1"/>
    <col min="6693" max="6693" width="19.125" style="1509" customWidth="1"/>
    <col min="6694" max="6694" width="29.875" style="1509" customWidth="1"/>
    <col min="6695" max="6695" width="19.5" style="1509" customWidth="1"/>
    <col min="6696" max="6696" width="19.125" style="1509" customWidth="1"/>
    <col min="6697" max="6697" width="29.875" style="1509" customWidth="1"/>
    <col min="6698" max="6698" width="19.5" style="1509" customWidth="1"/>
    <col min="6699" max="6699" width="19.125" style="1509" customWidth="1"/>
    <col min="6700" max="6700" width="29.875" style="1509" customWidth="1"/>
    <col min="6701" max="6701" width="19.5" style="1509" customWidth="1"/>
    <col min="6702" max="6702" width="19.125" style="1509" customWidth="1"/>
    <col min="6703" max="6703" width="29.875" style="1509" customWidth="1"/>
    <col min="6704" max="6704" width="19.5" style="1509" customWidth="1"/>
    <col min="6705" max="6705" width="19.125" style="1509" customWidth="1"/>
    <col min="6706" max="6706" width="29.875" style="1509" customWidth="1"/>
    <col min="6707" max="6707" width="19.5" style="1509" customWidth="1"/>
    <col min="6708" max="6708" width="19.125" style="1509" customWidth="1"/>
    <col min="6709" max="6709" width="29.875" style="1509" customWidth="1"/>
    <col min="6710" max="6710" width="19.5" style="1509" customWidth="1"/>
    <col min="6711" max="6711" width="19.125" style="1509" customWidth="1"/>
    <col min="6712" max="6712" width="29.875" style="1509" customWidth="1"/>
    <col min="6713" max="6713" width="19.5" style="1509" customWidth="1"/>
    <col min="6714" max="6714" width="19.125" style="1509" customWidth="1"/>
    <col min="6715" max="6715" width="29.875" style="1509" customWidth="1"/>
    <col min="6716" max="6716" width="18" style="1509" customWidth="1"/>
    <col min="6717" max="6717" width="12" style="1509" customWidth="1"/>
    <col min="6718" max="6718" width="29.875" style="1509" customWidth="1"/>
    <col min="6719" max="6719" width="19.5" style="1509" customWidth="1"/>
    <col min="6720" max="6720" width="19.125" style="1509" customWidth="1"/>
    <col min="6721" max="6721" width="29.875" style="1509" customWidth="1"/>
    <col min="6722" max="6722" width="18" style="1509" customWidth="1"/>
    <col min="6723" max="6723" width="12" style="1509" customWidth="1"/>
    <col min="6724" max="6724" width="29.875" style="1509" customWidth="1"/>
    <col min="6725" max="6725" width="19.5" style="1509" customWidth="1"/>
    <col min="6726" max="6726" width="19.125" style="1509" customWidth="1"/>
    <col min="6727" max="6727" width="29.875" style="1509" customWidth="1"/>
    <col min="6728" max="6728" width="19.5" style="1509" customWidth="1"/>
    <col min="6729" max="6729" width="19.125" style="1509" customWidth="1"/>
    <col min="6730" max="6730" width="29.875" style="1509" customWidth="1"/>
    <col min="6731" max="6731" width="19.5" style="1509" customWidth="1"/>
    <col min="6732" max="6732" width="19.125" style="1509" customWidth="1"/>
    <col min="6733" max="6733" width="29.875" style="1509" customWidth="1"/>
    <col min="6734" max="6734" width="19.5" style="1509" customWidth="1"/>
    <col min="6735" max="6735" width="19.125" style="1509" customWidth="1"/>
    <col min="6736" max="6736" width="29.875" style="1509" customWidth="1"/>
    <col min="6737" max="6737" width="19.5" style="1509" customWidth="1"/>
    <col min="6738" max="6738" width="19.125" style="1509" customWidth="1"/>
    <col min="6739" max="6739" width="29.875" style="1509" customWidth="1"/>
    <col min="6740" max="6740" width="18" style="1509" customWidth="1"/>
    <col min="6741" max="6741" width="19.125" style="1509" customWidth="1"/>
    <col min="6742" max="6742" width="29.875" style="1509" customWidth="1"/>
    <col min="6743" max="6743" width="18" style="1509" customWidth="1"/>
    <col min="6744" max="6744" width="19.125" style="1509" customWidth="1"/>
    <col min="6745" max="6745" width="29.875" style="1509" customWidth="1"/>
    <col min="6746" max="6746" width="18" style="1509" customWidth="1"/>
    <col min="6747" max="6747" width="19.125" style="1509" customWidth="1"/>
    <col min="6748" max="6748" width="29.875" style="1509" customWidth="1"/>
    <col min="6749" max="6749" width="19.5" style="1509" customWidth="1"/>
    <col min="6750" max="6750" width="19.125" style="1509" customWidth="1"/>
    <col min="6751" max="6751" width="29.875" style="1509" customWidth="1"/>
    <col min="6752" max="6752" width="19.5" style="1509" customWidth="1"/>
    <col min="6753" max="6753" width="19.125" style="1509" customWidth="1"/>
    <col min="6754" max="6754" width="29.875" style="1509" customWidth="1"/>
    <col min="6755" max="6755" width="18" style="1509" customWidth="1"/>
    <col min="6756" max="6756" width="19.125" style="1509" customWidth="1"/>
    <col min="6757" max="6757" width="29.875" style="1509" customWidth="1"/>
    <col min="6758" max="6758" width="19.5" style="1509" customWidth="1"/>
    <col min="6759" max="6759" width="19.125" style="1509" customWidth="1"/>
    <col min="6760" max="6760" width="29.875" style="1509" customWidth="1"/>
    <col min="6761" max="6761" width="19.5" style="1509" customWidth="1"/>
    <col min="6762" max="6762" width="19.125" style="1509" customWidth="1"/>
    <col min="6763" max="6763" width="29.875" style="1509" customWidth="1"/>
    <col min="6764" max="6764" width="13.125" style="1509"/>
    <col min="6765" max="6765" width="19.125" style="1509" customWidth="1"/>
    <col min="6766" max="6766" width="29.875" style="1509" customWidth="1"/>
    <col min="6767" max="6767" width="13.125" style="1509"/>
    <col min="6768" max="6768" width="19.125" style="1509" customWidth="1"/>
    <col min="6769" max="6769" width="29.875" style="1509" customWidth="1"/>
    <col min="6770" max="6770" width="13.125" style="1509"/>
    <col min="6771" max="6771" width="19.125" style="1509" customWidth="1"/>
    <col min="6772" max="6912" width="13.125" style="1509"/>
    <col min="6913" max="6913" width="2.25" style="1509" customWidth="1"/>
    <col min="6914" max="6914" width="9" style="1509" customWidth="1"/>
    <col min="6915" max="6915" width="11.25" style="1509" customWidth="1"/>
    <col min="6916" max="6918" width="11.5" style="1509" customWidth="1"/>
    <col min="6919" max="6919" width="20.5" style="1509" customWidth="1"/>
    <col min="6920" max="6920" width="19.875" style="1509" customWidth="1"/>
    <col min="6921" max="6922" width="16" style="1509" customWidth="1"/>
    <col min="6923" max="6926" width="0" style="1509" hidden="1" customWidth="1"/>
    <col min="6927" max="6928" width="3.125" style="1509" customWidth="1"/>
    <col min="6929" max="6929" width="17.625" style="1509" customWidth="1"/>
    <col min="6930" max="6930" width="21.75" style="1509" customWidth="1"/>
    <col min="6931" max="6931" width="23.875" style="1509" customWidth="1"/>
    <col min="6932" max="6932" width="29.875" style="1509" customWidth="1"/>
    <col min="6933" max="6933" width="19.5" style="1509" customWidth="1"/>
    <col min="6934" max="6934" width="19.125" style="1509" customWidth="1"/>
    <col min="6935" max="6935" width="29.875" style="1509" customWidth="1"/>
    <col min="6936" max="6936" width="19.5" style="1509" customWidth="1"/>
    <col min="6937" max="6937" width="19.125" style="1509" customWidth="1"/>
    <col min="6938" max="6938" width="29.875" style="1509" customWidth="1"/>
    <col min="6939" max="6939" width="19.5" style="1509" customWidth="1"/>
    <col min="6940" max="6940" width="19.125" style="1509" customWidth="1"/>
    <col min="6941" max="6941" width="29.875" style="1509" customWidth="1"/>
    <col min="6942" max="6942" width="19.5" style="1509" customWidth="1"/>
    <col min="6943" max="6943" width="19.125" style="1509" customWidth="1"/>
    <col min="6944" max="6944" width="29.875" style="1509" customWidth="1"/>
    <col min="6945" max="6945" width="19.5" style="1509" customWidth="1"/>
    <col min="6946" max="6946" width="19.125" style="1509" customWidth="1"/>
    <col min="6947" max="6947" width="29.875" style="1509" customWidth="1"/>
    <col min="6948" max="6948" width="19.5" style="1509" customWidth="1"/>
    <col min="6949" max="6949" width="19.125" style="1509" customWidth="1"/>
    <col min="6950" max="6950" width="29.875" style="1509" customWidth="1"/>
    <col min="6951" max="6951" width="19.5" style="1509" customWidth="1"/>
    <col min="6952" max="6952" width="19.125" style="1509" customWidth="1"/>
    <col min="6953" max="6953" width="29.875" style="1509" customWidth="1"/>
    <col min="6954" max="6954" width="19.5" style="1509" customWidth="1"/>
    <col min="6955" max="6955" width="19.125" style="1509" customWidth="1"/>
    <col min="6956" max="6956" width="29.875" style="1509" customWidth="1"/>
    <col min="6957" max="6957" width="19.5" style="1509" customWidth="1"/>
    <col min="6958" max="6958" width="19.125" style="1509" customWidth="1"/>
    <col min="6959" max="6959" width="29.875" style="1509" customWidth="1"/>
    <col min="6960" max="6960" width="19.5" style="1509" customWidth="1"/>
    <col min="6961" max="6961" width="19.125" style="1509" customWidth="1"/>
    <col min="6962" max="6962" width="29.875" style="1509" customWidth="1"/>
    <col min="6963" max="6963" width="19.5" style="1509" customWidth="1"/>
    <col min="6964" max="6964" width="19.125" style="1509" customWidth="1"/>
    <col min="6965" max="6965" width="29.875" style="1509" customWidth="1"/>
    <col min="6966" max="6966" width="19.5" style="1509" customWidth="1"/>
    <col min="6967" max="6967" width="19.125" style="1509" customWidth="1"/>
    <col min="6968" max="6968" width="29.875" style="1509" customWidth="1"/>
    <col min="6969" max="6969" width="19.5" style="1509" customWidth="1"/>
    <col min="6970" max="6970" width="19.125" style="1509" customWidth="1"/>
    <col min="6971" max="6971" width="29.875" style="1509" customWidth="1"/>
    <col min="6972" max="6972" width="18" style="1509" customWidth="1"/>
    <col min="6973" max="6973" width="12" style="1509" customWidth="1"/>
    <col min="6974" max="6974" width="29.875" style="1509" customWidth="1"/>
    <col min="6975" max="6975" width="19.5" style="1509" customWidth="1"/>
    <col min="6976" max="6976" width="19.125" style="1509" customWidth="1"/>
    <col min="6977" max="6977" width="29.875" style="1509" customWidth="1"/>
    <col min="6978" max="6978" width="18" style="1509" customWidth="1"/>
    <col min="6979" max="6979" width="12" style="1509" customWidth="1"/>
    <col min="6980" max="6980" width="29.875" style="1509" customWidth="1"/>
    <col min="6981" max="6981" width="19.5" style="1509" customWidth="1"/>
    <col min="6982" max="6982" width="19.125" style="1509" customWidth="1"/>
    <col min="6983" max="6983" width="29.875" style="1509" customWidth="1"/>
    <col min="6984" max="6984" width="19.5" style="1509" customWidth="1"/>
    <col min="6985" max="6985" width="19.125" style="1509" customWidth="1"/>
    <col min="6986" max="6986" width="29.875" style="1509" customWidth="1"/>
    <col min="6987" max="6987" width="19.5" style="1509" customWidth="1"/>
    <col min="6988" max="6988" width="19.125" style="1509" customWidth="1"/>
    <col min="6989" max="6989" width="29.875" style="1509" customWidth="1"/>
    <col min="6990" max="6990" width="19.5" style="1509" customWidth="1"/>
    <col min="6991" max="6991" width="19.125" style="1509" customWidth="1"/>
    <col min="6992" max="6992" width="29.875" style="1509" customWidth="1"/>
    <col min="6993" max="6993" width="19.5" style="1509" customWidth="1"/>
    <col min="6994" max="6994" width="19.125" style="1509" customWidth="1"/>
    <col min="6995" max="6995" width="29.875" style="1509" customWidth="1"/>
    <col min="6996" max="6996" width="18" style="1509" customWidth="1"/>
    <col min="6997" max="6997" width="19.125" style="1509" customWidth="1"/>
    <col min="6998" max="6998" width="29.875" style="1509" customWidth="1"/>
    <col min="6999" max="6999" width="18" style="1509" customWidth="1"/>
    <col min="7000" max="7000" width="19.125" style="1509" customWidth="1"/>
    <col min="7001" max="7001" width="29.875" style="1509" customWidth="1"/>
    <col min="7002" max="7002" width="18" style="1509" customWidth="1"/>
    <col min="7003" max="7003" width="19.125" style="1509" customWidth="1"/>
    <col min="7004" max="7004" width="29.875" style="1509" customWidth="1"/>
    <col min="7005" max="7005" width="19.5" style="1509" customWidth="1"/>
    <col min="7006" max="7006" width="19.125" style="1509" customWidth="1"/>
    <col min="7007" max="7007" width="29.875" style="1509" customWidth="1"/>
    <col min="7008" max="7008" width="19.5" style="1509" customWidth="1"/>
    <col min="7009" max="7009" width="19.125" style="1509" customWidth="1"/>
    <col min="7010" max="7010" width="29.875" style="1509" customWidth="1"/>
    <col min="7011" max="7011" width="18" style="1509" customWidth="1"/>
    <col min="7012" max="7012" width="19.125" style="1509" customWidth="1"/>
    <col min="7013" max="7013" width="29.875" style="1509" customWidth="1"/>
    <col min="7014" max="7014" width="19.5" style="1509" customWidth="1"/>
    <col min="7015" max="7015" width="19.125" style="1509" customWidth="1"/>
    <col min="7016" max="7016" width="29.875" style="1509" customWidth="1"/>
    <col min="7017" max="7017" width="19.5" style="1509" customWidth="1"/>
    <col min="7018" max="7018" width="19.125" style="1509" customWidth="1"/>
    <col min="7019" max="7019" width="29.875" style="1509" customWidth="1"/>
    <col min="7020" max="7020" width="13.125" style="1509"/>
    <col min="7021" max="7021" width="19.125" style="1509" customWidth="1"/>
    <col min="7022" max="7022" width="29.875" style="1509" customWidth="1"/>
    <col min="7023" max="7023" width="13.125" style="1509"/>
    <col min="7024" max="7024" width="19.125" style="1509" customWidth="1"/>
    <col min="7025" max="7025" width="29.875" style="1509" customWidth="1"/>
    <col min="7026" max="7026" width="13.125" style="1509"/>
    <col min="7027" max="7027" width="19.125" style="1509" customWidth="1"/>
    <col min="7028" max="7168" width="13.125" style="1509"/>
    <col min="7169" max="7169" width="2.25" style="1509" customWidth="1"/>
    <col min="7170" max="7170" width="9" style="1509" customWidth="1"/>
    <col min="7171" max="7171" width="11.25" style="1509" customWidth="1"/>
    <col min="7172" max="7174" width="11.5" style="1509" customWidth="1"/>
    <col min="7175" max="7175" width="20.5" style="1509" customWidth="1"/>
    <col min="7176" max="7176" width="19.875" style="1509" customWidth="1"/>
    <col min="7177" max="7178" width="16" style="1509" customWidth="1"/>
    <col min="7179" max="7182" width="0" style="1509" hidden="1" customWidth="1"/>
    <col min="7183" max="7184" width="3.125" style="1509" customWidth="1"/>
    <col min="7185" max="7185" width="17.625" style="1509" customWidth="1"/>
    <col min="7186" max="7186" width="21.75" style="1509" customWidth="1"/>
    <col min="7187" max="7187" width="23.875" style="1509" customWidth="1"/>
    <col min="7188" max="7188" width="29.875" style="1509" customWidth="1"/>
    <col min="7189" max="7189" width="19.5" style="1509" customWidth="1"/>
    <col min="7190" max="7190" width="19.125" style="1509" customWidth="1"/>
    <col min="7191" max="7191" width="29.875" style="1509" customWidth="1"/>
    <col min="7192" max="7192" width="19.5" style="1509" customWidth="1"/>
    <col min="7193" max="7193" width="19.125" style="1509" customWidth="1"/>
    <col min="7194" max="7194" width="29.875" style="1509" customWidth="1"/>
    <col min="7195" max="7195" width="19.5" style="1509" customWidth="1"/>
    <col min="7196" max="7196" width="19.125" style="1509" customWidth="1"/>
    <col min="7197" max="7197" width="29.875" style="1509" customWidth="1"/>
    <col min="7198" max="7198" width="19.5" style="1509" customWidth="1"/>
    <col min="7199" max="7199" width="19.125" style="1509" customWidth="1"/>
    <col min="7200" max="7200" width="29.875" style="1509" customWidth="1"/>
    <col min="7201" max="7201" width="19.5" style="1509" customWidth="1"/>
    <col min="7202" max="7202" width="19.125" style="1509" customWidth="1"/>
    <col min="7203" max="7203" width="29.875" style="1509" customWidth="1"/>
    <col min="7204" max="7204" width="19.5" style="1509" customWidth="1"/>
    <col min="7205" max="7205" width="19.125" style="1509" customWidth="1"/>
    <col min="7206" max="7206" width="29.875" style="1509" customWidth="1"/>
    <col min="7207" max="7207" width="19.5" style="1509" customWidth="1"/>
    <col min="7208" max="7208" width="19.125" style="1509" customWidth="1"/>
    <col min="7209" max="7209" width="29.875" style="1509" customWidth="1"/>
    <col min="7210" max="7210" width="19.5" style="1509" customWidth="1"/>
    <col min="7211" max="7211" width="19.125" style="1509" customWidth="1"/>
    <col min="7212" max="7212" width="29.875" style="1509" customWidth="1"/>
    <col min="7213" max="7213" width="19.5" style="1509" customWidth="1"/>
    <col min="7214" max="7214" width="19.125" style="1509" customWidth="1"/>
    <col min="7215" max="7215" width="29.875" style="1509" customWidth="1"/>
    <col min="7216" max="7216" width="19.5" style="1509" customWidth="1"/>
    <col min="7217" max="7217" width="19.125" style="1509" customWidth="1"/>
    <col min="7218" max="7218" width="29.875" style="1509" customWidth="1"/>
    <col min="7219" max="7219" width="19.5" style="1509" customWidth="1"/>
    <col min="7220" max="7220" width="19.125" style="1509" customWidth="1"/>
    <col min="7221" max="7221" width="29.875" style="1509" customWidth="1"/>
    <col min="7222" max="7222" width="19.5" style="1509" customWidth="1"/>
    <col min="7223" max="7223" width="19.125" style="1509" customWidth="1"/>
    <col min="7224" max="7224" width="29.875" style="1509" customWidth="1"/>
    <col min="7225" max="7225" width="19.5" style="1509" customWidth="1"/>
    <col min="7226" max="7226" width="19.125" style="1509" customWidth="1"/>
    <col min="7227" max="7227" width="29.875" style="1509" customWidth="1"/>
    <col min="7228" max="7228" width="18" style="1509" customWidth="1"/>
    <col min="7229" max="7229" width="12" style="1509" customWidth="1"/>
    <col min="7230" max="7230" width="29.875" style="1509" customWidth="1"/>
    <col min="7231" max="7231" width="19.5" style="1509" customWidth="1"/>
    <col min="7232" max="7232" width="19.125" style="1509" customWidth="1"/>
    <col min="7233" max="7233" width="29.875" style="1509" customWidth="1"/>
    <col min="7234" max="7234" width="18" style="1509" customWidth="1"/>
    <col min="7235" max="7235" width="12" style="1509" customWidth="1"/>
    <col min="7236" max="7236" width="29.875" style="1509" customWidth="1"/>
    <col min="7237" max="7237" width="19.5" style="1509" customWidth="1"/>
    <col min="7238" max="7238" width="19.125" style="1509" customWidth="1"/>
    <col min="7239" max="7239" width="29.875" style="1509" customWidth="1"/>
    <col min="7240" max="7240" width="19.5" style="1509" customWidth="1"/>
    <col min="7241" max="7241" width="19.125" style="1509" customWidth="1"/>
    <col min="7242" max="7242" width="29.875" style="1509" customWidth="1"/>
    <col min="7243" max="7243" width="19.5" style="1509" customWidth="1"/>
    <col min="7244" max="7244" width="19.125" style="1509" customWidth="1"/>
    <col min="7245" max="7245" width="29.875" style="1509" customWidth="1"/>
    <col min="7246" max="7246" width="19.5" style="1509" customWidth="1"/>
    <col min="7247" max="7247" width="19.125" style="1509" customWidth="1"/>
    <col min="7248" max="7248" width="29.875" style="1509" customWidth="1"/>
    <col min="7249" max="7249" width="19.5" style="1509" customWidth="1"/>
    <col min="7250" max="7250" width="19.125" style="1509" customWidth="1"/>
    <col min="7251" max="7251" width="29.875" style="1509" customWidth="1"/>
    <col min="7252" max="7252" width="18" style="1509" customWidth="1"/>
    <col min="7253" max="7253" width="19.125" style="1509" customWidth="1"/>
    <col min="7254" max="7254" width="29.875" style="1509" customWidth="1"/>
    <col min="7255" max="7255" width="18" style="1509" customWidth="1"/>
    <col min="7256" max="7256" width="19.125" style="1509" customWidth="1"/>
    <col min="7257" max="7257" width="29.875" style="1509" customWidth="1"/>
    <col min="7258" max="7258" width="18" style="1509" customWidth="1"/>
    <col min="7259" max="7259" width="19.125" style="1509" customWidth="1"/>
    <col min="7260" max="7260" width="29.875" style="1509" customWidth="1"/>
    <col min="7261" max="7261" width="19.5" style="1509" customWidth="1"/>
    <col min="7262" max="7262" width="19.125" style="1509" customWidth="1"/>
    <col min="7263" max="7263" width="29.875" style="1509" customWidth="1"/>
    <col min="7264" max="7264" width="19.5" style="1509" customWidth="1"/>
    <col min="7265" max="7265" width="19.125" style="1509" customWidth="1"/>
    <col min="7266" max="7266" width="29.875" style="1509" customWidth="1"/>
    <col min="7267" max="7267" width="18" style="1509" customWidth="1"/>
    <col min="7268" max="7268" width="19.125" style="1509" customWidth="1"/>
    <col min="7269" max="7269" width="29.875" style="1509" customWidth="1"/>
    <col min="7270" max="7270" width="19.5" style="1509" customWidth="1"/>
    <col min="7271" max="7271" width="19.125" style="1509" customWidth="1"/>
    <col min="7272" max="7272" width="29.875" style="1509" customWidth="1"/>
    <col min="7273" max="7273" width="19.5" style="1509" customWidth="1"/>
    <col min="7274" max="7274" width="19.125" style="1509" customWidth="1"/>
    <col min="7275" max="7275" width="29.875" style="1509" customWidth="1"/>
    <col min="7276" max="7276" width="13.125" style="1509"/>
    <col min="7277" max="7277" width="19.125" style="1509" customWidth="1"/>
    <col min="7278" max="7278" width="29.875" style="1509" customWidth="1"/>
    <col min="7279" max="7279" width="13.125" style="1509"/>
    <col min="7280" max="7280" width="19.125" style="1509" customWidth="1"/>
    <col min="7281" max="7281" width="29.875" style="1509" customWidth="1"/>
    <col min="7282" max="7282" width="13.125" style="1509"/>
    <col min="7283" max="7283" width="19.125" style="1509" customWidth="1"/>
    <col min="7284" max="7424" width="13.125" style="1509"/>
    <col min="7425" max="7425" width="2.25" style="1509" customWidth="1"/>
    <col min="7426" max="7426" width="9" style="1509" customWidth="1"/>
    <col min="7427" max="7427" width="11.25" style="1509" customWidth="1"/>
    <col min="7428" max="7430" width="11.5" style="1509" customWidth="1"/>
    <col min="7431" max="7431" width="20.5" style="1509" customWidth="1"/>
    <col min="7432" max="7432" width="19.875" style="1509" customWidth="1"/>
    <col min="7433" max="7434" width="16" style="1509" customWidth="1"/>
    <col min="7435" max="7438" width="0" style="1509" hidden="1" customWidth="1"/>
    <col min="7439" max="7440" width="3.125" style="1509" customWidth="1"/>
    <col min="7441" max="7441" width="17.625" style="1509" customWidth="1"/>
    <col min="7442" max="7442" width="21.75" style="1509" customWidth="1"/>
    <col min="7443" max="7443" width="23.875" style="1509" customWidth="1"/>
    <col min="7444" max="7444" width="29.875" style="1509" customWidth="1"/>
    <col min="7445" max="7445" width="19.5" style="1509" customWidth="1"/>
    <col min="7446" max="7446" width="19.125" style="1509" customWidth="1"/>
    <col min="7447" max="7447" width="29.875" style="1509" customWidth="1"/>
    <col min="7448" max="7448" width="19.5" style="1509" customWidth="1"/>
    <col min="7449" max="7449" width="19.125" style="1509" customWidth="1"/>
    <col min="7450" max="7450" width="29.875" style="1509" customWidth="1"/>
    <col min="7451" max="7451" width="19.5" style="1509" customWidth="1"/>
    <col min="7452" max="7452" width="19.125" style="1509" customWidth="1"/>
    <col min="7453" max="7453" width="29.875" style="1509" customWidth="1"/>
    <col min="7454" max="7454" width="19.5" style="1509" customWidth="1"/>
    <col min="7455" max="7455" width="19.125" style="1509" customWidth="1"/>
    <col min="7456" max="7456" width="29.875" style="1509" customWidth="1"/>
    <col min="7457" max="7457" width="19.5" style="1509" customWidth="1"/>
    <col min="7458" max="7458" width="19.125" style="1509" customWidth="1"/>
    <col min="7459" max="7459" width="29.875" style="1509" customWidth="1"/>
    <col min="7460" max="7460" width="19.5" style="1509" customWidth="1"/>
    <col min="7461" max="7461" width="19.125" style="1509" customWidth="1"/>
    <col min="7462" max="7462" width="29.875" style="1509" customWidth="1"/>
    <col min="7463" max="7463" width="19.5" style="1509" customWidth="1"/>
    <col min="7464" max="7464" width="19.125" style="1509" customWidth="1"/>
    <col min="7465" max="7465" width="29.875" style="1509" customWidth="1"/>
    <col min="7466" max="7466" width="19.5" style="1509" customWidth="1"/>
    <col min="7467" max="7467" width="19.125" style="1509" customWidth="1"/>
    <col min="7468" max="7468" width="29.875" style="1509" customWidth="1"/>
    <col min="7469" max="7469" width="19.5" style="1509" customWidth="1"/>
    <col min="7470" max="7470" width="19.125" style="1509" customWidth="1"/>
    <col min="7471" max="7471" width="29.875" style="1509" customWidth="1"/>
    <col min="7472" max="7472" width="19.5" style="1509" customWidth="1"/>
    <col min="7473" max="7473" width="19.125" style="1509" customWidth="1"/>
    <col min="7474" max="7474" width="29.875" style="1509" customWidth="1"/>
    <col min="7475" max="7475" width="19.5" style="1509" customWidth="1"/>
    <col min="7476" max="7476" width="19.125" style="1509" customWidth="1"/>
    <col min="7477" max="7477" width="29.875" style="1509" customWidth="1"/>
    <col min="7478" max="7478" width="19.5" style="1509" customWidth="1"/>
    <col min="7479" max="7479" width="19.125" style="1509" customWidth="1"/>
    <col min="7480" max="7480" width="29.875" style="1509" customWidth="1"/>
    <col min="7481" max="7481" width="19.5" style="1509" customWidth="1"/>
    <col min="7482" max="7482" width="19.125" style="1509" customWidth="1"/>
    <col min="7483" max="7483" width="29.875" style="1509" customWidth="1"/>
    <col min="7484" max="7484" width="18" style="1509" customWidth="1"/>
    <col min="7485" max="7485" width="12" style="1509" customWidth="1"/>
    <col min="7486" max="7486" width="29.875" style="1509" customWidth="1"/>
    <col min="7487" max="7487" width="19.5" style="1509" customWidth="1"/>
    <col min="7488" max="7488" width="19.125" style="1509" customWidth="1"/>
    <col min="7489" max="7489" width="29.875" style="1509" customWidth="1"/>
    <col min="7490" max="7490" width="18" style="1509" customWidth="1"/>
    <col min="7491" max="7491" width="12" style="1509" customWidth="1"/>
    <col min="7492" max="7492" width="29.875" style="1509" customWidth="1"/>
    <col min="7493" max="7493" width="19.5" style="1509" customWidth="1"/>
    <col min="7494" max="7494" width="19.125" style="1509" customWidth="1"/>
    <col min="7495" max="7495" width="29.875" style="1509" customWidth="1"/>
    <col min="7496" max="7496" width="19.5" style="1509" customWidth="1"/>
    <col min="7497" max="7497" width="19.125" style="1509" customWidth="1"/>
    <col min="7498" max="7498" width="29.875" style="1509" customWidth="1"/>
    <col min="7499" max="7499" width="19.5" style="1509" customWidth="1"/>
    <col min="7500" max="7500" width="19.125" style="1509" customWidth="1"/>
    <col min="7501" max="7501" width="29.875" style="1509" customWidth="1"/>
    <col min="7502" max="7502" width="19.5" style="1509" customWidth="1"/>
    <col min="7503" max="7503" width="19.125" style="1509" customWidth="1"/>
    <col min="7504" max="7504" width="29.875" style="1509" customWidth="1"/>
    <col min="7505" max="7505" width="19.5" style="1509" customWidth="1"/>
    <col min="7506" max="7506" width="19.125" style="1509" customWidth="1"/>
    <col min="7507" max="7507" width="29.875" style="1509" customWidth="1"/>
    <col min="7508" max="7508" width="18" style="1509" customWidth="1"/>
    <col min="7509" max="7509" width="19.125" style="1509" customWidth="1"/>
    <col min="7510" max="7510" width="29.875" style="1509" customWidth="1"/>
    <col min="7511" max="7511" width="18" style="1509" customWidth="1"/>
    <col min="7512" max="7512" width="19.125" style="1509" customWidth="1"/>
    <col min="7513" max="7513" width="29.875" style="1509" customWidth="1"/>
    <col min="7514" max="7514" width="18" style="1509" customWidth="1"/>
    <col min="7515" max="7515" width="19.125" style="1509" customWidth="1"/>
    <col min="7516" max="7516" width="29.875" style="1509" customWidth="1"/>
    <col min="7517" max="7517" width="19.5" style="1509" customWidth="1"/>
    <col min="7518" max="7518" width="19.125" style="1509" customWidth="1"/>
    <col min="7519" max="7519" width="29.875" style="1509" customWidth="1"/>
    <col min="7520" max="7520" width="19.5" style="1509" customWidth="1"/>
    <col min="7521" max="7521" width="19.125" style="1509" customWidth="1"/>
    <col min="7522" max="7522" width="29.875" style="1509" customWidth="1"/>
    <col min="7523" max="7523" width="18" style="1509" customWidth="1"/>
    <col min="7524" max="7524" width="19.125" style="1509" customWidth="1"/>
    <col min="7525" max="7525" width="29.875" style="1509" customWidth="1"/>
    <col min="7526" max="7526" width="19.5" style="1509" customWidth="1"/>
    <col min="7527" max="7527" width="19.125" style="1509" customWidth="1"/>
    <col min="7528" max="7528" width="29.875" style="1509" customWidth="1"/>
    <col min="7529" max="7529" width="19.5" style="1509" customWidth="1"/>
    <col min="7530" max="7530" width="19.125" style="1509" customWidth="1"/>
    <col min="7531" max="7531" width="29.875" style="1509" customWidth="1"/>
    <col min="7532" max="7532" width="13.125" style="1509"/>
    <col min="7533" max="7533" width="19.125" style="1509" customWidth="1"/>
    <col min="7534" max="7534" width="29.875" style="1509" customWidth="1"/>
    <col min="7535" max="7535" width="13.125" style="1509"/>
    <col min="7536" max="7536" width="19.125" style="1509" customWidth="1"/>
    <col min="7537" max="7537" width="29.875" style="1509" customWidth="1"/>
    <col min="7538" max="7538" width="13.125" style="1509"/>
    <col min="7539" max="7539" width="19.125" style="1509" customWidth="1"/>
    <col min="7540" max="7680" width="13.125" style="1509"/>
    <col min="7681" max="7681" width="2.25" style="1509" customWidth="1"/>
    <col min="7682" max="7682" width="9" style="1509" customWidth="1"/>
    <col min="7683" max="7683" width="11.25" style="1509" customWidth="1"/>
    <col min="7684" max="7686" width="11.5" style="1509" customWidth="1"/>
    <col min="7687" max="7687" width="20.5" style="1509" customWidth="1"/>
    <col min="7688" max="7688" width="19.875" style="1509" customWidth="1"/>
    <col min="7689" max="7690" width="16" style="1509" customWidth="1"/>
    <col min="7691" max="7694" width="0" style="1509" hidden="1" customWidth="1"/>
    <col min="7695" max="7696" width="3.125" style="1509" customWidth="1"/>
    <col min="7697" max="7697" width="17.625" style="1509" customWidth="1"/>
    <col min="7698" max="7698" width="21.75" style="1509" customWidth="1"/>
    <col min="7699" max="7699" width="23.875" style="1509" customWidth="1"/>
    <col min="7700" max="7700" width="29.875" style="1509" customWidth="1"/>
    <col min="7701" max="7701" width="19.5" style="1509" customWidth="1"/>
    <col min="7702" max="7702" width="19.125" style="1509" customWidth="1"/>
    <col min="7703" max="7703" width="29.875" style="1509" customWidth="1"/>
    <col min="7704" max="7704" width="19.5" style="1509" customWidth="1"/>
    <col min="7705" max="7705" width="19.125" style="1509" customWidth="1"/>
    <col min="7706" max="7706" width="29.875" style="1509" customWidth="1"/>
    <col min="7707" max="7707" width="19.5" style="1509" customWidth="1"/>
    <col min="7708" max="7708" width="19.125" style="1509" customWidth="1"/>
    <col min="7709" max="7709" width="29.875" style="1509" customWidth="1"/>
    <col min="7710" max="7710" width="19.5" style="1509" customWidth="1"/>
    <col min="7711" max="7711" width="19.125" style="1509" customWidth="1"/>
    <col min="7712" max="7712" width="29.875" style="1509" customWidth="1"/>
    <col min="7713" max="7713" width="19.5" style="1509" customWidth="1"/>
    <col min="7714" max="7714" width="19.125" style="1509" customWidth="1"/>
    <col min="7715" max="7715" width="29.875" style="1509" customWidth="1"/>
    <col min="7716" max="7716" width="19.5" style="1509" customWidth="1"/>
    <col min="7717" max="7717" width="19.125" style="1509" customWidth="1"/>
    <col min="7718" max="7718" width="29.875" style="1509" customWidth="1"/>
    <col min="7719" max="7719" width="19.5" style="1509" customWidth="1"/>
    <col min="7720" max="7720" width="19.125" style="1509" customWidth="1"/>
    <col min="7721" max="7721" width="29.875" style="1509" customWidth="1"/>
    <col min="7722" max="7722" width="19.5" style="1509" customWidth="1"/>
    <col min="7723" max="7723" width="19.125" style="1509" customWidth="1"/>
    <col min="7724" max="7724" width="29.875" style="1509" customWidth="1"/>
    <col min="7725" max="7725" width="19.5" style="1509" customWidth="1"/>
    <col min="7726" max="7726" width="19.125" style="1509" customWidth="1"/>
    <col min="7727" max="7727" width="29.875" style="1509" customWidth="1"/>
    <col min="7728" max="7728" width="19.5" style="1509" customWidth="1"/>
    <col min="7729" max="7729" width="19.125" style="1509" customWidth="1"/>
    <col min="7730" max="7730" width="29.875" style="1509" customWidth="1"/>
    <col min="7731" max="7731" width="19.5" style="1509" customWidth="1"/>
    <col min="7732" max="7732" width="19.125" style="1509" customWidth="1"/>
    <col min="7733" max="7733" width="29.875" style="1509" customWidth="1"/>
    <col min="7734" max="7734" width="19.5" style="1509" customWidth="1"/>
    <col min="7735" max="7735" width="19.125" style="1509" customWidth="1"/>
    <col min="7736" max="7736" width="29.875" style="1509" customWidth="1"/>
    <col min="7737" max="7737" width="19.5" style="1509" customWidth="1"/>
    <col min="7738" max="7738" width="19.125" style="1509" customWidth="1"/>
    <col min="7739" max="7739" width="29.875" style="1509" customWidth="1"/>
    <col min="7740" max="7740" width="18" style="1509" customWidth="1"/>
    <col min="7741" max="7741" width="12" style="1509" customWidth="1"/>
    <col min="7742" max="7742" width="29.875" style="1509" customWidth="1"/>
    <col min="7743" max="7743" width="19.5" style="1509" customWidth="1"/>
    <col min="7744" max="7744" width="19.125" style="1509" customWidth="1"/>
    <col min="7745" max="7745" width="29.875" style="1509" customWidth="1"/>
    <col min="7746" max="7746" width="18" style="1509" customWidth="1"/>
    <col min="7747" max="7747" width="12" style="1509" customWidth="1"/>
    <col min="7748" max="7748" width="29.875" style="1509" customWidth="1"/>
    <col min="7749" max="7749" width="19.5" style="1509" customWidth="1"/>
    <col min="7750" max="7750" width="19.125" style="1509" customWidth="1"/>
    <col min="7751" max="7751" width="29.875" style="1509" customWidth="1"/>
    <col min="7752" max="7752" width="19.5" style="1509" customWidth="1"/>
    <col min="7753" max="7753" width="19.125" style="1509" customWidth="1"/>
    <col min="7754" max="7754" width="29.875" style="1509" customWidth="1"/>
    <col min="7755" max="7755" width="19.5" style="1509" customWidth="1"/>
    <col min="7756" max="7756" width="19.125" style="1509" customWidth="1"/>
    <col min="7757" max="7757" width="29.875" style="1509" customWidth="1"/>
    <col min="7758" max="7758" width="19.5" style="1509" customWidth="1"/>
    <col min="7759" max="7759" width="19.125" style="1509" customWidth="1"/>
    <col min="7760" max="7760" width="29.875" style="1509" customWidth="1"/>
    <col min="7761" max="7761" width="19.5" style="1509" customWidth="1"/>
    <col min="7762" max="7762" width="19.125" style="1509" customWidth="1"/>
    <col min="7763" max="7763" width="29.875" style="1509" customWidth="1"/>
    <col min="7764" max="7764" width="18" style="1509" customWidth="1"/>
    <col min="7765" max="7765" width="19.125" style="1509" customWidth="1"/>
    <col min="7766" max="7766" width="29.875" style="1509" customWidth="1"/>
    <col min="7767" max="7767" width="18" style="1509" customWidth="1"/>
    <col min="7768" max="7768" width="19.125" style="1509" customWidth="1"/>
    <col min="7769" max="7769" width="29.875" style="1509" customWidth="1"/>
    <col min="7770" max="7770" width="18" style="1509" customWidth="1"/>
    <col min="7771" max="7771" width="19.125" style="1509" customWidth="1"/>
    <col min="7772" max="7772" width="29.875" style="1509" customWidth="1"/>
    <col min="7773" max="7773" width="19.5" style="1509" customWidth="1"/>
    <col min="7774" max="7774" width="19.125" style="1509" customWidth="1"/>
    <col min="7775" max="7775" width="29.875" style="1509" customWidth="1"/>
    <col min="7776" max="7776" width="19.5" style="1509" customWidth="1"/>
    <col min="7777" max="7777" width="19.125" style="1509" customWidth="1"/>
    <col min="7778" max="7778" width="29.875" style="1509" customWidth="1"/>
    <col min="7779" max="7779" width="18" style="1509" customWidth="1"/>
    <col min="7780" max="7780" width="19.125" style="1509" customWidth="1"/>
    <col min="7781" max="7781" width="29.875" style="1509" customWidth="1"/>
    <col min="7782" max="7782" width="19.5" style="1509" customWidth="1"/>
    <col min="7783" max="7783" width="19.125" style="1509" customWidth="1"/>
    <col min="7784" max="7784" width="29.875" style="1509" customWidth="1"/>
    <col min="7785" max="7785" width="19.5" style="1509" customWidth="1"/>
    <col min="7786" max="7786" width="19.125" style="1509" customWidth="1"/>
    <col min="7787" max="7787" width="29.875" style="1509" customWidth="1"/>
    <col min="7788" max="7788" width="13.125" style="1509"/>
    <col min="7789" max="7789" width="19.125" style="1509" customWidth="1"/>
    <col min="7790" max="7790" width="29.875" style="1509" customWidth="1"/>
    <col min="7791" max="7791" width="13.125" style="1509"/>
    <col min="7792" max="7792" width="19.125" style="1509" customWidth="1"/>
    <col min="7793" max="7793" width="29.875" style="1509" customWidth="1"/>
    <col min="7794" max="7794" width="13.125" style="1509"/>
    <col min="7795" max="7795" width="19.125" style="1509" customWidth="1"/>
    <col min="7796" max="7936" width="13.125" style="1509"/>
    <col min="7937" max="7937" width="2.25" style="1509" customWidth="1"/>
    <col min="7938" max="7938" width="9" style="1509" customWidth="1"/>
    <col min="7939" max="7939" width="11.25" style="1509" customWidth="1"/>
    <col min="7940" max="7942" width="11.5" style="1509" customWidth="1"/>
    <col min="7943" max="7943" width="20.5" style="1509" customWidth="1"/>
    <col min="7944" max="7944" width="19.875" style="1509" customWidth="1"/>
    <col min="7945" max="7946" width="16" style="1509" customWidth="1"/>
    <col min="7947" max="7950" width="0" style="1509" hidden="1" customWidth="1"/>
    <col min="7951" max="7952" width="3.125" style="1509" customWidth="1"/>
    <col min="7953" max="7953" width="17.625" style="1509" customWidth="1"/>
    <col min="7954" max="7954" width="21.75" style="1509" customWidth="1"/>
    <col min="7955" max="7955" width="23.875" style="1509" customWidth="1"/>
    <col min="7956" max="7956" width="29.875" style="1509" customWidth="1"/>
    <col min="7957" max="7957" width="19.5" style="1509" customWidth="1"/>
    <col min="7958" max="7958" width="19.125" style="1509" customWidth="1"/>
    <col min="7959" max="7959" width="29.875" style="1509" customWidth="1"/>
    <col min="7960" max="7960" width="19.5" style="1509" customWidth="1"/>
    <col min="7961" max="7961" width="19.125" style="1509" customWidth="1"/>
    <col min="7962" max="7962" width="29.875" style="1509" customWidth="1"/>
    <col min="7963" max="7963" width="19.5" style="1509" customWidth="1"/>
    <col min="7964" max="7964" width="19.125" style="1509" customWidth="1"/>
    <col min="7965" max="7965" width="29.875" style="1509" customWidth="1"/>
    <col min="7966" max="7966" width="19.5" style="1509" customWidth="1"/>
    <col min="7967" max="7967" width="19.125" style="1509" customWidth="1"/>
    <col min="7968" max="7968" width="29.875" style="1509" customWidth="1"/>
    <col min="7969" max="7969" width="19.5" style="1509" customWidth="1"/>
    <col min="7970" max="7970" width="19.125" style="1509" customWidth="1"/>
    <col min="7971" max="7971" width="29.875" style="1509" customWidth="1"/>
    <col min="7972" max="7972" width="19.5" style="1509" customWidth="1"/>
    <col min="7973" max="7973" width="19.125" style="1509" customWidth="1"/>
    <col min="7974" max="7974" width="29.875" style="1509" customWidth="1"/>
    <col min="7975" max="7975" width="19.5" style="1509" customWidth="1"/>
    <col min="7976" max="7976" width="19.125" style="1509" customWidth="1"/>
    <col min="7977" max="7977" width="29.875" style="1509" customWidth="1"/>
    <col min="7978" max="7978" width="19.5" style="1509" customWidth="1"/>
    <col min="7979" max="7979" width="19.125" style="1509" customWidth="1"/>
    <col min="7980" max="7980" width="29.875" style="1509" customWidth="1"/>
    <col min="7981" max="7981" width="19.5" style="1509" customWidth="1"/>
    <col min="7982" max="7982" width="19.125" style="1509" customWidth="1"/>
    <col min="7983" max="7983" width="29.875" style="1509" customWidth="1"/>
    <col min="7984" max="7984" width="19.5" style="1509" customWidth="1"/>
    <col min="7985" max="7985" width="19.125" style="1509" customWidth="1"/>
    <col min="7986" max="7986" width="29.875" style="1509" customWidth="1"/>
    <col min="7987" max="7987" width="19.5" style="1509" customWidth="1"/>
    <col min="7988" max="7988" width="19.125" style="1509" customWidth="1"/>
    <col min="7989" max="7989" width="29.875" style="1509" customWidth="1"/>
    <col min="7990" max="7990" width="19.5" style="1509" customWidth="1"/>
    <col min="7991" max="7991" width="19.125" style="1509" customWidth="1"/>
    <col min="7992" max="7992" width="29.875" style="1509" customWidth="1"/>
    <col min="7993" max="7993" width="19.5" style="1509" customWidth="1"/>
    <col min="7994" max="7994" width="19.125" style="1509" customWidth="1"/>
    <col min="7995" max="7995" width="29.875" style="1509" customWidth="1"/>
    <col min="7996" max="7996" width="18" style="1509" customWidth="1"/>
    <col min="7997" max="7997" width="12" style="1509" customWidth="1"/>
    <col min="7998" max="7998" width="29.875" style="1509" customWidth="1"/>
    <col min="7999" max="7999" width="19.5" style="1509" customWidth="1"/>
    <col min="8000" max="8000" width="19.125" style="1509" customWidth="1"/>
    <col min="8001" max="8001" width="29.875" style="1509" customWidth="1"/>
    <col min="8002" max="8002" width="18" style="1509" customWidth="1"/>
    <col min="8003" max="8003" width="12" style="1509" customWidth="1"/>
    <col min="8004" max="8004" width="29.875" style="1509" customWidth="1"/>
    <col min="8005" max="8005" width="19.5" style="1509" customWidth="1"/>
    <col min="8006" max="8006" width="19.125" style="1509" customWidth="1"/>
    <col min="8007" max="8007" width="29.875" style="1509" customWidth="1"/>
    <col min="8008" max="8008" width="19.5" style="1509" customWidth="1"/>
    <col min="8009" max="8009" width="19.125" style="1509" customWidth="1"/>
    <col min="8010" max="8010" width="29.875" style="1509" customWidth="1"/>
    <col min="8011" max="8011" width="19.5" style="1509" customWidth="1"/>
    <col min="8012" max="8012" width="19.125" style="1509" customWidth="1"/>
    <col min="8013" max="8013" width="29.875" style="1509" customWidth="1"/>
    <col min="8014" max="8014" width="19.5" style="1509" customWidth="1"/>
    <col min="8015" max="8015" width="19.125" style="1509" customWidth="1"/>
    <col min="8016" max="8016" width="29.875" style="1509" customWidth="1"/>
    <col min="8017" max="8017" width="19.5" style="1509" customWidth="1"/>
    <col min="8018" max="8018" width="19.125" style="1509" customWidth="1"/>
    <col min="8019" max="8019" width="29.875" style="1509" customWidth="1"/>
    <col min="8020" max="8020" width="18" style="1509" customWidth="1"/>
    <col min="8021" max="8021" width="19.125" style="1509" customWidth="1"/>
    <col min="8022" max="8022" width="29.875" style="1509" customWidth="1"/>
    <col min="8023" max="8023" width="18" style="1509" customWidth="1"/>
    <col min="8024" max="8024" width="19.125" style="1509" customWidth="1"/>
    <col min="8025" max="8025" width="29.875" style="1509" customWidth="1"/>
    <col min="8026" max="8026" width="18" style="1509" customWidth="1"/>
    <col min="8027" max="8027" width="19.125" style="1509" customWidth="1"/>
    <col min="8028" max="8028" width="29.875" style="1509" customWidth="1"/>
    <col min="8029" max="8029" width="19.5" style="1509" customWidth="1"/>
    <col min="8030" max="8030" width="19.125" style="1509" customWidth="1"/>
    <col min="8031" max="8031" width="29.875" style="1509" customWidth="1"/>
    <col min="8032" max="8032" width="19.5" style="1509" customWidth="1"/>
    <col min="8033" max="8033" width="19.125" style="1509" customWidth="1"/>
    <col min="8034" max="8034" width="29.875" style="1509" customWidth="1"/>
    <col min="8035" max="8035" width="18" style="1509" customWidth="1"/>
    <col min="8036" max="8036" width="19.125" style="1509" customWidth="1"/>
    <col min="8037" max="8037" width="29.875" style="1509" customWidth="1"/>
    <col min="8038" max="8038" width="19.5" style="1509" customWidth="1"/>
    <col min="8039" max="8039" width="19.125" style="1509" customWidth="1"/>
    <col min="8040" max="8040" width="29.875" style="1509" customWidth="1"/>
    <col min="8041" max="8041" width="19.5" style="1509" customWidth="1"/>
    <col min="8042" max="8042" width="19.125" style="1509" customWidth="1"/>
    <col min="8043" max="8043" width="29.875" style="1509" customWidth="1"/>
    <col min="8044" max="8044" width="13.125" style="1509"/>
    <col min="8045" max="8045" width="19.125" style="1509" customWidth="1"/>
    <col min="8046" max="8046" width="29.875" style="1509" customWidth="1"/>
    <col min="8047" max="8047" width="13.125" style="1509"/>
    <col min="8048" max="8048" width="19.125" style="1509" customWidth="1"/>
    <col min="8049" max="8049" width="29.875" style="1509" customWidth="1"/>
    <col min="8050" max="8050" width="13.125" style="1509"/>
    <col min="8051" max="8051" width="19.125" style="1509" customWidth="1"/>
    <col min="8052" max="8192" width="13.125" style="1509"/>
    <col min="8193" max="8193" width="2.25" style="1509" customWidth="1"/>
    <col min="8194" max="8194" width="9" style="1509" customWidth="1"/>
    <col min="8195" max="8195" width="11.25" style="1509" customWidth="1"/>
    <col min="8196" max="8198" width="11.5" style="1509" customWidth="1"/>
    <col min="8199" max="8199" width="20.5" style="1509" customWidth="1"/>
    <col min="8200" max="8200" width="19.875" style="1509" customWidth="1"/>
    <col min="8201" max="8202" width="16" style="1509" customWidth="1"/>
    <col min="8203" max="8206" width="0" style="1509" hidden="1" customWidth="1"/>
    <col min="8207" max="8208" width="3.125" style="1509" customWidth="1"/>
    <col min="8209" max="8209" width="17.625" style="1509" customWidth="1"/>
    <col min="8210" max="8210" width="21.75" style="1509" customWidth="1"/>
    <col min="8211" max="8211" width="23.875" style="1509" customWidth="1"/>
    <col min="8212" max="8212" width="29.875" style="1509" customWidth="1"/>
    <col min="8213" max="8213" width="19.5" style="1509" customWidth="1"/>
    <col min="8214" max="8214" width="19.125" style="1509" customWidth="1"/>
    <col min="8215" max="8215" width="29.875" style="1509" customWidth="1"/>
    <col min="8216" max="8216" width="19.5" style="1509" customWidth="1"/>
    <col min="8217" max="8217" width="19.125" style="1509" customWidth="1"/>
    <col min="8218" max="8218" width="29.875" style="1509" customWidth="1"/>
    <col min="8219" max="8219" width="19.5" style="1509" customWidth="1"/>
    <col min="8220" max="8220" width="19.125" style="1509" customWidth="1"/>
    <col min="8221" max="8221" width="29.875" style="1509" customWidth="1"/>
    <col min="8222" max="8222" width="19.5" style="1509" customWidth="1"/>
    <col min="8223" max="8223" width="19.125" style="1509" customWidth="1"/>
    <col min="8224" max="8224" width="29.875" style="1509" customWidth="1"/>
    <col min="8225" max="8225" width="19.5" style="1509" customWidth="1"/>
    <col min="8226" max="8226" width="19.125" style="1509" customWidth="1"/>
    <col min="8227" max="8227" width="29.875" style="1509" customWidth="1"/>
    <col min="8228" max="8228" width="19.5" style="1509" customWidth="1"/>
    <col min="8229" max="8229" width="19.125" style="1509" customWidth="1"/>
    <col min="8230" max="8230" width="29.875" style="1509" customWidth="1"/>
    <col min="8231" max="8231" width="19.5" style="1509" customWidth="1"/>
    <col min="8232" max="8232" width="19.125" style="1509" customWidth="1"/>
    <col min="8233" max="8233" width="29.875" style="1509" customWidth="1"/>
    <col min="8234" max="8234" width="19.5" style="1509" customWidth="1"/>
    <col min="8235" max="8235" width="19.125" style="1509" customWidth="1"/>
    <col min="8236" max="8236" width="29.875" style="1509" customWidth="1"/>
    <col min="8237" max="8237" width="19.5" style="1509" customWidth="1"/>
    <col min="8238" max="8238" width="19.125" style="1509" customWidth="1"/>
    <col min="8239" max="8239" width="29.875" style="1509" customWidth="1"/>
    <col min="8240" max="8240" width="19.5" style="1509" customWidth="1"/>
    <col min="8241" max="8241" width="19.125" style="1509" customWidth="1"/>
    <col min="8242" max="8242" width="29.875" style="1509" customWidth="1"/>
    <col min="8243" max="8243" width="19.5" style="1509" customWidth="1"/>
    <col min="8244" max="8244" width="19.125" style="1509" customWidth="1"/>
    <col min="8245" max="8245" width="29.875" style="1509" customWidth="1"/>
    <col min="8246" max="8246" width="19.5" style="1509" customWidth="1"/>
    <col min="8247" max="8247" width="19.125" style="1509" customWidth="1"/>
    <col min="8248" max="8248" width="29.875" style="1509" customWidth="1"/>
    <col min="8249" max="8249" width="19.5" style="1509" customWidth="1"/>
    <col min="8250" max="8250" width="19.125" style="1509" customWidth="1"/>
    <col min="8251" max="8251" width="29.875" style="1509" customWidth="1"/>
    <col min="8252" max="8252" width="18" style="1509" customWidth="1"/>
    <col min="8253" max="8253" width="12" style="1509" customWidth="1"/>
    <col min="8254" max="8254" width="29.875" style="1509" customWidth="1"/>
    <col min="8255" max="8255" width="19.5" style="1509" customWidth="1"/>
    <col min="8256" max="8256" width="19.125" style="1509" customWidth="1"/>
    <col min="8257" max="8257" width="29.875" style="1509" customWidth="1"/>
    <col min="8258" max="8258" width="18" style="1509" customWidth="1"/>
    <col min="8259" max="8259" width="12" style="1509" customWidth="1"/>
    <col min="8260" max="8260" width="29.875" style="1509" customWidth="1"/>
    <col min="8261" max="8261" width="19.5" style="1509" customWidth="1"/>
    <col min="8262" max="8262" width="19.125" style="1509" customWidth="1"/>
    <col min="8263" max="8263" width="29.875" style="1509" customWidth="1"/>
    <col min="8264" max="8264" width="19.5" style="1509" customWidth="1"/>
    <col min="8265" max="8265" width="19.125" style="1509" customWidth="1"/>
    <col min="8266" max="8266" width="29.875" style="1509" customWidth="1"/>
    <col min="8267" max="8267" width="19.5" style="1509" customWidth="1"/>
    <col min="8268" max="8268" width="19.125" style="1509" customWidth="1"/>
    <col min="8269" max="8269" width="29.875" style="1509" customWidth="1"/>
    <col min="8270" max="8270" width="19.5" style="1509" customWidth="1"/>
    <col min="8271" max="8271" width="19.125" style="1509" customWidth="1"/>
    <col min="8272" max="8272" width="29.875" style="1509" customWidth="1"/>
    <col min="8273" max="8273" width="19.5" style="1509" customWidth="1"/>
    <col min="8274" max="8274" width="19.125" style="1509" customWidth="1"/>
    <col min="8275" max="8275" width="29.875" style="1509" customWidth="1"/>
    <col min="8276" max="8276" width="18" style="1509" customWidth="1"/>
    <col min="8277" max="8277" width="19.125" style="1509" customWidth="1"/>
    <col min="8278" max="8278" width="29.875" style="1509" customWidth="1"/>
    <col min="8279" max="8279" width="18" style="1509" customWidth="1"/>
    <col min="8280" max="8280" width="19.125" style="1509" customWidth="1"/>
    <col min="8281" max="8281" width="29.875" style="1509" customWidth="1"/>
    <col min="8282" max="8282" width="18" style="1509" customWidth="1"/>
    <col min="8283" max="8283" width="19.125" style="1509" customWidth="1"/>
    <col min="8284" max="8284" width="29.875" style="1509" customWidth="1"/>
    <col min="8285" max="8285" width="19.5" style="1509" customWidth="1"/>
    <col min="8286" max="8286" width="19.125" style="1509" customWidth="1"/>
    <col min="8287" max="8287" width="29.875" style="1509" customWidth="1"/>
    <col min="8288" max="8288" width="19.5" style="1509" customWidth="1"/>
    <col min="8289" max="8289" width="19.125" style="1509" customWidth="1"/>
    <col min="8290" max="8290" width="29.875" style="1509" customWidth="1"/>
    <col min="8291" max="8291" width="18" style="1509" customWidth="1"/>
    <col min="8292" max="8292" width="19.125" style="1509" customWidth="1"/>
    <col min="8293" max="8293" width="29.875" style="1509" customWidth="1"/>
    <col min="8294" max="8294" width="19.5" style="1509" customWidth="1"/>
    <col min="8295" max="8295" width="19.125" style="1509" customWidth="1"/>
    <col min="8296" max="8296" width="29.875" style="1509" customWidth="1"/>
    <col min="8297" max="8297" width="19.5" style="1509" customWidth="1"/>
    <col min="8298" max="8298" width="19.125" style="1509" customWidth="1"/>
    <col min="8299" max="8299" width="29.875" style="1509" customWidth="1"/>
    <col min="8300" max="8300" width="13.125" style="1509"/>
    <col min="8301" max="8301" width="19.125" style="1509" customWidth="1"/>
    <col min="8302" max="8302" width="29.875" style="1509" customWidth="1"/>
    <col min="8303" max="8303" width="13.125" style="1509"/>
    <col min="8304" max="8304" width="19.125" style="1509" customWidth="1"/>
    <col min="8305" max="8305" width="29.875" style="1509" customWidth="1"/>
    <col min="8306" max="8306" width="13.125" style="1509"/>
    <col min="8307" max="8307" width="19.125" style="1509" customWidth="1"/>
    <col min="8308" max="8448" width="13.125" style="1509"/>
    <col min="8449" max="8449" width="2.25" style="1509" customWidth="1"/>
    <col min="8450" max="8450" width="9" style="1509" customWidth="1"/>
    <col min="8451" max="8451" width="11.25" style="1509" customWidth="1"/>
    <col min="8452" max="8454" width="11.5" style="1509" customWidth="1"/>
    <col min="8455" max="8455" width="20.5" style="1509" customWidth="1"/>
    <col min="8456" max="8456" width="19.875" style="1509" customWidth="1"/>
    <col min="8457" max="8458" width="16" style="1509" customWidth="1"/>
    <col min="8459" max="8462" width="0" style="1509" hidden="1" customWidth="1"/>
    <col min="8463" max="8464" width="3.125" style="1509" customWidth="1"/>
    <col min="8465" max="8465" width="17.625" style="1509" customWidth="1"/>
    <col min="8466" max="8466" width="21.75" style="1509" customWidth="1"/>
    <col min="8467" max="8467" width="23.875" style="1509" customWidth="1"/>
    <col min="8468" max="8468" width="29.875" style="1509" customWidth="1"/>
    <col min="8469" max="8469" width="19.5" style="1509" customWidth="1"/>
    <col min="8470" max="8470" width="19.125" style="1509" customWidth="1"/>
    <col min="8471" max="8471" width="29.875" style="1509" customWidth="1"/>
    <col min="8472" max="8472" width="19.5" style="1509" customWidth="1"/>
    <col min="8473" max="8473" width="19.125" style="1509" customWidth="1"/>
    <col min="8474" max="8474" width="29.875" style="1509" customWidth="1"/>
    <col min="8475" max="8475" width="19.5" style="1509" customWidth="1"/>
    <col min="8476" max="8476" width="19.125" style="1509" customWidth="1"/>
    <col min="8477" max="8477" width="29.875" style="1509" customWidth="1"/>
    <col min="8478" max="8478" width="19.5" style="1509" customWidth="1"/>
    <col min="8479" max="8479" width="19.125" style="1509" customWidth="1"/>
    <col min="8480" max="8480" width="29.875" style="1509" customWidth="1"/>
    <col min="8481" max="8481" width="19.5" style="1509" customWidth="1"/>
    <col min="8482" max="8482" width="19.125" style="1509" customWidth="1"/>
    <col min="8483" max="8483" width="29.875" style="1509" customWidth="1"/>
    <col min="8484" max="8484" width="19.5" style="1509" customWidth="1"/>
    <col min="8485" max="8485" width="19.125" style="1509" customWidth="1"/>
    <col min="8486" max="8486" width="29.875" style="1509" customWidth="1"/>
    <col min="8487" max="8487" width="19.5" style="1509" customWidth="1"/>
    <col min="8488" max="8488" width="19.125" style="1509" customWidth="1"/>
    <col min="8489" max="8489" width="29.875" style="1509" customWidth="1"/>
    <col min="8490" max="8490" width="19.5" style="1509" customWidth="1"/>
    <col min="8491" max="8491" width="19.125" style="1509" customWidth="1"/>
    <col min="8492" max="8492" width="29.875" style="1509" customWidth="1"/>
    <col min="8493" max="8493" width="19.5" style="1509" customWidth="1"/>
    <col min="8494" max="8494" width="19.125" style="1509" customWidth="1"/>
    <col min="8495" max="8495" width="29.875" style="1509" customWidth="1"/>
    <col min="8496" max="8496" width="19.5" style="1509" customWidth="1"/>
    <col min="8497" max="8497" width="19.125" style="1509" customWidth="1"/>
    <col min="8498" max="8498" width="29.875" style="1509" customWidth="1"/>
    <col min="8499" max="8499" width="19.5" style="1509" customWidth="1"/>
    <col min="8500" max="8500" width="19.125" style="1509" customWidth="1"/>
    <col min="8501" max="8501" width="29.875" style="1509" customWidth="1"/>
    <col min="8502" max="8502" width="19.5" style="1509" customWidth="1"/>
    <col min="8503" max="8503" width="19.125" style="1509" customWidth="1"/>
    <col min="8504" max="8504" width="29.875" style="1509" customWidth="1"/>
    <col min="8505" max="8505" width="19.5" style="1509" customWidth="1"/>
    <col min="8506" max="8506" width="19.125" style="1509" customWidth="1"/>
    <col min="8507" max="8507" width="29.875" style="1509" customWidth="1"/>
    <col min="8508" max="8508" width="18" style="1509" customWidth="1"/>
    <col min="8509" max="8509" width="12" style="1509" customWidth="1"/>
    <col min="8510" max="8510" width="29.875" style="1509" customWidth="1"/>
    <col min="8511" max="8511" width="19.5" style="1509" customWidth="1"/>
    <col min="8512" max="8512" width="19.125" style="1509" customWidth="1"/>
    <col min="8513" max="8513" width="29.875" style="1509" customWidth="1"/>
    <col min="8514" max="8514" width="18" style="1509" customWidth="1"/>
    <col min="8515" max="8515" width="12" style="1509" customWidth="1"/>
    <col min="8516" max="8516" width="29.875" style="1509" customWidth="1"/>
    <col min="8517" max="8517" width="19.5" style="1509" customWidth="1"/>
    <col min="8518" max="8518" width="19.125" style="1509" customWidth="1"/>
    <col min="8519" max="8519" width="29.875" style="1509" customWidth="1"/>
    <col min="8520" max="8520" width="19.5" style="1509" customWidth="1"/>
    <col min="8521" max="8521" width="19.125" style="1509" customWidth="1"/>
    <col min="8522" max="8522" width="29.875" style="1509" customWidth="1"/>
    <col min="8523" max="8523" width="19.5" style="1509" customWidth="1"/>
    <col min="8524" max="8524" width="19.125" style="1509" customWidth="1"/>
    <col min="8525" max="8525" width="29.875" style="1509" customWidth="1"/>
    <col min="8526" max="8526" width="19.5" style="1509" customWidth="1"/>
    <col min="8527" max="8527" width="19.125" style="1509" customWidth="1"/>
    <col min="8528" max="8528" width="29.875" style="1509" customWidth="1"/>
    <col min="8529" max="8529" width="19.5" style="1509" customWidth="1"/>
    <col min="8530" max="8530" width="19.125" style="1509" customWidth="1"/>
    <col min="8531" max="8531" width="29.875" style="1509" customWidth="1"/>
    <col min="8532" max="8532" width="18" style="1509" customWidth="1"/>
    <col min="8533" max="8533" width="19.125" style="1509" customWidth="1"/>
    <col min="8534" max="8534" width="29.875" style="1509" customWidth="1"/>
    <col min="8535" max="8535" width="18" style="1509" customWidth="1"/>
    <col min="8536" max="8536" width="19.125" style="1509" customWidth="1"/>
    <col min="8537" max="8537" width="29.875" style="1509" customWidth="1"/>
    <col min="8538" max="8538" width="18" style="1509" customWidth="1"/>
    <col min="8539" max="8539" width="19.125" style="1509" customWidth="1"/>
    <col min="8540" max="8540" width="29.875" style="1509" customWidth="1"/>
    <col min="8541" max="8541" width="19.5" style="1509" customWidth="1"/>
    <col min="8542" max="8542" width="19.125" style="1509" customWidth="1"/>
    <col min="8543" max="8543" width="29.875" style="1509" customWidth="1"/>
    <col min="8544" max="8544" width="19.5" style="1509" customWidth="1"/>
    <col min="8545" max="8545" width="19.125" style="1509" customWidth="1"/>
    <col min="8546" max="8546" width="29.875" style="1509" customWidth="1"/>
    <col min="8547" max="8547" width="18" style="1509" customWidth="1"/>
    <col min="8548" max="8548" width="19.125" style="1509" customWidth="1"/>
    <col min="8549" max="8549" width="29.875" style="1509" customWidth="1"/>
    <col min="8550" max="8550" width="19.5" style="1509" customWidth="1"/>
    <col min="8551" max="8551" width="19.125" style="1509" customWidth="1"/>
    <col min="8552" max="8552" width="29.875" style="1509" customWidth="1"/>
    <col min="8553" max="8553" width="19.5" style="1509" customWidth="1"/>
    <col min="8554" max="8554" width="19.125" style="1509" customWidth="1"/>
    <col min="8555" max="8555" width="29.875" style="1509" customWidth="1"/>
    <col min="8556" max="8556" width="13.125" style="1509"/>
    <col min="8557" max="8557" width="19.125" style="1509" customWidth="1"/>
    <col min="8558" max="8558" width="29.875" style="1509" customWidth="1"/>
    <col min="8559" max="8559" width="13.125" style="1509"/>
    <col min="8560" max="8560" width="19.125" style="1509" customWidth="1"/>
    <col min="8561" max="8561" width="29.875" style="1509" customWidth="1"/>
    <col min="8562" max="8562" width="13.125" style="1509"/>
    <col min="8563" max="8563" width="19.125" style="1509" customWidth="1"/>
    <col min="8564" max="8704" width="13.125" style="1509"/>
    <col min="8705" max="8705" width="2.25" style="1509" customWidth="1"/>
    <col min="8706" max="8706" width="9" style="1509" customWidth="1"/>
    <col min="8707" max="8707" width="11.25" style="1509" customWidth="1"/>
    <col min="8708" max="8710" width="11.5" style="1509" customWidth="1"/>
    <col min="8711" max="8711" width="20.5" style="1509" customWidth="1"/>
    <col min="8712" max="8712" width="19.875" style="1509" customWidth="1"/>
    <col min="8713" max="8714" width="16" style="1509" customWidth="1"/>
    <col min="8715" max="8718" width="0" style="1509" hidden="1" customWidth="1"/>
    <col min="8719" max="8720" width="3.125" style="1509" customWidth="1"/>
    <col min="8721" max="8721" width="17.625" style="1509" customWidth="1"/>
    <col min="8722" max="8722" width="21.75" style="1509" customWidth="1"/>
    <col min="8723" max="8723" width="23.875" style="1509" customWidth="1"/>
    <col min="8724" max="8724" width="29.875" style="1509" customWidth="1"/>
    <col min="8725" max="8725" width="19.5" style="1509" customWidth="1"/>
    <col min="8726" max="8726" width="19.125" style="1509" customWidth="1"/>
    <col min="8727" max="8727" width="29.875" style="1509" customWidth="1"/>
    <col min="8728" max="8728" width="19.5" style="1509" customWidth="1"/>
    <col min="8729" max="8729" width="19.125" style="1509" customWidth="1"/>
    <col min="8730" max="8730" width="29.875" style="1509" customWidth="1"/>
    <col min="8731" max="8731" width="19.5" style="1509" customWidth="1"/>
    <col min="8732" max="8732" width="19.125" style="1509" customWidth="1"/>
    <col min="8733" max="8733" width="29.875" style="1509" customWidth="1"/>
    <col min="8734" max="8734" width="19.5" style="1509" customWidth="1"/>
    <col min="8735" max="8735" width="19.125" style="1509" customWidth="1"/>
    <col min="8736" max="8736" width="29.875" style="1509" customWidth="1"/>
    <col min="8737" max="8737" width="19.5" style="1509" customWidth="1"/>
    <col min="8738" max="8738" width="19.125" style="1509" customWidth="1"/>
    <col min="8739" max="8739" width="29.875" style="1509" customWidth="1"/>
    <col min="8740" max="8740" width="19.5" style="1509" customWidth="1"/>
    <col min="8741" max="8741" width="19.125" style="1509" customWidth="1"/>
    <col min="8742" max="8742" width="29.875" style="1509" customWidth="1"/>
    <col min="8743" max="8743" width="19.5" style="1509" customWidth="1"/>
    <col min="8744" max="8744" width="19.125" style="1509" customWidth="1"/>
    <col min="8745" max="8745" width="29.875" style="1509" customWidth="1"/>
    <col min="8746" max="8746" width="19.5" style="1509" customWidth="1"/>
    <col min="8747" max="8747" width="19.125" style="1509" customWidth="1"/>
    <col min="8748" max="8748" width="29.875" style="1509" customWidth="1"/>
    <col min="8749" max="8749" width="19.5" style="1509" customWidth="1"/>
    <col min="8750" max="8750" width="19.125" style="1509" customWidth="1"/>
    <col min="8751" max="8751" width="29.875" style="1509" customWidth="1"/>
    <col min="8752" max="8752" width="19.5" style="1509" customWidth="1"/>
    <col min="8753" max="8753" width="19.125" style="1509" customWidth="1"/>
    <col min="8754" max="8754" width="29.875" style="1509" customWidth="1"/>
    <col min="8755" max="8755" width="19.5" style="1509" customWidth="1"/>
    <col min="8756" max="8756" width="19.125" style="1509" customWidth="1"/>
    <col min="8757" max="8757" width="29.875" style="1509" customWidth="1"/>
    <col min="8758" max="8758" width="19.5" style="1509" customWidth="1"/>
    <col min="8759" max="8759" width="19.125" style="1509" customWidth="1"/>
    <col min="8760" max="8760" width="29.875" style="1509" customWidth="1"/>
    <col min="8761" max="8761" width="19.5" style="1509" customWidth="1"/>
    <col min="8762" max="8762" width="19.125" style="1509" customWidth="1"/>
    <col min="8763" max="8763" width="29.875" style="1509" customWidth="1"/>
    <col min="8764" max="8764" width="18" style="1509" customWidth="1"/>
    <col min="8765" max="8765" width="12" style="1509" customWidth="1"/>
    <col min="8766" max="8766" width="29.875" style="1509" customWidth="1"/>
    <col min="8767" max="8767" width="19.5" style="1509" customWidth="1"/>
    <col min="8768" max="8768" width="19.125" style="1509" customWidth="1"/>
    <col min="8769" max="8769" width="29.875" style="1509" customWidth="1"/>
    <col min="8770" max="8770" width="18" style="1509" customWidth="1"/>
    <col min="8771" max="8771" width="12" style="1509" customWidth="1"/>
    <col min="8772" max="8772" width="29.875" style="1509" customWidth="1"/>
    <col min="8773" max="8773" width="19.5" style="1509" customWidth="1"/>
    <col min="8774" max="8774" width="19.125" style="1509" customWidth="1"/>
    <col min="8775" max="8775" width="29.875" style="1509" customWidth="1"/>
    <col min="8776" max="8776" width="19.5" style="1509" customWidth="1"/>
    <col min="8777" max="8777" width="19.125" style="1509" customWidth="1"/>
    <col min="8778" max="8778" width="29.875" style="1509" customWidth="1"/>
    <col min="8779" max="8779" width="19.5" style="1509" customWidth="1"/>
    <col min="8780" max="8780" width="19.125" style="1509" customWidth="1"/>
    <col min="8781" max="8781" width="29.875" style="1509" customWidth="1"/>
    <col min="8782" max="8782" width="19.5" style="1509" customWidth="1"/>
    <col min="8783" max="8783" width="19.125" style="1509" customWidth="1"/>
    <col min="8784" max="8784" width="29.875" style="1509" customWidth="1"/>
    <col min="8785" max="8785" width="19.5" style="1509" customWidth="1"/>
    <col min="8786" max="8786" width="19.125" style="1509" customWidth="1"/>
    <col min="8787" max="8787" width="29.875" style="1509" customWidth="1"/>
    <col min="8788" max="8788" width="18" style="1509" customWidth="1"/>
    <col min="8789" max="8789" width="19.125" style="1509" customWidth="1"/>
    <col min="8790" max="8790" width="29.875" style="1509" customWidth="1"/>
    <col min="8791" max="8791" width="18" style="1509" customWidth="1"/>
    <col min="8792" max="8792" width="19.125" style="1509" customWidth="1"/>
    <col min="8793" max="8793" width="29.875" style="1509" customWidth="1"/>
    <col min="8794" max="8794" width="18" style="1509" customWidth="1"/>
    <col min="8795" max="8795" width="19.125" style="1509" customWidth="1"/>
    <col min="8796" max="8796" width="29.875" style="1509" customWidth="1"/>
    <col min="8797" max="8797" width="19.5" style="1509" customWidth="1"/>
    <col min="8798" max="8798" width="19.125" style="1509" customWidth="1"/>
    <col min="8799" max="8799" width="29.875" style="1509" customWidth="1"/>
    <col min="8800" max="8800" width="19.5" style="1509" customWidth="1"/>
    <col min="8801" max="8801" width="19.125" style="1509" customWidth="1"/>
    <col min="8802" max="8802" width="29.875" style="1509" customWidth="1"/>
    <col min="8803" max="8803" width="18" style="1509" customWidth="1"/>
    <col min="8804" max="8804" width="19.125" style="1509" customWidth="1"/>
    <col min="8805" max="8805" width="29.875" style="1509" customWidth="1"/>
    <col min="8806" max="8806" width="19.5" style="1509" customWidth="1"/>
    <col min="8807" max="8807" width="19.125" style="1509" customWidth="1"/>
    <col min="8808" max="8808" width="29.875" style="1509" customWidth="1"/>
    <col min="8809" max="8809" width="19.5" style="1509" customWidth="1"/>
    <col min="8810" max="8810" width="19.125" style="1509" customWidth="1"/>
    <col min="8811" max="8811" width="29.875" style="1509" customWidth="1"/>
    <col min="8812" max="8812" width="13.125" style="1509"/>
    <col min="8813" max="8813" width="19.125" style="1509" customWidth="1"/>
    <col min="8814" max="8814" width="29.875" style="1509" customWidth="1"/>
    <col min="8815" max="8815" width="13.125" style="1509"/>
    <col min="8816" max="8816" width="19.125" style="1509" customWidth="1"/>
    <col min="8817" max="8817" width="29.875" style="1509" customWidth="1"/>
    <col min="8818" max="8818" width="13.125" style="1509"/>
    <col min="8819" max="8819" width="19.125" style="1509" customWidth="1"/>
    <col min="8820" max="8960" width="13.125" style="1509"/>
    <col min="8961" max="8961" width="2.25" style="1509" customWidth="1"/>
    <col min="8962" max="8962" width="9" style="1509" customWidth="1"/>
    <col min="8963" max="8963" width="11.25" style="1509" customWidth="1"/>
    <col min="8964" max="8966" width="11.5" style="1509" customWidth="1"/>
    <col min="8967" max="8967" width="20.5" style="1509" customWidth="1"/>
    <col min="8968" max="8968" width="19.875" style="1509" customWidth="1"/>
    <col min="8969" max="8970" width="16" style="1509" customWidth="1"/>
    <col min="8971" max="8974" width="0" style="1509" hidden="1" customWidth="1"/>
    <col min="8975" max="8976" width="3.125" style="1509" customWidth="1"/>
    <col min="8977" max="8977" width="17.625" style="1509" customWidth="1"/>
    <col min="8978" max="8978" width="21.75" style="1509" customWidth="1"/>
    <col min="8979" max="8979" width="23.875" style="1509" customWidth="1"/>
    <col min="8980" max="8980" width="29.875" style="1509" customWidth="1"/>
    <col min="8981" max="8981" width="19.5" style="1509" customWidth="1"/>
    <col min="8982" max="8982" width="19.125" style="1509" customWidth="1"/>
    <col min="8983" max="8983" width="29.875" style="1509" customWidth="1"/>
    <col min="8984" max="8984" width="19.5" style="1509" customWidth="1"/>
    <col min="8985" max="8985" width="19.125" style="1509" customWidth="1"/>
    <col min="8986" max="8986" width="29.875" style="1509" customWidth="1"/>
    <col min="8987" max="8987" width="19.5" style="1509" customWidth="1"/>
    <col min="8988" max="8988" width="19.125" style="1509" customWidth="1"/>
    <col min="8989" max="8989" width="29.875" style="1509" customWidth="1"/>
    <col min="8990" max="8990" width="19.5" style="1509" customWidth="1"/>
    <col min="8991" max="8991" width="19.125" style="1509" customWidth="1"/>
    <col min="8992" max="8992" width="29.875" style="1509" customWidth="1"/>
    <col min="8993" max="8993" width="19.5" style="1509" customWidth="1"/>
    <col min="8994" max="8994" width="19.125" style="1509" customWidth="1"/>
    <col min="8995" max="8995" width="29.875" style="1509" customWidth="1"/>
    <col min="8996" max="8996" width="19.5" style="1509" customWidth="1"/>
    <col min="8997" max="8997" width="19.125" style="1509" customWidth="1"/>
    <col min="8998" max="8998" width="29.875" style="1509" customWidth="1"/>
    <col min="8999" max="8999" width="19.5" style="1509" customWidth="1"/>
    <col min="9000" max="9000" width="19.125" style="1509" customWidth="1"/>
    <col min="9001" max="9001" width="29.875" style="1509" customWidth="1"/>
    <col min="9002" max="9002" width="19.5" style="1509" customWidth="1"/>
    <col min="9003" max="9003" width="19.125" style="1509" customWidth="1"/>
    <col min="9004" max="9004" width="29.875" style="1509" customWidth="1"/>
    <col min="9005" max="9005" width="19.5" style="1509" customWidth="1"/>
    <col min="9006" max="9006" width="19.125" style="1509" customWidth="1"/>
    <col min="9007" max="9007" width="29.875" style="1509" customWidth="1"/>
    <col min="9008" max="9008" width="19.5" style="1509" customWidth="1"/>
    <col min="9009" max="9009" width="19.125" style="1509" customWidth="1"/>
    <col min="9010" max="9010" width="29.875" style="1509" customWidth="1"/>
    <col min="9011" max="9011" width="19.5" style="1509" customWidth="1"/>
    <col min="9012" max="9012" width="19.125" style="1509" customWidth="1"/>
    <col min="9013" max="9013" width="29.875" style="1509" customWidth="1"/>
    <col min="9014" max="9014" width="19.5" style="1509" customWidth="1"/>
    <col min="9015" max="9015" width="19.125" style="1509" customWidth="1"/>
    <col min="9016" max="9016" width="29.875" style="1509" customWidth="1"/>
    <col min="9017" max="9017" width="19.5" style="1509" customWidth="1"/>
    <col min="9018" max="9018" width="19.125" style="1509" customWidth="1"/>
    <col min="9019" max="9019" width="29.875" style="1509" customWidth="1"/>
    <col min="9020" max="9020" width="18" style="1509" customWidth="1"/>
    <col min="9021" max="9021" width="12" style="1509" customWidth="1"/>
    <col min="9022" max="9022" width="29.875" style="1509" customWidth="1"/>
    <col min="9023" max="9023" width="19.5" style="1509" customWidth="1"/>
    <col min="9024" max="9024" width="19.125" style="1509" customWidth="1"/>
    <col min="9025" max="9025" width="29.875" style="1509" customWidth="1"/>
    <col min="9026" max="9026" width="18" style="1509" customWidth="1"/>
    <col min="9027" max="9027" width="12" style="1509" customWidth="1"/>
    <col min="9028" max="9028" width="29.875" style="1509" customWidth="1"/>
    <col min="9029" max="9029" width="19.5" style="1509" customWidth="1"/>
    <col min="9030" max="9030" width="19.125" style="1509" customWidth="1"/>
    <col min="9031" max="9031" width="29.875" style="1509" customWidth="1"/>
    <col min="9032" max="9032" width="19.5" style="1509" customWidth="1"/>
    <col min="9033" max="9033" width="19.125" style="1509" customWidth="1"/>
    <col min="9034" max="9034" width="29.875" style="1509" customWidth="1"/>
    <col min="9035" max="9035" width="19.5" style="1509" customWidth="1"/>
    <col min="9036" max="9036" width="19.125" style="1509" customWidth="1"/>
    <col min="9037" max="9037" width="29.875" style="1509" customWidth="1"/>
    <col min="9038" max="9038" width="19.5" style="1509" customWidth="1"/>
    <col min="9039" max="9039" width="19.125" style="1509" customWidth="1"/>
    <col min="9040" max="9040" width="29.875" style="1509" customWidth="1"/>
    <col min="9041" max="9041" width="19.5" style="1509" customWidth="1"/>
    <col min="9042" max="9042" width="19.125" style="1509" customWidth="1"/>
    <col min="9043" max="9043" width="29.875" style="1509" customWidth="1"/>
    <col min="9044" max="9044" width="18" style="1509" customWidth="1"/>
    <col min="9045" max="9045" width="19.125" style="1509" customWidth="1"/>
    <col min="9046" max="9046" width="29.875" style="1509" customWidth="1"/>
    <col min="9047" max="9047" width="18" style="1509" customWidth="1"/>
    <col min="9048" max="9048" width="19.125" style="1509" customWidth="1"/>
    <col min="9049" max="9049" width="29.875" style="1509" customWidth="1"/>
    <col min="9050" max="9050" width="18" style="1509" customWidth="1"/>
    <col min="9051" max="9051" width="19.125" style="1509" customWidth="1"/>
    <col min="9052" max="9052" width="29.875" style="1509" customWidth="1"/>
    <col min="9053" max="9053" width="19.5" style="1509" customWidth="1"/>
    <col min="9054" max="9054" width="19.125" style="1509" customWidth="1"/>
    <col min="9055" max="9055" width="29.875" style="1509" customWidth="1"/>
    <col min="9056" max="9056" width="19.5" style="1509" customWidth="1"/>
    <col min="9057" max="9057" width="19.125" style="1509" customWidth="1"/>
    <col min="9058" max="9058" width="29.875" style="1509" customWidth="1"/>
    <col min="9059" max="9059" width="18" style="1509" customWidth="1"/>
    <col min="9060" max="9060" width="19.125" style="1509" customWidth="1"/>
    <col min="9061" max="9061" width="29.875" style="1509" customWidth="1"/>
    <col min="9062" max="9062" width="19.5" style="1509" customWidth="1"/>
    <col min="9063" max="9063" width="19.125" style="1509" customWidth="1"/>
    <col min="9064" max="9064" width="29.875" style="1509" customWidth="1"/>
    <col min="9065" max="9065" width="19.5" style="1509" customWidth="1"/>
    <col min="9066" max="9066" width="19.125" style="1509" customWidth="1"/>
    <col min="9067" max="9067" width="29.875" style="1509" customWidth="1"/>
    <col min="9068" max="9068" width="13.125" style="1509"/>
    <col min="9069" max="9069" width="19.125" style="1509" customWidth="1"/>
    <col min="9070" max="9070" width="29.875" style="1509" customWidth="1"/>
    <col min="9071" max="9071" width="13.125" style="1509"/>
    <col min="9072" max="9072" width="19.125" style="1509" customWidth="1"/>
    <col min="9073" max="9073" width="29.875" style="1509" customWidth="1"/>
    <col min="9074" max="9074" width="13.125" style="1509"/>
    <col min="9075" max="9075" width="19.125" style="1509" customWidth="1"/>
    <col min="9076" max="9216" width="13.125" style="1509"/>
    <col min="9217" max="9217" width="2.25" style="1509" customWidth="1"/>
    <col min="9218" max="9218" width="9" style="1509" customWidth="1"/>
    <col min="9219" max="9219" width="11.25" style="1509" customWidth="1"/>
    <col min="9220" max="9222" width="11.5" style="1509" customWidth="1"/>
    <col min="9223" max="9223" width="20.5" style="1509" customWidth="1"/>
    <col min="9224" max="9224" width="19.875" style="1509" customWidth="1"/>
    <col min="9225" max="9226" width="16" style="1509" customWidth="1"/>
    <col min="9227" max="9230" width="0" style="1509" hidden="1" customWidth="1"/>
    <col min="9231" max="9232" width="3.125" style="1509" customWidth="1"/>
    <col min="9233" max="9233" width="17.625" style="1509" customWidth="1"/>
    <col min="9234" max="9234" width="21.75" style="1509" customWidth="1"/>
    <col min="9235" max="9235" width="23.875" style="1509" customWidth="1"/>
    <col min="9236" max="9236" width="29.875" style="1509" customWidth="1"/>
    <col min="9237" max="9237" width="19.5" style="1509" customWidth="1"/>
    <col min="9238" max="9238" width="19.125" style="1509" customWidth="1"/>
    <col min="9239" max="9239" width="29.875" style="1509" customWidth="1"/>
    <col min="9240" max="9240" width="19.5" style="1509" customWidth="1"/>
    <col min="9241" max="9241" width="19.125" style="1509" customWidth="1"/>
    <col min="9242" max="9242" width="29.875" style="1509" customWidth="1"/>
    <col min="9243" max="9243" width="19.5" style="1509" customWidth="1"/>
    <col min="9244" max="9244" width="19.125" style="1509" customWidth="1"/>
    <col min="9245" max="9245" width="29.875" style="1509" customWidth="1"/>
    <col min="9246" max="9246" width="19.5" style="1509" customWidth="1"/>
    <col min="9247" max="9247" width="19.125" style="1509" customWidth="1"/>
    <col min="9248" max="9248" width="29.875" style="1509" customWidth="1"/>
    <col min="9249" max="9249" width="19.5" style="1509" customWidth="1"/>
    <col min="9250" max="9250" width="19.125" style="1509" customWidth="1"/>
    <col min="9251" max="9251" width="29.875" style="1509" customWidth="1"/>
    <col min="9252" max="9252" width="19.5" style="1509" customWidth="1"/>
    <col min="9253" max="9253" width="19.125" style="1509" customWidth="1"/>
    <col min="9254" max="9254" width="29.875" style="1509" customWidth="1"/>
    <col min="9255" max="9255" width="19.5" style="1509" customWidth="1"/>
    <col min="9256" max="9256" width="19.125" style="1509" customWidth="1"/>
    <col min="9257" max="9257" width="29.875" style="1509" customWidth="1"/>
    <col min="9258" max="9258" width="19.5" style="1509" customWidth="1"/>
    <col min="9259" max="9259" width="19.125" style="1509" customWidth="1"/>
    <col min="9260" max="9260" width="29.875" style="1509" customWidth="1"/>
    <col min="9261" max="9261" width="19.5" style="1509" customWidth="1"/>
    <col min="9262" max="9262" width="19.125" style="1509" customWidth="1"/>
    <col min="9263" max="9263" width="29.875" style="1509" customWidth="1"/>
    <col min="9264" max="9264" width="19.5" style="1509" customWidth="1"/>
    <col min="9265" max="9265" width="19.125" style="1509" customWidth="1"/>
    <col min="9266" max="9266" width="29.875" style="1509" customWidth="1"/>
    <col min="9267" max="9267" width="19.5" style="1509" customWidth="1"/>
    <col min="9268" max="9268" width="19.125" style="1509" customWidth="1"/>
    <col min="9269" max="9269" width="29.875" style="1509" customWidth="1"/>
    <col min="9270" max="9270" width="19.5" style="1509" customWidth="1"/>
    <col min="9271" max="9271" width="19.125" style="1509" customWidth="1"/>
    <col min="9272" max="9272" width="29.875" style="1509" customWidth="1"/>
    <col min="9273" max="9273" width="19.5" style="1509" customWidth="1"/>
    <col min="9274" max="9274" width="19.125" style="1509" customWidth="1"/>
    <col min="9275" max="9275" width="29.875" style="1509" customWidth="1"/>
    <col min="9276" max="9276" width="18" style="1509" customWidth="1"/>
    <col min="9277" max="9277" width="12" style="1509" customWidth="1"/>
    <col min="9278" max="9278" width="29.875" style="1509" customWidth="1"/>
    <col min="9279" max="9279" width="19.5" style="1509" customWidth="1"/>
    <col min="9280" max="9280" width="19.125" style="1509" customWidth="1"/>
    <col min="9281" max="9281" width="29.875" style="1509" customWidth="1"/>
    <col min="9282" max="9282" width="18" style="1509" customWidth="1"/>
    <col min="9283" max="9283" width="12" style="1509" customWidth="1"/>
    <col min="9284" max="9284" width="29.875" style="1509" customWidth="1"/>
    <col min="9285" max="9285" width="19.5" style="1509" customWidth="1"/>
    <col min="9286" max="9286" width="19.125" style="1509" customWidth="1"/>
    <col min="9287" max="9287" width="29.875" style="1509" customWidth="1"/>
    <col min="9288" max="9288" width="19.5" style="1509" customWidth="1"/>
    <col min="9289" max="9289" width="19.125" style="1509" customWidth="1"/>
    <col min="9290" max="9290" width="29.875" style="1509" customWidth="1"/>
    <col min="9291" max="9291" width="19.5" style="1509" customWidth="1"/>
    <col min="9292" max="9292" width="19.125" style="1509" customWidth="1"/>
    <col min="9293" max="9293" width="29.875" style="1509" customWidth="1"/>
    <col min="9294" max="9294" width="19.5" style="1509" customWidth="1"/>
    <col min="9295" max="9295" width="19.125" style="1509" customWidth="1"/>
    <col min="9296" max="9296" width="29.875" style="1509" customWidth="1"/>
    <col min="9297" max="9297" width="19.5" style="1509" customWidth="1"/>
    <col min="9298" max="9298" width="19.125" style="1509" customWidth="1"/>
    <col min="9299" max="9299" width="29.875" style="1509" customWidth="1"/>
    <col min="9300" max="9300" width="18" style="1509" customWidth="1"/>
    <col min="9301" max="9301" width="19.125" style="1509" customWidth="1"/>
    <col min="9302" max="9302" width="29.875" style="1509" customWidth="1"/>
    <col min="9303" max="9303" width="18" style="1509" customWidth="1"/>
    <col min="9304" max="9304" width="19.125" style="1509" customWidth="1"/>
    <col min="9305" max="9305" width="29.875" style="1509" customWidth="1"/>
    <col min="9306" max="9306" width="18" style="1509" customWidth="1"/>
    <col min="9307" max="9307" width="19.125" style="1509" customWidth="1"/>
    <col min="9308" max="9308" width="29.875" style="1509" customWidth="1"/>
    <col min="9309" max="9309" width="19.5" style="1509" customWidth="1"/>
    <col min="9310" max="9310" width="19.125" style="1509" customWidth="1"/>
    <col min="9311" max="9311" width="29.875" style="1509" customWidth="1"/>
    <col min="9312" max="9312" width="19.5" style="1509" customWidth="1"/>
    <col min="9313" max="9313" width="19.125" style="1509" customWidth="1"/>
    <col min="9314" max="9314" width="29.875" style="1509" customWidth="1"/>
    <col min="9315" max="9315" width="18" style="1509" customWidth="1"/>
    <col min="9316" max="9316" width="19.125" style="1509" customWidth="1"/>
    <col min="9317" max="9317" width="29.875" style="1509" customWidth="1"/>
    <col min="9318" max="9318" width="19.5" style="1509" customWidth="1"/>
    <col min="9319" max="9319" width="19.125" style="1509" customWidth="1"/>
    <col min="9320" max="9320" width="29.875" style="1509" customWidth="1"/>
    <col min="9321" max="9321" width="19.5" style="1509" customWidth="1"/>
    <col min="9322" max="9322" width="19.125" style="1509" customWidth="1"/>
    <col min="9323" max="9323" width="29.875" style="1509" customWidth="1"/>
    <col min="9324" max="9324" width="13.125" style="1509"/>
    <col min="9325" max="9325" width="19.125" style="1509" customWidth="1"/>
    <col min="9326" max="9326" width="29.875" style="1509" customWidth="1"/>
    <col min="9327" max="9327" width="13.125" style="1509"/>
    <col min="9328" max="9328" width="19.125" style="1509" customWidth="1"/>
    <col min="9329" max="9329" width="29.875" style="1509" customWidth="1"/>
    <col min="9330" max="9330" width="13.125" style="1509"/>
    <col min="9331" max="9331" width="19.125" style="1509" customWidth="1"/>
    <col min="9332" max="9472" width="13.125" style="1509"/>
    <col min="9473" max="9473" width="2.25" style="1509" customWidth="1"/>
    <col min="9474" max="9474" width="9" style="1509" customWidth="1"/>
    <col min="9475" max="9475" width="11.25" style="1509" customWidth="1"/>
    <col min="9476" max="9478" width="11.5" style="1509" customWidth="1"/>
    <col min="9479" max="9479" width="20.5" style="1509" customWidth="1"/>
    <col min="9480" max="9480" width="19.875" style="1509" customWidth="1"/>
    <col min="9481" max="9482" width="16" style="1509" customWidth="1"/>
    <col min="9483" max="9486" width="0" style="1509" hidden="1" customWidth="1"/>
    <col min="9487" max="9488" width="3.125" style="1509" customWidth="1"/>
    <col min="9489" max="9489" width="17.625" style="1509" customWidth="1"/>
    <col min="9490" max="9490" width="21.75" style="1509" customWidth="1"/>
    <col min="9491" max="9491" width="23.875" style="1509" customWidth="1"/>
    <col min="9492" max="9492" width="29.875" style="1509" customWidth="1"/>
    <col min="9493" max="9493" width="19.5" style="1509" customWidth="1"/>
    <col min="9494" max="9494" width="19.125" style="1509" customWidth="1"/>
    <col min="9495" max="9495" width="29.875" style="1509" customWidth="1"/>
    <col min="9496" max="9496" width="19.5" style="1509" customWidth="1"/>
    <col min="9497" max="9497" width="19.125" style="1509" customWidth="1"/>
    <col min="9498" max="9498" width="29.875" style="1509" customWidth="1"/>
    <col min="9499" max="9499" width="19.5" style="1509" customWidth="1"/>
    <col min="9500" max="9500" width="19.125" style="1509" customWidth="1"/>
    <col min="9501" max="9501" width="29.875" style="1509" customWidth="1"/>
    <col min="9502" max="9502" width="19.5" style="1509" customWidth="1"/>
    <col min="9503" max="9503" width="19.125" style="1509" customWidth="1"/>
    <col min="9504" max="9504" width="29.875" style="1509" customWidth="1"/>
    <col min="9505" max="9505" width="19.5" style="1509" customWidth="1"/>
    <col min="9506" max="9506" width="19.125" style="1509" customWidth="1"/>
    <col min="9507" max="9507" width="29.875" style="1509" customWidth="1"/>
    <col min="9508" max="9508" width="19.5" style="1509" customWidth="1"/>
    <col min="9509" max="9509" width="19.125" style="1509" customWidth="1"/>
    <col min="9510" max="9510" width="29.875" style="1509" customWidth="1"/>
    <col min="9511" max="9511" width="19.5" style="1509" customWidth="1"/>
    <col min="9512" max="9512" width="19.125" style="1509" customWidth="1"/>
    <col min="9513" max="9513" width="29.875" style="1509" customWidth="1"/>
    <col min="9514" max="9514" width="19.5" style="1509" customWidth="1"/>
    <col min="9515" max="9515" width="19.125" style="1509" customWidth="1"/>
    <col min="9516" max="9516" width="29.875" style="1509" customWidth="1"/>
    <col min="9517" max="9517" width="19.5" style="1509" customWidth="1"/>
    <col min="9518" max="9518" width="19.125" style="1509" customWidth="1"/>
    <col min="9519" max="9519" width="29.875" style="1509" customWidth="1"/>
    <col min="9520" max="9520" width="19.5" style="1509" customWidth="1"/>
    <col min="9521" max="9521" width="19.125" style="1509" customWidth="1"/>
    <col min="9522" max="9522" width="29.875" style="1509" customWidth="1"/>
    <col min="9523" max="9523" width="19.5" style="1509" customWidth="1"/>
    <col min="9524" max="9524" width="19.125" style="1509" customWidth="1"/>
    <col min="9525" max="9525" width="29.875" style="1509" customWidth="1"/>
    <col min="9526" max="9526" width="19.5" style="1509" customWidth="1"/>
    <col min="9527" max="9527" width="19.125" style="1509" customWidth="1"/>
    <col min="9528" max="9528" width="29.875" style="1509" customWidth="1"/>
    <col min="9529" max="9529" width="19.5" style="1509" customWidth="1"/>
    <col min="9530" max="9530" width="19.125" style="1509" customWidth="1"/>
    <col min="9531" max="9531" width="29.875" style="1509" customWidth="1"/>
    <col min="9532" max="9532" width="18" style="1509" customWidth="1"/>
    <col min="9533" max="9533" width="12" style="1509" customWidth="1"/>
    <col min="9534" max="9534" width="29.875" style="1509" customWidth="1"/>
    <col min="9535" max="9535" width="19.5" style="1509" customWidth="1"/>
    <col min="9536" max="9536" width="19.125" style="1509" customWidth="1"/>
    <col min="9537" max="9537" width="29.875" style="1509" customWidth="1"/>
    <col min="9538" max="9538" width="18" style="1509" customWidth="1"/>
    <col min="9539" max="9539" width="12" style="1509" customWidth="1"/>
    <col min="9540" max="9540" width="29.875" style="1509" customWidth="1"/>
    <col min="9541" max="9541" width="19.5" style="1509" customWidth="1"/>
    <col min="9542" max="9542" width="19.125" style="1509" customWidth="1"/>
    <col min="9543" max="9543" width="29.875" style="1509" customWidth="1"/>
    <col min="9544" max="9544" width="19.5" style="1509" customWidth="1"/>
    <col min="9545" max="9545" width="19.125" style="1509" customWidth="1"/>
    <col min="9546" max="9546" width="29.875" style="1509" customWidth="1"/>
    <col min="9547" max="9547" width="19.5" style="1509" customWidth="1"/>
    <col min="9548" max="9548" width="19.125" style="1509" customWidth="1"/>
    <col min="9549" max="9549" width="29.875" style="1509" customWidth="1"/>
    <col min="9550" max="9550" width="19.5" style="1509" customWidth="1"/>
    <col min="9551" max="9551" width="19.125" style="1509" customWidth="1"/>
    <col min="9552" max="9552" width="29.875" style="1509" customWidth="1"/>
    <col min="9553" max="9553" width="19.5" style="1509" customWidth="1"/>
    <col min="9554" max="9554" width="19.125" style="1509" customWidth="1"/>
    <col min="9555" max="9555" width="29.875" style="1509" customWidth="1"/>
    <col min="9556" max="9556" width="18" style="1509" customWidth="1"/>
    <col min="9557" max="9557" width="19.125" style="1509" customWidth="1"/>
    <col min="9558" max="9558" width="29.875" style="1509" customWidth="1"/>
    <col min="9559" max="9559" width="18" style="1509" customWidth="1"/>
    <col min="9560" max="9560" width="19.125" style="1509" customWidth="1"/>
    <col min="9561" max="9561" width="29.875" style="1509" customWidth="1"/>
    <col min="9562" max="9562" width="18" style="1509" customWidth="1"/>
    <col min="9563" max="9563" width="19.125" style="1509" customWidth="1"/>
    <col min="9564" max="9564" width="29.875" style="1509" customWidth="1"/>
    <col min="9565" max="9565" width="19.5" style="1509" customWidth="1"/>
    <col min="9566" max="9566" width="19.125" style="1509" customWidth="1"/>
    <col min="9567" max="9567" width="29.875" style="1509" customWidth="1"/>
    <col min="9568" max="9568" width="19.5" style="1509" customWidth="1"/>
    <col min="9569" max="9569" width="19.125" style="1509" customWidth="1"/>
    <col min="9570" max="9570" width="29.875" style="1509" customWidth="1"/>
    <col min="9571" max="9571" width="18" style="1509" customWidth="1"/>
    <col min="9572" max="9572" width="19.125" style="1509" customWidth="1"/>
    <col min="9573" max="9573" width="29.875" style="1509" customWidth="1"/>
    <col min="9574" max="9574" width="19.5" style="1509" customWidth="1"/>
    <col min="9575" max="9575" width="19.125" style="1509" customWidth="1"/>
    <col min="9576" max="9576" width="29.875" style="1509" customWidth="1"/>
    <col min="9577" max="9577" width="19.5" style="1509" customWidth="1"/>
    <col min="9578" max="9578" width="19.125" style="1509" customWidth="1"/>
    <col min="9579" max="9579" width="29.875" style="1509" customWidth="1"/>
    <col min="9580" max="9580" width="13.125" style="1509"/>
    <col min="9581" max="9581" width="19.125" style="1509" customWidth="1"/>
    <col min="9582" max="9582" width="29.875" style="1509" customWidth="1"/>
    <col min="9583" max="9583" width="13.125" style="1509"/>
    <col min="9584" max="9584" width="19.125" style="1509" customWidth="1"/>
    <col min="9585" max="9585" width="29.875" style="1509" customWidth="1"/>
    <col min="9586" max="9586" width="13.125" style="1509"/>
    <col min="9587" max="9587" width="19.125" style="1509" customWidth="1"/>
    <col min="9588" max="9728" width="13.125" style="1509"/>
    <col min="9729" max="9729" width="2.25" style="1509" customWidth="1"/>
    <col min="9730" max="9730" width="9" style="1509" customWidth="1"/>
    <col min="9731" max="9731" width="11.25" style="1509" customWidth="1"/>
    <col min="9732" max="9734" width="11.5" style="1509" customWidth="1"/>
    <col min="9735" max="9735" width="20.5" style="1509" customWidth="1"/>
    <col min="9736" max="9736" width="19.875" style="1509" customWidth="1"/>
    <col min="9737" max="9738" width="16" style="1509" customWidth="1"/>
    <col min="9739" max="9742" width="0" style="1509" hidden="1" customWidth="1"/>
    <col min="9743" max="9744" width="3.125" style="1509" customWidth="1"/>
    <col min="9745" max="9745" width="17.625" style="1509" customWidth="1"/>
    <col min="9746" max="9746" width="21.75" style="1509" customWidth="1"/>
    <col min="9747" max="9747" width="23.875" style="1509" customWidth="1"/>
    <col min="9748" max="9748" width="29.875" style="1509" customWidth="1"/>
    <col min="9749" max="9749" width="19.5" style="1509" customWidth="1"/>
    <col min="9750" max="9750" width="19.125" style="1509" customWidth="1"/>
    <col min="9751" max="9751" width="29.875" style="1509" customWidth="1"/>
    <col min="9752" max="9752" width="19.5" style="1509" customWidth="1"/>
    <col min="9753" max="9753" width="19.125" style="1509" customWidth="1"/>
    <col min="9754" max="9754" width="29.875" style="1509" customWidth="1"/>
    <col min="9755" max="9755" width="19.5" style="1509" customWidth="1"/>
    <col min="9756" max="9756" width="19.125" style="1509" customWidth="1"/>
    <col min="9757" max="9757" width="29.875" style="1509" customWidth="1"/>
    <col min="9758" max="9758" width="19.5" style="1509" customWidth="1"/>
    <col min="9759" max="9759" width="19.125" style="1509" customWidth="1"/>
    <col min="9760" max="9760" width="29.875" style="1509" customWidth="1"/>
    <col min="9761" max="9761" width="19.5" style="1509" customWidth="1"/>
    <col min="9762" max="9762" width="19.125" style="1509" customWidth="1"/>
    <col min="9763" max="9763" width="29.875" style="1509" customWidth="1"/>
    <col min="9764" max="9764" width="19.5" style="1509" customWidth="1"/>
    <col min="9765" max="9765" width="19.125" style="1509" customWidth="1"/>
    <col min="9766" max="9766" width="29.875" style="1509" customWidth="1"/>
    <col min="9767" max="9767" width="19.5" style="1509" customWidth="1"/>
    <col min="9768" max="9768" width="19.125" style="1509" customWidth="1"/>
    <col min="9769" max="9769" width="29.875" style="1509" customWidth="1"/>
    <col min="9770" max="9770" width="19.5" style="1509" customWidth="1"/>
    <col min="9771" max="9771" width="19.125" style="1509" customWidth="1"/>
    <col min="9772" max="9772" width="29.875" style="1509" customWidth="1"/>
    <col min="9773" max="9773" width="19.5" style="1509" customWidth="1"/>
    <col min="9774" max="9774" width="19.125" style="1509" customWidth="1"/>
    <col min="9775" max="9775" width="29.875" style="1509" customWidth="1"/>
    <col min="9776" max="9776" width="19.5" style="1509" customWidth="1"/>
    <col min="9777" max="9777" width="19.125" style="1509" customWidth="1"/>
    <col min="9778" max="9778" width="29.875" style="1509" customWidth="1"/>
    <col min="9779" max="9779" width="19.5" style="1509" customWidth="1"/>
    <col min="9780" max="9780" width="19.125" style="1509" customWidth="1"/>
    <col min="9781" max="9781" width="29.875" style="1509" customWidth="1"/>
    <col min="9782" max="9782" width="19.5" style="1509" customWidth="1"/>
    <col min="9783" max="9783" width="19.125" style="1509" customWidth="1"/>
    <col min="9784" max="9784" width="29.875" style="1509" customWidth="1"/>
    <col min="9785" max="9785" width="19.5" style="1509" customWidth="1"/>
    <col min="9786" max="9786" width="19.125" style="1509" customWidth="1"/>
    <col min="9787" max="9787" width="29.875" style="1509" customWidth="1"/>
    <col min="9788" max="9788" width="18" style="1509" customWidth="1"/>
    <col min="9789" max="9789" width="12" style="1509" customWidth="1"/>
    <col min="9790" max="9790" width="29.875" style="1509" customWidth="1"/>
    <col min="9791" max="9791" width="19.5" style="1509" customWidth="1"/>
    <col min="9792" max="9792" width="19.125" style="1509" customWidth="1"/>
    <col min="9793" max="9793" width="29.875" style="1509" customWidth="1"/>
    <col min="9794" max="9794" width="18" style="1509" customWidth="1"/>
    <col min="9795" max="9795" width="12" style="1509" customWidth="1"/>
    <col min="9796" max="9796" width="29.875" style="1509" customWidth="1"/>
    <col min="9797" max="9797" width="19.5" style="1509" customWidth="1"/>
    <col min="9798" max="9798" width="19.125" style="1509" customWidth="1"/>
    <col min="9799" max="9799" width="29.875" style="1509" customWidth="1"/>
    <col min="9800" max="9800" width="19.5" style="1509" customWidth="1"/>
    <col min="9801" max="9801" width="19.125" style="1509" customWidth="1"/>
    <col min="9802" max="9802" width="29.875" style="1509" customWidth="1"/>
    <col min="9803" max="9803" width="19.5" style="1509" customWidth="1"/>
    <col min="9804" max="9804" width="19.125" style="1509" customWidth="1"/>
    <col min="9805" max="9805" width="29.875" style="1509" customWidth="1"/>
    <col min="9806" max="9806" width="19.5" style="1509" customWidth="1"/>
    <col min="9807" max="9807" width="19.125" style="1509" customWidth="1"/>
    <col min="9808" max="9808" width="29.875" style="1509" customWidth="1"/>
    <col min="9809" max="9809" width="19.5" style="1509" customWidth="1"/>
    <col min="9810" max="9810" width="19.125" style="1509" customWidth="1"/>
    <col min="9811" max="9811" width="29.875" style="1509" customWidth="1"/>
    <col min="9812" max="9812" width="18" style="1509" customWidth="1"/>
    <col min="9813" max="9813" width="19.125" style="1509" customWidth="1"/>
    <col min="9814" max="9814" width="29.875" style="1509" customWidth="1"/>
    <col min="9815" max="9815" width="18" style="1509" customWidth="1"/>
    <col min="9816" max="9816" width="19.125" style="1509" customWidth="1"/>
    <col min="9817" max="9817" width="29.875" style="1509" customWidth="1"/>
    <col min="9818" max="9818" width="18" style="1509" customWidth="1"/>
    <col min="9819" max="9819" width="19.125" style="1509" customWidth="1"/>
    <col min="9820" max="9820" width="29.875" style="1509" customWidth="1"/>
    <col min="9821" max="9821" width="19.5" style="1509" customWidth="1"/>
    <col min="9822" max="9822" width="19.125" style="1509" customWidth="1"/>
    <col min="9823" max="9823" width="29.875" style="1509" customWidth="1"/>
    <col min="9824" max="9824" width="19.5" style="1509" customWidth="1"/>
    <col min="9825" max="9825" width="19.125" style="1509" customWidth="1"/>
    <col min="9826" max="9826" width="29.875" style="1509" customWidth="1"/>
    <col min="9827" max="9827" width="18" style="1509" customWidth="1"/>
    <col min="9828" max="9828" width="19.125" style="1509" customWidth="1"/>
    <col min="9829" max="9829" width="29.875" style="1509" customWidth="1"/>
    <col min="9830" max="9830" width="19.5" style="1509" customWidth="1"/>
    <col min="9831" max="9831" width="19.125" style="1509" customWidth="1"/>
    <col min="9832" max="9832" width="29.875" style="1509" customWidth="1"/>
    <col min="9833" max="9833" width="19.5" style="1509" customWidth="1"/>
    <col min="9834" max="9834" width="19.125" style="1509" customWidth="1"/>
    <col min="9835" max="9835" width="29.875" style="1509" customWidth="1"/>
    <col min="9836" max="9836" width="13.125" style="1509"/>
    <col min="9837" max="9837" width="19.125" style="1509" customWidth="1"/>
    <col min="9838" max="9838" width="29.875" style="1509" customWidth="1"/>
    <col min="9839" max="9839" width="13.125" style="1509"/>
    <col min="9840" max="9840" width="19.125" style="1509" customWidth="1"/>
    <col min="9841" max="9841" width="29.875" style="1509" customWidth="1"/>
    <col min="9842" max="9842" width="13.125" style="1509"/>
    <col min="9843" max="9843" width="19.125" style="1509" customWidth="1"/>
    <col min="9844" max="9984" width="13.125" style="1509"/>
    <col min="9985" max="9985" width="2.25" style="1509" customWidth="1"/>
    <col min="9986" max="9986" width="9" style="1509" customWidth="1"/>
    <col min="9987" max="9987" width="11.25" style="1509" customWidth="1"/>
    <col min="9988" max="9990" width="11.5" style="1509" customWidth="1"/>
    <col min="9991" max="9991" width="20.5" style="1509" customWidth="1"/>
    <col min="9992" max="9992" width="19.875" style="1509" customWidth="1"/>
    <col min="9993" max="9994" width="16" style="1509" customWidth="1"/>
    <col min="9995" max="9998" width="0" style="1509" hidden="1" customWidth="1"/>
    <col min="9999" max="10000" width="3.125" style="1509" customWidth="1"/>
    <col min="10001" max="10001" width="17.625" style="1509" customWidth="1"/>
    <col min="10002" max="10002" width="21.75" style="1509" customWidth="1"/>
    <col min="10003" max="10003" width="23.875" style="1509" customWidth="1"/>
    <col min="10004" max="10004" width="29.875" style="1509" customWidth="1"/>
    <col min="10005" max="10005" width="19.5" style="1509" customWidth="1"/>
    <col min="10006" max="10006" width="19.125" style="1509" customWidth="1"/>
    <col min="10007" max="10007" width="29.875" style="1509" customWidth="1"/>
    <col min="10008" max="10008" width="19.5" style="1509" customWidth="1"/>
    <col min="10009" max="10009" width="19.125" style="1509" customWidth="1"/>
    <col min="10010" max="10010" width="29.875" style="1509" customWidth="1"/>
    <col min="10011" max="10011" width="19.5" style="1509" customWidth="1"/>
    <col min="10012" max="10012" width="19.125" style="1509" customWidth="1"/>
    <col min="10013" max="10013" width="29.875" style="1509" customWidth="1"/>
    <col min="10014" max="10014" width="19.5" style="1509" customWidth="1"/>
    <col min="10015" max="10015" width="19.125" style="1509" customWidth="1"/>
    <col min="10016" max="10016" width="29.875" style="1509" customWidth="1"/>
    <col min="10017" max="10017" width="19.5" style="1509" customWidth="1"/>
    <col min="10018" max="10018" width="19.125" style="1509" customWidth="1"/>
    <col min="10019" max="10019" width="29.875" style="1509" customWidth="1"/>
    <col min="10020" max="10020" width="19.5" style="1509" customWidth="1"/>
    <col min="10021" max="10021" width="19.125" style="1509" customWidth="1"/>
    <col min="10022" max="10022" width="29.875" style="1509" customWidth="1"/>
    <col min="10023" max="10023" width="19.5" style="1509" customWidth="1"/>
    <col min="10024" max="10024" width="19.125" style="1509" customWidth="1"/>
    <col min="10025" max="10025" width="29.875" style="1509" customWidth="1"/>
    <col min="10026" max="10026" width="19.5" style="1509" customWidth="1"/>
    <col min="10027" max="10027" width="19.125" style="1509" customWidth="1"/>
    <col min="10028" max="10028" width="29.875" style="1509" customWidth="1"/>
    <col min="10029" max="10029" width="19.5" style="1509" customWidth="1"/>
    <col min="10030" max="10030" width="19.125" style="1509" customWidth="1"/>
    <col min="10031" max="10031" width="29.875" style="1509" customWidth="1"/>
    <col min="10032" max="10032" width="19.5" style="1509" customWidth="1"/>
    <col min="10033" max="10033" width="19.125" style="1509" customWidth="1"/>
    <col min="10034" max="10034" width="29.875" style="1509" customWidth="1"/>
    <col min="10035" max="10035" width="19.5" style="1509" customWidth="1"/>
    <col min="10036" max="10036" width="19.125" style="1509" customWidth="1"/>
    <col min="10037" max="10037" width="29.875" style="1509" customWidth="1"/>
    <col min="10038" max="10038" width="19.5" style="1509" customWidth="1"/>
    <col min="10039" max="10039" width="19.125" style="1509" customWidth="1"/>
    <col min="10040" max="10040" width="29.875" style="1509" customWidth="1"/>
    <col min="10041" max="10041" width="19.5" style="1509" customWidth="1"/>
    <col min="10042" max="10042" width="19.125" style="1509" customWidth="1"/>
    <col min="10043" max="10043" width="29.875" style="1509" customWidth="1"/>
    <col min="10044" max="10044" width="18" style="1509" customWidth="1"/>
    <col min="10045" max="10045" width="12" style="1509" customWidth="1"/>
    <col min="10046" max="10046" width="29.875" style="1509" customWidth="1"/>
    <col min="10047" max="10047" width="19.5" style="1509" customWidth="1"/>
    <col min="10048" max="10048" width="19.125" style="1509" customWidth="1"/>
    <col min="10049" max="10049" width="29.875" style="1509" customWidth="1"/>
    <col min="10050" max="10050" width="18" style="1509" customWidth="1"/>
    <col min="10051" max="10051" width="12" style="1509" customWidth="1"/>
    <col min="10052" max="10052" width="29.875" style="1509" customWidth="1"/>
    <col min="10053" max="10053" width="19.5" style="1509" customWidth="1"/>
    <col min="10054" max="10054" width="19.125" style="1509" customWidth="1"/>
    <col min="10055" max="10055" width="29.875" style="1509" customWidth="1"/>
    <col min="10056" max="10056" width="19.5" style="1509" customWidth="1"/>
    <col min="10057" max="10057" width="19.125" style="1509" customWidth="1"/>
    <col min="10058" max="10058" width="29.875" style="1509" customWidth="1"/>
    <col min="10059" max="10059" width="19.5" style="1509" customWidth="1"/>
    <col min="10060" max="10060" width="19.125" style="1509" customWidth="1"/>
    <col min="10061" max="10061" width="29.875" style="1509" customWidth="1"/>
    <col min="10062" max="10062" width="19.5" style="1509" customWidth="1"/>
    <col min="10063" max="10063" width="19.125" style="1509" customWidth="1"/>
    <col min="10064" max="10064" width="29.875" style="1509" customWidth="1"/>
    <col min="10065" max="10065" width="19.5" style="1509" customWidth="1"/>
    <col min="10066" max="10066" width="19.125" style="1509" customWidth="1"/>
    <col min="10067" max="10067" width="29.875" style="1509" customWidth="1"/>
    <col min="10068" max="10068" width="18" style="1509" customWidth="1"/>
    <col min="10069" max="10069" width="19.125" style="1509" customWidth="1"/>
    <col min="10070" max="10070" width="29.875" style="1509" customWidth="1"/>
    <col min="10071" max="10071" width="18" style="1509" customWidth="1"/>
    <col min="10072" max="10072" width="19.125" style="1509" customWidth="1"/>
    <col min="10073" max="10073" width="29.875" style="1509" customWidth="1"/>
    <col min="10074" max="10074" width="18" style="1509" customWidth="1"/>
    <col min="10075" max="10075" width="19.125" style="1509" customWidth="1"/>
    <col min="10076" max="10076" width="29.875" style="1509" customWidth="1"/>
    <col min="10077" max="10077" width="19.5" style="1509" customWidth="1"/>
    <col min="10078" max="10078" width="19.125" style="1509" customWidth="1"/>
    <col min="10079" max="10079" width="29.875" style="1509" customWidth="1"/>
    <col min="10080" max="10080" width="19.5" style="1509" customWidth="1"/>
    <col min="10081" max="10081" width="19.125" style="1509" customWidth="1"/>
    <col min="10082" max="10082" width="29.875" style="1509" customWidth="1"/>
    <col min="10083" max="10083" width="18" style="1509" customWidth="1"/>
    <col min="10084" max="10084" width="19.125" style="1509" customWidth="1"/>
    <col min="10085" max="10085" width="29.875" style="1509" customWidth="1"/>
    <col min="10086" max="10086" width="19.5" style="1509" customWidth="1"/>
    <col min="10087" max="10087" width="19.125" style="1509" customWidth="1"/>
    <col min="10088" max="10088" width="29.875" style="1509" customWidth="1"/>
    <col min="10089" max="10089" width="19.5" style="1509" customWidth="1"/>
    <col min="10090" max="10090" width="19.125" style="1509" customWidth="1"/>
    <col min="10091" max="10091" width="29.875" style="1509" customWidth="1"/>
    <col min="10092" max="10092" width="13.125" style="1509"/>
    <col min="10093" max="10093" width="19.125" style="1509" customWidth="1"/>
    <col min="10094" max="10094" width="29.875" style="1509" customWidth="1"/>
    <col min="10095" max="10095" width="13.125" style="1509"/>
    <col min="10096" max="10096" width="19.125" style="1509" customWidth="1"/>
    <col min="10097" max="10097" width="29.875" style="1509" customWidth="1"/>
    <col min="10098" max="10098" width="13.125" style="1509"/>
    <col min="10099" max="10099" width="19.125" style="1509" customWidth="1"/>
    <col min="10100" max="10240" width="13.125" style="1509"/>
    <col min="10241" max="10241" width="2.25" style="1509" customWidth="1"/>
    <col min="10242" max="10242" width="9" style="1509" customWidth="1"/>
    <col min="10243" max="10243" width="11.25" style="1509" customWidth="1"/>
    <col min="10244" max="10246" width="11.5" style="1509" customWidth="1"/>
    <col min="10247" max="10247" width="20.5" style="1509" customWidth="1"/>
    <col min="10248" max="10248" width="19.875" style="1509" customWidth="1"/>
    <col min="10249" max="10250" width="16" style="1509" customWidth="1"/>
    <col min="10251" max="10254" width="0" style="1509" hidden="1" customWidth="1"/>
    <col min="10255" max="10256" width="3.125" style="1509" customWidth="1"/>
    <col min="10257" max="10257" width="17.625" style="1509" customWidth="1"/>
    <col min="10258" max="10258" width="21.75" style="1509" customWidth="1"/>
    <col min="10259" max="10259" width="23.875" style="1509" customWidth="1"/>
    <col min="10260" max="10260" width="29.875" style="1509" customWidth="1"/>
    <col min="10261" max="10261" width="19.5" style="1509" customWidth="1"/>
    <col min="10262" max="10262" width="19.125" style="1509" customWidth="1"/>
    <col min="10263" max="10263" width="29.875" style="1509" customWidth="1"/>
    <col min="10264" max="10264" width="19.5" style="1509" customWidth="1"/>
    <col min="10265" max="10265" width="19.125" style="1509" customWidth="1"/>
    <col min="10266" max="10266" width="29.875" style="1509" customWidth="1"/>
    <col min="10267" max="10267" width="19.5" style="1509" customWidth="1"/>
    <col min="10268" max="10268" width="19.125" style="1509" customWidth="1"/>
    <col min="10269" max="10269" width="29.875" style="1509" customWidth="1"/>
    <col min="10270" max="10270" width="19.5" style="1509" customWidth="1"/>
    <col min="10271" max="10271" width="19.125" style="1509" customWidth="1"/>
    <col min="10272" max="10272" width="29.875" style="1509" customWidth="1"/>
    <col min="10273" max="10273" width="19.5" style="1509" customWidth="1"/>
    <col min="10274" max="10274" width="19.125" style="1509" customWidth="1"/>
    <col min="10275" max="10275" width="29.875" style="1509" customWidth="1"/>
    <col min="10276" max="10276" width="19.5" style="1509" customWidth="1"/>
    <col min="10277" max="10277" width="19.125" style="1509" customWidth="1"/>
    <col min="10278" max="10278" width="29.875" style="1509" customWidth="1"/>
    <col min="10279" max="10279" width="19.5" style="1509" customWidth="1"/>
    <col min="10280" max="10280" width="19.125" style="1509" customWidth="1"/>
    <col min="10281" max="10281" width="29.875" style="1509" customWidth="1"/>
    <col min="10282" max="10282" width="19.5" style="1509" customWidth="1"/>
    <col min="10283" max="10283" width="19.125" style="1509" customWidth="1"/>
    <col min="10284" max="10284" width="29.875" style="1509" customWidth="1"/>
    <col min="10285" max="10285" width="19.5" style="1509" customWidth="1"/>
    <col min="10286" max="10286" width="19.125" style="1509" customWidth="1"/>
    <col min="10287" max="10287" width="29.875" style="1509" customWidth="1"/>
    <col min="10288" max="10288" width="19.5" style="1509" customWidth="1"/>
    <col min="10289" max="10289" width="19.125" style="1509" customWidth="1"/>
    <col min="10290" max="10290" width="29.875" style="1509" customWidth="1"/>
    <col min="10291" max="10291" width="19.5" style="1509" customWidth="1"/>
    <col min="10292" max="10292" width="19.125" style="1509" customWidth="1"/>
    <col min="10293" max="10293" width="29.875" style="1509" customWidth="1"/>
    <col min="10294" max="10294" width="19.5" style="1509" customWidth="1"/>
    <col min="10295" max="10295" width="19.125" style="1509" customWidth="1"/>
    <col min="10296" max="10296" width="29.875" style="1509" customWidth="1"/>
    <col min="10297" max="10297" width="19.5" style="1509" customWidth="1"/>
    <col min="10298" max="10298" width="19.125" style="1509" customWidth="1"/>
    <col min="10299" max="10299" width="29.875" style="1509" customWidth="1"/>
    <col min="10300" max="10300" width="18" style="1509" customWidth="1"/>
    <col min="10301" max="10301" width="12" style="1509" customWidth="1"/>
    <col min="10302" max="10302" width="29.875" style="1509" customWidth="1"/>
    <col min="10303" max="10303" width="19.5" style="1509" customWidth="1"/>
    <col min="10304" max="10304" width="19.125" style="1509" customWidth="1"/>
    <col min="10305" max="10305" width="29.875" style="1509" customWidth="1"/>
    <col min="10306" max="10306" width="18" style="1509" customWidth="1"/>
    <col min="10307" max="10307" width="12" style="1509" customWidth="1"/>
    <col min="10308" max="10308" width="29.875" style="1509" customWidth="1"/>
    <col min="10309" max="10309" width="19.5" style="1509" customWidth="1"/>
    <col min="10310" max="10310" width="19.125" style="1509" customWidth="1"/>
    <col min="10311" max="10311" width="29.875" style="1509" customWidth="1"/>
    <col min="10312" max="10312" width="19.5" style="1509" customWidth="1"/>
    <col min="10313" max="10313" width="19.125" style="1509" customWidth="1"/>
    <col min="10314" max="10314" width="29.875" style="1509" customWidth="1"/>
    <col min="10315" max="10315" width="19.5" style="1509" customWidth="1"/>
    <col min="10316" max="10316" width="19.125" style="1509" customWidth="1"/>
    <col min="10317" max="10317" width="29.875" style="1509" customWidth="1"/>
    <col min="10318" max="10318" width="19.5" style="1509" customWidth="1"/>
    <col min="10319" max="10319" width="19.125" style="1509" customWidth="1"/>
    <col min="10320" max="10320" width="29.875" style="1509" customWidth="1"/>
    <col min="10321" max="10321" width="19.5" style="1509" customWidth="1"/>
    <col min="10322" max="10322" width="19.125" style="1509" customWidth="1"/>
    <col min="10323" max="10323" width="29.875" style="1509" customWidth="1"/>
    <col min="10324" max="10324" width="18" style="1509" customWidth="1"/>
    <col min="10325" max="10325" width="19.125" style="1509" customWidth="1"/>
    <col min="10326" max="10326" width="29.875" style="1509" customWidth="1"/>
    <col min="10327" max="10327" width="18" style="1509" customWidth="1"/>
    <col min="10328" max="10328" width="19.125" style="1509" customWidth="1"/>
    <col min="10329" max="10329" width="29.875" style="1509" customWidth="1"/>
    <col min="10330" max="10330" width="18" style="1509" customWidth="1"/>
    <col min="10331" max="10331" width="19.125" style="1509" customWidth="1"/>
    <col min="10332" max="10332" width="29.875" style="1509" customWidth="1"/>
    <col min="10333" max="10333" width="19.5" style="1509" customWidth="1"/>
    <col min="10334" max="10334" width="19.125" style="1509" customWidth="1"/>
    <col min="10335" max="10335" width="29.875" style="1509" customWidth="1"/>
    <col min="10336" max="10336" width="19.5" style="1509" customWidth="1"/>
    <col min="10337" max="10337" width="19.125" style="1509" customWidth="1"/>
    <col min="10338" max="10338" width="29.875" style="1509" customWidth="1"/>
    <col min="10339" max="10339" width="18" style="1509" customWidth="1"/>
    <col min="10340" max="10340" width="19.125" style="1509" customWidth="1"/>
    <col min="10341" max="10341" width="29.875" style="1509" customWidth="1"/>
    <col min="10342" max="10342" width="19.5" style="1509" customWidth="1"/>
    <col min="10343" max="10343" width="19.125" style="1509" customWidth="1"/>
    <col min="10344" max="10344" width="29.875" style="1509" customWidth="1"/>
    <col min="10345" max="10345" width="19.5" style="1509" customWidth="1"/>
    <col min="10346" max="10346" width="19.125" style="1509" customWidth="1"/>
    <col min="10347" max="10347" width="29.875" style="1509" customWidth="1"/>
    <col min="10348" max="10348" width="13.125" style="1509"/>
    <col min="10349" max="10349" width="19.125" style="1509" customWidth="1"/>
    <col min="10350" max="10350" width="29.875" style="1509" customWidth="1"/>
    <col min="10351" max="10351" width="13.125" style="1509"/>
    <col min="10352" max="10352" width="19.125" style="1509" customWidth="1"/>
    <col min="10353" max="10353" width="29.875" style="1509" customWidth="1"/>
    <col min="10354" max="10354" width="13.125" style="1509"/>
    <col min="10355" max="10355" width="19.125" style="1509" customWidth="1"/>
    <col min="10356" max="10496" width="13.125" style="1509"/>
    <col min="10497" max="10497" width="2.25" style="1509" customWidth="1"/>
    <col min="10498" max="10498" width="9" style="1509" customWidth="1"/>
    <col min="10499" max="10499" width="11.25" style="1509" customWidth="1"/>
    <col min="10500" max="10502" width="11.5" style="1509" customWidth="1"/>
    <col min="10503" max="10503" width="20.5" style="1509" customWidth="1"/>
    <col min="10504" max="10504" width="19.875" style="1509" customWidth="1"/>
    <col min="10505" max="10506" width="16" style="1509" customWidth="1"/>
    <col min="10507" max="10510" width="0" style="1509" hidden="1" customWidth="1"/>
    <col min="10511" max="10512" width="3.125" style="1509" customWidth="1"/>
    <col min="10513" max="10513" width="17.625" style="1509" customWidth="1"/>
    <col min="10514" max="10514" width="21.75" style="1509" customWidth="1"/>
    <col min="10515" max="10515" width="23.875" style="1509" customWidth="1"/>
    <col min="10516" max="10516" width="29.875" style="1509" customWidth="1"/>
    <col min="10517" max="10517" width="19.5" style="1509" customWidth="1"/>
    <col min="10518" max="10518" width="19.125" style="1509" customWidth="1"/>
    <col min="10519" max="10519" width="29.875" style="1509" customWidth="1"/>
    <col min="10520" max="10520" width="19.5" style="1509" customWidth="1"/>
    <col min="10521" max="10521" width="19.125" style="1509" customWidth="1"/>
    <col min="10522" max="10522" width="29.875" style="1509" customWidth="1"/>
    <col min="10523" max="10523" width="19.5" style="1509" customWidth="1"/>
    <col min="10524" max="10524" width="19.125" style="1509" customWidth="1"/>
    <col min="10525" max="10525" width="29.875" style="1509" customWidth="1"/>
    <col min="10526" max="10526" width="19.5" style="1509" customWidth="1"/>
    <col min="10527" max="10527" width="19.125" style="1509" customWidth="1"/>
    <col min="10528" max="10528" width="29.875" style="1509" customWidth="1"/>
    <col min="10529" max="10529" width="19.5" style="1509" customWidth="1"/>
    <col min="10530" max="10530" width="19.125" style="1509" customWidth="1"/>
    <col min="10531" max="10531" width="29.875" style="1509" customWidth="1"/>
    <col min="10532" max="10532" width="19.5" style="1509" customWidth="1"/>
    <col min="10533" max="10533" width="19.125" style="1509" customWidth="1"/>
    <col min="10534" max="10534" width="29.875" style="1509" customWidth="1"/>
    <col min="10535" max="10535" width="19.5" style="1509" customWidth="1"/>
    <col min="10536" max="10536" width="19.125" style="1509" customWidth="1"/>
    <col min="10537" max="10537" width="29.875" style="1509" customWidth="1"/>
    <col min="10538" max="10538" width="19.5" style="1509" customWidth="1"/>
    <col min="10539" max="10539" width="19.125" style="1509" customWidth="1"/>
    <col min="10540" max="10540" width="29.875" style="1509" customWidth="1"/>
    <col min="10541" max="10541" width="19.5" style="1509" customWidth="1"/>
    <col min="10542" max="10542" width="19.125" style="1509" customWidth="1"/>
    <col min="10543" max="10543" width="29.875" style="1509" customWidth="1"/>
    <col min="10544" max="10544" width="19.5" style="1509" customWidth="1"/>
    <col min="10545" max="10545" width="19.125" style="1509" customWidth="1"/>
    <col min="10546" max="10546" width="29.875" style="1509" customWidth="1"/>
    <col min="10547" max="10547" width="19.5" style="1509" customWidth="1"/>
    <col min="10548" max="10548" width="19.125" style="1509" customWidth="1"/>
    <col min="10549" max="10549" width="29.875" style="1509" customWidth="1"/>
    <col min="10550" max="10550" width="19.5" style="1509" customWidth="1"/>
    <col min="10551" max="10551" width="19.125" style="1509" customWidth="1"/>
    <col min="10552" max="10552" width="29.875" style="1509" customWidth="1"/>
    <col min="10553" max="10553" width="19.5" style="1509" customWidth="1"/>
    <col min="10554" max="10554" width="19.125" style="1509" customWidth="1"/>
    <col min="10555" max="10555" width="29.875" style="1509" customWidth="1"/>
    <col min="10556" max="10556" width="18" style="1509" customWidth="1"/>
    <col min="10557" max="10557" width="12" style="1509" customWidth="1"/>
    <col min="10558" max="10558" width="29.875" style="1509" customWidth="1"/>
    <col min="10559" max="10559" width="19.5" style="1509" customWidth="1"/>
    <col min="10560" max="10560" width="19.125" style="1509" customWidth="1"/>
    <col min="10561" max="10561" width="29.875" style="1509" customWidth="1"/>
    <col min="10562" max="10562" width="18" style="1509" customWidth="1"/>
    <col min="10563" max="10563" width="12" style="1509" customWidth="1"/>
    <col min="10564" max="10564" width="29.875" style="1509" customWidth="1"/>
    <col min="10565" max="10565" width="19.5" style="1509" customWidth="1"/>
    <col min="10566" max="10566" width="19.125" style="1509" customWidth="1"/>
    <col min="10567" max="10567" width="29.875" style="1509" customWidth="1"/>
    <col min="10568" max="10568" width="19.5" style="1509" customWidth="1"/>
    <col min="10569" max="10569" width="19.125" style="1509" customWidth="1"/>
    <col min="10570" max="10570" width="29.875" style="1509" customWidth="1"/>
    <col min="10571" max="10571" width="19.5" style="1509" customWidth="1"/>
    <col min="10572" max="10572" width="19.125" style="1509" customWidth="1"/>
    <col min="10573" max="10573" width="29.875" style="1509" customWidth="1"/>
    <col min="10574" max="10574" width="19.5" style="1509" customWidth="1"/>
    <col min="10575" max="10575" width="19.125" style="1509" customWidth="1"/>
    <col min="10576" max="10576" width="29.875" style="1509" customWidth="1"/>
    <col min="10577" max="10577" width="19.5" style="1509" customWidth="1"/>
    <col min="10578" max="10578" width="19.125" style="1509" customWidth="1"/>
    <col min="10579" max="10579" width="29.875" style="1509" customWidth="1"/>
    <col min="10580" max="10580" width="18" style="1509" customWidth="1"/>
    <col min="10581" max="10581" width="19.125" style="1509" customWidth="1"/>
    <col min="10582" max="10582" width="29.875" style="1509" customWidth="1"/>
    <col min="10583" max="10583" width="18" style="1509" customWidth="1"/>
    <col min="10584" max="10584" width="19.125" style="1509" customWidth="1"/>
    <col min="10585" max="10585" width="29.875" style="1509" customWidth="1"/>
    <col min="10586" max="10586" width="18" style="1509" customWidth="1"/>
    <col min="10587" max="10587" width="19.125" style="1509" customWidth="1"/>
    <col min="10588" max="10588" width="29.875" style="1509" customWidth="1"/>
    <col min="10589" max="10589" width="19.5" style="1509" customWidth="1"/>
    <col min="10590" max="10590" width="19.125" style="1509" customWidth="1"/>
    <col min="10591" max="10591" width="29.875" style="1509" customWidth="1"/>
    <col min="10592" max="10592" width="19.5" style="1509" customWidth="1"/>
    <col min="10593" max="10593" width="19.125" style="1509" customWidth="1"/>
    <col min="10594" max="10594" width="29.875" style="1509" customWidth="1"/>
    <col min="10595" max="10595" width="18" style="1509" customWidth="1"/>
    <col min="10596" max="10596" width="19.125" style="1509" customWidth="1"/>
    <col min="10597" max="10597" width="29.875" style="1509" customWidth="1"/>
    <col min="10598" max="10598" width="19.5" style="1509" customWidth="1"/>
    <col min="10599" max="10599" width="19.125" style="1509" customWidth="1"/>
    <col min="10600" max="10600" width="29.875" style="1509" customWidth="1"/>
    <col min="10601" max="10601" width="19.5" style="1509" customWidth="1"/>
    <col min="10602" max="10602" width="19.125" style="1509" customWidth="1"/>
    <col min="10603" max="10603" width="29.875" style="1509" customWidth="1"/>
    <col min="10604" max="10604" width="13.125" style="1509"/>
    <col min="10605" max="10605" width="19.125" style="1509" customWidth="1"/>
    <col min="10606" max="10606" width="29.875" style="1509" customWidth="1"/>
    <col min="10607" max="10607" width="13.125" style="1509"/>
    <col min="10608" max="10608" width="19.125" style="1509" customWidth="1"/>
    <col min="10609" max="10609" width="29.875" style="1509" customWidth="1"/>
    <col min="10610" max="10610" width="13.125" style="1509"/>
    <col min="10611" max="10611" width="19.125" style="1509" customWidth="1"/>
    <col min="10612" max="10752" width="13.125" style="1509"/>
    <col min="10753" max="10753" width="2.25" style="1509" customWidth="1"/>
    <col min="10754" max="10754" width="9" style="1509" customWidth="1"/>
    <col min="10755" max="10755" width="11.25" style="1509" customWidth="1"/>
    <col min="10756" max="10758" width="11.5" style="1509" customWidth="1"/>
    <col min="10759" max="10759" width="20.5" style="1509" customWidth="1"/>
    <col min="10760" max="10760" width="19.875" style="1509" customWidth="1"/>
    <col min="10761" max="10762" width="16" style="1509" customWidth="1"/>
    <col min="10763" max="10766" width="0" style="1509" hidden="1" customWidth="1"/>
    <col min="10767" max="10768" width="3.125" style="1509" customWidth="1"/>
    <col min="10769" max="10769" width="17.625" style="1509" customWidth="1"/>
    <col min="10770" max="10770" width="21.75" style="1509" customWidth="1"/>
    <col min="10771" max="10771" width="23.875" style="1509" customWidth="1"/>
    <col min="10772" max="10772" width="29.875" style="1509" customWidth="1"/>
    <col min="10773" max="10773" width="19.5" style="1509" customWidth="1"/>
    <col min="10774" max="10774" width="19.125" style="1509" customWidth="1"/>
    <col min="10775" max="10775" width="29.875" style="1509" customWidth="1"/>
    <col min="10776" max="10776" width="19.5" style="1509" customWidth="1"/>
    <col min="10777" max="10777" width="19.125" style="1509" customWidth="1"/>
    <col min="10778" max="10778" width="29.875" style="1509" customWidth="1"/>
    <col min="10779" max="10779" width="19.5" style="1509" customWidth="1"/>
    <col min="10780" max="10780" width="19.125" style="1509" customWidth="1"/>
    <col min="10781" max="10781" width="29.875" style="1509" customWidth="1"/>
    <col min="10782" max="10782" width="19.5" style="1509" customWidth="1"/>
    <col min="10783" max="10783" width="19.125" style="1509" customWidth="1"/>
    <col min="10784" max="10784" width="29.875" style="1509" customWidth="1"/>
    <col min="10785" max="10785" width="19.5" style="1509" customWidth="1"/>
    <col min="10786" max="10786" width="19.125" style="1509" customWidth="1"/>
    <col min="10787" max="10787" width="29.875" style="1509" customWidth="1"/>
    <col min="10788" max="10788" width="19.5" style="1509" customWidth="1"/>
    <col min="10789" max="10789" width="19.125" style="1509" customWidth="1"/>
    <col min="10790" max="10790" width="29.875" style="1509" customWidth="1"/>
    <col min="10791" max="10791" width="19.5" style="1509" customWidth="1"/>
    <col min="10792" max="10792" width="19.125" style="1509" customWidth="1"/>
    <col min="10793" max="10793" width="29.875" style="1509" customWidth="1"/>
    <col min="10794" max="10794" width="19.5" style="1509" customWidth="1"/>
    <col min="10795" max="10795" width="19.125" style="1509" customWidth="1"/>
    <col min="10796" max="10796" width="29.875" style="1509" customWidth="1"/>
    <col min="10797" max="10797" width="19.5" style="1509" customWidth="1"/>
    <col min="10798" max="10798" width="19.125" style="1509" customWidth="1"/>
    <col min="10799" max="10799" width="29.875" style="1509" customWidth="1"/>
    <col min="10800" max="10800" width="19.5" style="1509" customWidth="1"/>
    <col min="10801" max="10801" width="19.125" style="1509" customWidth="1"/>
    <col min="10802" max="10802" width="29.875" style="1509" customWidth="1"/>
    <col min="10803" max="10803" width="19.5" style="1509" customWidth="1"/>
    <col min="10804" max="10804" width="19.125" style="1509" customWidth="1"/>
    <col min="10805" max="10805" width="29.875" style="1509" customWidth="1"/>
    <col min="10806" max="10806" width="19.5" style="1509" customWidth="1"/>
    <col min="10807" max="10807" width="19.125" style="1509" customWidth="1"/>
    <col min="10808" max="10808" width="29.875" style="1509" customWidth="1"/>
    <col min="10809" max="10809" width="19.5" style="1509" customWidth="1"/>
    <col min="10810" max="10810" width="19.125" style="1509" customWidth="1"/>
    <col min="10811" max="10811" width="29.875" style="1509" customWidth="1"/>
    <col min="10812" max="10812" width="18" style="1509" customWidth="1"/>
    <col min="10813" max="10813" width="12" style="1509" customWidth="1"/>
    <col min="10814" max="10814" width="29.875" style="1509" customWidth="1"/>
    <col min="10815" max="10815" width="19.5" style="1509" customWidth="1"/>
    <col min="10816" max="10816" width="19.125" style="1509" customWidth="1"/>
    <col min="10817" max="10817" width="29.875" style="1509" customWidth="1"/>
    <col min="10818" max="10818" width="18" style="1509" customWidth="1"/>
    <col min="10819" max="10819" width="12" style="1509" customWidth="1"/>
    <col min="10820" max="10820" width="29.875" style="1509" customWidth="1"/>
    <col min="10821" max="10821" width="19.5" style="1509" customWidth="1"/>
    <col min="10822" max="10822" width="19.125" style="1509" customWidth="1"/>
    <col min="10823" max="10823" width="29.875" style="1509" customWidth="1"/>
    <col min="10824" max="10824" width="19.5" style="1509" customWidth="1"/>
    <col min="10825" max="10825" width="19.125" style="1509" customWidth="1"/>
    <col min="10826" max="10826" width="29.875" style="1509" customWidth="1"/>
    <col min="10827" max="10827" width="19.5" style="1509" customWidth="1"/>
    <col min="10828" max="10828" width="19.125" style="1509" customWidth="1"/>
    <col min="10829" max="10829" width="29.875" style="1509" customWidth="1"/>
    <col min="10830" max="10830" width="19.5" style="1509" customWidth="1"/>
    <col min="10831" max="10831" width="19.125" style="1509" customWidth="1"/>
    <col min="10832" max="10832" width="29.875" style="1509" customWidth="1"/>
    <col min="10833" max="10833" width="19.5" style="1509" customWidth="1"/>
    <col min="10834" max="10834" width="19.125" style="1509" customWidth="1"/>
    <col min="10835" max="10835" width="29.875" style="1509" customWidth="1"/>
    <col min="10836" max="10836" width="18" style="1509" customWidth="1"/>
    <col min="10837" max="10837" width="19.125" style="1509" customWidth="1"/>
    <col min="10838" max="10838" width="29.875" style="1509" customWidth="1"/>
    <col min="10839" max="10839" width="18" style="1509" customWidth="1"/>
    <col min="10840" max="10840" width="19.125" style="1509" customWidth="1"/>
    <col min="10841" max="10841" width="29.875" style="1509" customWidth="1"/>
    <col min="10842" max="10842" width="18" style="1509" customWidth="1"/>
    <col min="10843" max="10843" width="19.125" style="1509" customWidth="1"/>
    <col min="10844" max="10844" width="29.875" style="1509" customWidth="1"/>
    <col min="10845" max="10845" width="19.5" style="1509" customWidth="1"/>
    <col min="10846" max="10846" width="19.125" style="1509" customWidth="1"/>
    <col min="10847" max="10847" width="29.875" style="1509" customWidth="1"/>
    <col min="10848" max="10848" width="19.5" style="1509" customWidth="1"/>
    <col min="10849" max="10849" width="19.125" style="1509" customWidth="1"/>
    <col min="10850" max="10850" width="29.875" style="1509" customWidth="1"/>
    <col min="10851" max="10851" width="18" style="1509" customWidth="1"/>
    <col min="10852" max="10852" width="19.125" style="1509" customWidth="1"/>
    <col min="10853" max="10853" width="29.875" style="1509" customWidth="1"/>
    <col min="10854" max="10854" width="19.5" style="1509" customWidth="1"/>
    <col min="10855" max="10855" width="19.125" style="1509" customWidth="1"/>
    <col min="10856" max="10856" width="29.875" style="1509" customWidth="1"/>
    <col min="10857" max="10857" width="19.5" style="1509" customWidth="1"/>
    <col min="10858" max="10858" width="19.125" style="1509" customWidth="1"/>
    <col min="10859" max="10859" width="29.875" style="1509" customWidth="1"/>
    <col min="10860" max="10860" width="13.125" style="1509"/>
    <col min="10861" max="10861" width="19.125" style="1509" customWidth="1"/>
    <col min="10862" max="10862" width="29.875" style="1509" customWidth="1"/>
    <col min="10863" max="10863" width="13.125" style="1509"/>
    <col min="10864" max="10864" width="19.125" style="1509" customWidth="1"/>
    <col min="10865" max="10865" width="29.875" style="1509" customWidth="1"/>
    <col min="10866" max="10866" width="13.125" style="1509"/>
    <col min="10867" max="10867" width="19.125" style="1509" customWidth="1"/>
    <col min="10868" max="11008" width="13.125" style="1509"/>
    <col min="11009" max="11009" width="2.25" style="1509" customWidth="1"/>
    <col min="11010" max="11010" width="9" style="1509" customWidth="1"/>
    <col min="11011" max="11011" width="11.25" style="1509" customWidth="1"/>
    <col min="11012" max="11014" width="11.5" style="1509" customWidth="1"/>
    <col min="11015" max="11015" width="20.5" style="1509" customWidth="1"/>
    <col min="11016" max="11016" width="19.875" style="1509" customWidth="1"/>
    <col min="11017" max="11018" width="16" style="1509" customWidth="1"/>
    <col min="11019" max="11022" width="0" style="1509" hidden="1" customWidth="1"/>
    <col min="11023" max="11024" width="3.125" style="1509" customWidth="1"/>
    <col min="11025" max="11025" width="17.625" style="1509" customWidth="1"/>
    <col min="11026" max="11026" width="21.75" style="1509" customWidth="1"/>
    <col min="11027" max="11027" width="23.875" style="1509" customWidth="1"/>
    <col min="11028" max="11028" width="29.875" style="1509" customWidth="1"/>
    <col min="11029" max="11029" width="19.5" style="1509" customWidth="1"/>
    <col min="11030" max="11030" width="19.125" style="1509" customWidth="1"/>
    <col min="11031" max="11031" width="29.875" style="1509" customWidth="1"/>
    <col min="11032" max="11032" width="19.5" style="1509" customWidth="1"/>
    <col min="11033" max="11033" width="19.125" style="1509" customWidth="1"/>
    <col min="11034" max="11034" width="29.875" style="1509" customWidth="1"/>
    <col min="11035" max="11035" width="19.5" style="1509" customWidth="1"/>
    <col min="11036" max="11036" width="19.125" style="1509" customWidth="1"/>
    <col min="11037" max="11037" width="29.875" style="1509" customWidth="1"/>
    <col min="11038" max="11038" width="19.5" style="1509" customWidth="1"/>
    <col min="11039" max="11039" width="19.125" style="1509" customWidth="1"/>
    <col min="11040" max="11040" width="29.875" style="1509" customWidth="1"/>
    <col min="11041" max="11041" width="19.5" style="1509" customWidth="1"/>
    <col min="11042" max="11042" width="19.125" style="1509" customWidth="1"/>
    <col min="11043" max="11043" width="29.875" style="1509" customWidth="1"/>
    <col min="11044" max="11044" width="19.5" style="1509" customWidth="1"/>
    <col min="11045" max="11045" width="19.125" style="1509" customWidth="1"/>
    <col min="11046" max="11046" width="29.875" style="1509" customWidth="1"/>
    <col min="11047" max="11047" width="19.5" style="1509" customWidth="1"/>
    <col min="11048" max="11048" width="19.125" style="1509" customWidth="1"/>
    <col min="11049" max="11049" width="29.875" style="1509" customWidth="1"/>
    <col min="11050" max="11050" width="19.5" style="1509" customWidth="1"/>
    <col min="11051" max="11051" width="19.125" style="1509" customWidth="1"/>
    <col min="11052" max="11052" width="29.875" style="1509" customWidth="1"/>
    <col min="11053" max="11053" width="19.5" style="1509" customWidth="1"/>
    <col min="11054" max="11054" width="19.125" style="1509" customWidth="1"/>
    <col min="11055" max="11055" width="29.875" style="1509" customWidth="1"/>
    <col min="11056" max="11056" width="19.5" style="1509" customWidth="1"/>
    <col min="11057" max="11057" width="19.125" style="1509" customWidth="1"/>
    <col min="11058" max="11058" width="29.875" style="1509" customWidth="1"/>
    <col min="11059" max="11059" width="19.5" style="1509" customWidth="1"/>
    <col min="11060" max="11060" width="19.125" style="1509" customWidth="1"/>
    <col min="11061" max="11061" width="29.875" style="1509" customWidth="1"/>
    <col min="11062" max="11062" width="19.5" style="1509" customWidth="1"/>
    <col min="11063" max="11063" width="19.125" style="1509" customWidth="1"/>
    <col min="11064" max="11064" width="29.875" style="1509" customWidth="1"/>
    <col min="11065" max="11065" width="19.5" style="1509" customWidth="1"/>
    <col min="11066" max="11066" width="19.125" style="1509" customWidth="1"/>
    <col min="11067" max="11067" width="29.875" style="1509" customWidth="1"/>
    <col min="11068" max="11068" width="18" style="1509" customWidth="1"/>
    <col min="11069" max="11069" width="12" style="1509" customWidth="1"/>
    <col min="11070" max="11070" width="29.875" style="1509" customWidth="1"/>
    <col min="11071" max="11071" width="19.5" style="1509" customWidth="1"/>
    <col min="11072" max="11072" width="19.125" style="1509" customWidth="1"/>
    <col min="11073" max="11073" width="29.875" style="1509" customWidth="1"/>
    <col min="11074" max="11074" width="18" style="1509" customWidth="1"/>
    <col min="11075" max="11075" width="12" style="1509" customWidth="1"/>
    <col min="11076" max="11076" width="29.875" style="1509" customWidth="1"/>
    <col min="11077" max="11077" width="19.5" style="1509" customWidth="1"/>
    <col min="11078" max="11078" width="19.125" style="1509" customWidth="1"/>
    <col min="11079" max="11079" width="29.875" style="1509" customWidth="1"/>
    <col min="11080" max="11080" width="19.5" style="1509" customWidth="1"/>
    <col min="11081" max="11081" width="19.125" style="1509" customWidth="1"/>
    <col min="11082" max="11082" width="29.875" style="1509" customWidth="1"/>
    <col min="11083" max="11083" width="19.5" style="1509" customWidth="1"/>
    <col min="11084" max="11084" width="19.125" style="1509" customWidth="1"/>
    <col min="11085" max="11085" width="29.875" style="1509" customWidth="1"/>
    <col min="11086" max="11086" width="19.5" style="1509" customWidth="1"/>
    <col min="11087" max="11087" width="19.125" style="1509" customWidth="1"/>
    <col min="11088" max="11088" width="29.875" style="1509" customWidth="1"/>
    <col min="11089" max="11089" width="19.5" style="1509" customWidth="1"/>
    <col min="11090" max="11090" width="19.125" style="1509" customWidth="1"/>
    <col min="11091" max="11091" width="29.875" style="1509" customWidth="1"/>
    <col min="11092" max="11092" width="18" style="1509" customWidth="1"/>
    <col min="11093" max="11093" width="19.125" style="1509" customWidth="1"/>
    <col min="11094" max="11094" width="29.875" style="1509" customWidth="1"/>
    <col min="11095" max="11095" width="18" style="1509" customWidth="1"/>
    <col min="11096" max="11096" width="19.125" style="1509" customWidth="1"/>
    <col min="11097" max="11097" width="29.875" style="1509" customWidth="1"/>
    <col min="11098" max="11098" width="18" style="1509" customWidth="1"/>
    <col min="11099" max="11099" width="19.125" style="1509" customWidth="1"/>
    <col min="11100" max="11100" width="29.875" style="1509" customWidth="1"/>
    <col min="11101" max="11101" width="19.5" style="1509" customWidth="1"/>
    <col min="11102" max="11102" width="19.125" style="1509" customWidth="1"/>
    <col min="11103" max="11103" width="29.875" style="1509" customWidth="1"/>
    <col min="11104" max="11104" width="19.5" style="1509" customWidth="1"/>
    <col min="11105" max="11105" width="19.125" style="1509" customWidth="1"/>
    <col min="11106" max="11106" width="29.875" style="1509" customWidth="1"/>
    <col min="11107" max="11107" width="18" style="1509" customWidth="1"/>
    <col min="11108" max="11108" width="19.125" style="1509" customWidth="1"/>
    <col min="11109" max="11109" width="29.875" style="1509" customWidth="1"/>
    <col min="11110" max="11110" width="19.5" style="1509" customWidth="1"/>
    <col min="11111" max="11111" width="19.125" style="1509" customWidth="1"/>
    <col min="11112" max="11112" width="29.875" style="1509" customWidth="1"/>
    <col min="11113" max="11113" width="19.5" style="1509" customWidth="1"/>
    <col min="11114" max="11114" width="19.125" style="1509" customWidth="1"/>
    <col min="11115" max="11115" width="29.875" style="1509" customWidth="1"/>
    <col min="11116" max="11116" width="13.125" style="1509"/>
    <col min="11117" max="11117" width="19.125" style="1509" customWidth="1"/>
    <col min="11118" max="11118" width="29.875" style="1509" customWidth="1"/>
    <col min="11119" max="11119" width="13.125" style="1509"/>
    <col min="11120" max="11120" width="19.125" style="1509" customWidth="1"/>
    <col min="11121" max="11121" width="29.875" style="1509" customWidth="1"/>
    <col min="11122" max="11122" width="13.125" style="1509"/>
    <col min="11123" max="11123" width="19.125" style="1509" customWidth="1"/>
    <col min="11124" max="11264" width="13.125" style="1509"/>
    <col min="11265" max="11265" width="2.25" style="1509" customWidth="1"/>
    <col min="11266" max="11266" width="9" style="1509" customWidth="1"/>
    <col min="11267" max="11267" width="11.25" style="1509" customWidth="1"/>
    <col min="11268" max="11270" width="11.5" style="1509" customWidth="1"/>
    <col min="11271" max="11271" width="20.5" style="1509" customWidth="1"/>
    <col min="11272" max="11272" width="19.875" style="1509" customWidth="1"/>
    <col min="11273" max="11274" width="16" style="1509" customWidth="1"/>
    <col min="11275" max="11278" width="0" style="1509" hidden="1" customWidth="1"/>
    <col min="11279" max="11280" width="3.125" style="1509" customWidth="1"/>
    <col min="11281" max="11281" width="17.625" style="1509" customWidth="1"/>
    <col min="11282" max="11282" width="21.75" style="1509" customWidth="1"/>
    <col min="11283" max="11283" width="23.875" style="1509" customWidth="1"/>
    <col min="11284" max="11284" width="29.875" style="1509" customWidth="1"/>
    <col min="11285" max="11285" width="19.5" style="1509" customWidth="1"/>
    <col min="11286" max="11286" width="19.125" style="1509" customWidth="1"/>
    <col min="11287" max="11287" width="29.875" style="1509" customWidth="1"/>
    <col min="11288" max="11288" width="19.5" style="1509" customWidth="1"/>
    <col min="11289" max="11289" width="19.125" style="1509" customWidth="1"/>
    <col min="11290" max="11290" width="29.875" style="1509" customWidth="1"/>
    <col min="11291" max="11291" width="19.5" style="1509" customWidth="1"/>
    <col min="11292" max="11292" width="19.125" style="1509" customWidth="1"/>
    <col min="11293" max="11293" width="29.875" style="1509" customWidth="1"/>
    <col min="11294" max="11294" width="19.5" style="1509" customWidth="1"/>
    <col min="11295" max="11295" width="19.125" style="1509" customWidth="1"/>
    <col min="11296" max="11296" width="29.875" style="1509" customWidth="1"/>
    <col min="11297" max="11297" width="19.5" style="1509" customWidth="1"/>
    <col min="11298" max="11298" width="19.125" style="1509" customWidth="1"/>
    <col min="11299" max="11299" width="29.875" style="1509" customWidth="1"/>
    <col min="11300" max="11300" width="19.5" style="1509" customWidth="1"/>
    <col min="11301" max="11301" width="19.125" style="1509" customWidth="1"/>
    <col min="11302" max="11302" width="29.875" style="1509" customWidth="1"/>
    <col min="11303" max="11303" width="19.5" style="1509" customWidth="1"/>
    <col min="11304" max="11304" width="19.125" style="1509" customWidth="1"/>
    <col min="11305" max="11305" width="29.875" style="1509" customWidth="1"/>
    <col min="11306" max="11306" width="19.5" style="1509" customWidth="1"/>
    <col min="11307" max="11307" width="19.125" style="1509" customWidth="1"/>
    <col min="11308" max="11308" width="29.875" style="1509" customWidth="1"/>
    <col min="11309" max="11309" width="19.5" style="1509" customWidth="1"/>
    <col min="11310" max="11310" width="19.125" style="1509" customWidth="1"/>
    <col min="11311" max="11311" width="29.875" style="1509" customWidth="1"/>
    <col min="11312" max="11312" width="19.5" style="1509" customWidth="1"/>
    <col min="11313" max="11313" width="19.125" style="1509" customWidth="1"/>
    <col min="11314" max="11314" width="29.875" style="1509" customWidth="1"/>
    <col min="11315" max="11315" width="19.5" style="1509" customWidth="1"/>
    <col min="11316" max="11316" width="19.125" style="1509" customWidth="1"/>
    <col min="11317" max="11317" width="29.875" style="1509" customWidth="1"/>
    <col min="11318" max="11318" width="19.5" style="1509" customWidth="1"/>
    <col min="11319" max="11319" width="19.125" style="1509" customWidth="1"/>
    <col min="11320" max="11320" width="29.875" style="1509" customWidth="1"/>
    <col min="11321" max="11321" width="19.5" style="1509" customWidth="1"/>
    <col min="11322" max="11322" width="19.125" style="1509" customWidth="1"/>
    <col min="11323" max="11323" width="29.875" style="1509" customWidth="1"/>
    <col min="11324" max="11324" width="18" style="1509" customWidth="1"/>
    <col min="11325" max="11325" width="12" style="1509" customWidth="1"/>
    <col min="11326" max="11326" width="29.875" style="1509" customWidth="1"/>
    <col min="11327" max="11327" width="19.5" style="1509" customWidth="1"/>
    <col min="11328" max="11328" width="19.125" style="1509" customWidth="1"/>
    <col min="11329" max="11329" width="29.875" style="1509" customWidth="1"/>
    <col min="11330" max="11330" width="18" style="1509" customWidth="1"/>
    <col min="11331" max="11331" width="12" style="1509" customWidth="1"/>
    <col min="11332" max="11332" width="29.875" style="1509" customWidth="1"/>
    <col min="11333" max="11333" width="19.5" style="1509" customWidth="1"/>
    <col min="11334" max="11334" width="19.125" style="1509" customWidth="1"/>
    <col min="11335" max="11335" width="29.875" style="1509" customWidth="1"/>
    <col min="11336" max="11336" width="19.5" style="1509" customWidth="1"/>
    <col min="11337" max="11337" width="19.125" style="1509" customWidth="1"/>
    <col min="11338" max="11338" width="29.875" style="1509" customWidth="1"/>
    <col min="11339" max="11339" width="19.5" style="1509" customWidth="1"/>
    <col min="11340" max="11340" width="19.125" style="1509" customWidth="1"/>
    <col min="11341" max="11341" width="29.875" style="1509" customWidth="1"/>
    <col min="11342" max="11342" width="19.5" style="1509" customWidth="1"/>
    <col min="11343" max="11343" width="19.125" style="1509" customWidth="1"/>
    <col min="11344" max="11344" width="29.875" style="1509" customWidth="1"/>
    <col min="11345" max="11345" width="19.5" style="1509" customWidth="1"/>
    <col min="11346" max="11346" width="19.125" style="1509" customWidth="1"/>
    <col min="11347" max="11347" width="29.875" style="1509" customWidth="1"/>
    <col min="11348" max="11348" width="18" style="1509" customWidth="1"/>
    <col min="11349" max="11349" width="19.125" style="1509" customWidth="1"/>
    <col min="11350" max="11350" width="29.875" style="1509" customWidth="1"/>
    <col min="11351" max="11351" width="18" style="1509" customWidth="1"/>
    <col min="11352" max="11352" width="19.125" style="1509" customWidth="1"/>
    <col min="11353" max="11353" width="29.875" style="1509" customWidth="1"/>
    <col min="11354" max="11354" width="18" style="1509" customWidth="1"/>
    <col min="11355" max="11355" width="19.125" style="1509" customWidth="1"/>
    <col min="11356" max="11356" width="29.875" style="1509" customWidth="1"/>
    <col min="11357" max="11357" width="19.5" style="1509" customWidth="1"/>
    <col min="11358" max="11358" width="19.125" style="1509" customWidth="1"/>
    <col min="11359" max="11359" width="29.875" style="1509" customWidth="1"/>
    <col min="11360" max="11360" width="19.5" style="1509" customWidth="1"/>
    <col min="11361" max="11361" width="19.125" style="1509" customWidth="1"/>
    <col min="11362" max="11362" width="29.875" style="1509" customWidth="1"/>
    <col min="11363" max="11363" width="18" style="1509" customWidth="1"/>
    <col min="11364" max="11364" width="19.125" style="1509" customWidth="1"/>
    <col min="11365" max="11365" width="29.875" style="1509" customWidth="1"/>
    <col min="11366" max="11366" width="19.5" style="1509" customWidth="1"/>
    <col min="11367" max="11367" width="19.125" style="1509" customWidth="1"/>
    <col min="11368" max="11368" width="29.875" style="1509" customWidth="1"/>
    <col min="11369" max="11369" width="19.5" style="1509" customWidth="1"/>
    <col min="11370" max="11370" width="19.125" style="1509" customWidth="1"/>
    <col min="11371" max="11371" width="29.875" style="1509" customWidth="1"/>
    <col min="11372" max="11372" width="13.125" style="1509"/>
    <col min="11373" max="11373" width="19.125" style="1509" customWidth="1"/>
    <col min="11374" max="11374" width="29.875" style="1509" customWidth="1"/>
    <col min="11375" max="11375" width="13.125" style="1509"/>
    <col min="11376" max="11376" width="19.125" style="1509" customWidth="1"/>
    <col min="11377" max="11377" width="29.875" style="1509" customWidth="1"/>
    <col min="11378" max="11378" width="13.125" style="1509"/>
    <col min="11379" max="11379" width="19.125" style="1509" customWidth="1"/>
    <col min="11380" max="11520" width="13.125" style="1509"/>
    <col min="11521" max="11521" width="2.25" style="1509" customWidth="1"/>
    <col min="11522" max="11522" width="9" style="1509" customWidth="1"/>
    <col min="11523" max="11523" width="11.25" style="1509" customWidth="1"/>
    <col min="11524" max="11526" width="11.5" style="1509" customWidth="1"/>
    <col min="11527" max="11527" width="20.5" style="1509" customWidth="1"/>
    <col min="11528" max="11528" width="19.875" style="1509" customWidth="1"/>
    <col min="11529" max="11530" width="16" style="1509" customWidth="1"/>
    <col min="11531" max="11534" width="0" style="1509" hidden="1" customWidth="1"/>
    <col min="11535" max="11536" width="3.125" style="1509" customWidth="1"/>
    <col min="11537" max="11537" width="17.625" style="1509" customWidth="1"/>
    <col min="11538" max="11538" width="21.75" style="1509" customWidth="1"/>
    <col min="11539" max="11539" width="23.875" style="1509" customWidth="1"/>
    <col min="11540" max="11540" width="29.875" style="1509" customWidth="1"/>
    <col min="11541" max="11541" width="19.5" style="1509" customWidth="1"/>
    <col min="11542" max="11542" width="19.125" style="1509" customWidth="1"/>
    <col min="11543" max="11543" width="29.875" style="1509" customWidth="1"/>
    <col min="11544" max="11544" width="19.5" style="1509" customWidth="1"/>
    <col min="11545" max="11545" width="19.125" style="1509" customWidth="1"/>
    <col min="11546" max="11546" width="29.875" style="1509" customWidth="1"/>
    <col min="11547" max="11547" width="19.5" style="1509" customWidth="1"/>
    <col min="11548" max="11548" width="19.125" style="1509" customWidth="1"/>
    <col min="11549" max="11549" width="29.875" style="1509" customWidth="1"/>
    <col min="11550" max="11550" width="19.5" style="1509" customWidth="1"/>
    <col min="11551" max="11551" width="19.125" style="1509" customWidth="1"/>
    <col min="11552" max="11552" width="29.875" style="1509" customWidth="1"/>
    <col min="11553" max="11553" width="19.5" style="1509" customWidth="1"/>
    <col min="11554" max="11554" width="19.125" style="1509" customWidth="1"/>
    <col min="11555" max="11555" width="29.875" style="1509" customWidth="1"/>
    <col min="11556" max="11556" width="19.5" style="1509" customWidth="1"/>
    <col min="11557" max="11557" width="19.125" style="1509" customWidth="1"/>
    <col min="11558" max="11558" width="29.875" style="1509" customWidth="1"/>
    <col min="11559" max="11559" width="19.5" style="1509" customWidth="1"/>
    <col min="11560" max="11560" width="19.125" style="1509" customWidth="1"/>
    <col min="11561" max="11561" width="29.875" style="1509" customWidth="1"/>
    <col min="11562" max="11562" width="19.5" style="1509" customWidth="1"/>
    <col min="11563" max="11563" width="19.125" style="1509" customWidth="1"/>
    <col min="11564" max="11564" width="29.875" style="1509" customWidth="1"/>
    <col min="11565" max="11565" width="19.5" style="1509" customWidth="1"/>
    <col min="11566" max="11566" width="19.125" style="1509" customWidth="1"/>
    <col min="11567" max="11567" width="29.875" style="1509" customWidth="1"/>
    <col min="11568" max="11568" width="19.5" style="1509" customWidth="1"/>
    <col min="11569" max="11569" width="19.125" style="1509" customWidth="1"/>
    <col min="11570" max="11570" width="29.875" style="1509" customWidth="1"/>
    <col min="11571" max="11571" width="19.5" style="1509" customWidth="1"/>
    <col min="11572" max="11572" width="19.125" style="1509" customWidth="1"/>
    <col min="11573" max="11573" width="29.875" style="1509" customWidth="1"/>
    <col min="11574" max="11574" width="19.5" style="1509" customWidth="1"/>
    <col min="11575" max="11575" width="19.125" style="1509" customWidth="1"/>
    <col min="11576" max="11576" width="29.875" style="1509" customWidth="1"/>
    <col min="11577" max="11577" width="19.5" style="1509" customWidth="1"/>
    <col min="11578" max="11578" width="19.125" style="1509" customWidth="1"/>
    <col min="11579" max="11579" width="29.875" style="1509" customWidth="1"/>
    <col min="11580" max="11580" width="18" style="1509" customWidth="1"/>
    <col min="11581" max="11581" width="12" style="1509" customWidth="1"/>
    <col min="11582" max="11582" width="29.875" style="1509" customWidth="1"/>
    <col min="11583" max="11583" width="19.5" style="1509" customWidth="1"/>
    <col min="11584" max="11584" width="19.125" style="1509" customWidth="1"/>
    <col min="11585" max="11585" width="29.875" style="1509" customWidth="1"/>
    <col min="11586" max="11586" width="18" style="1509" customWidth="1"/>
    <col min="11587" max="11587" width="12" style="1509" customWidth="1"/>
    <col min="11588" max="11588" width="29.875" style="1509" customWidth="1"/>
    <col min="11589" max="11589" width="19.5" style="1509" customWidth="1"/>
    <col min="11590" max="11590" width="19.125" style="1509" customWidth="1"/>
    <col min="11591" max="11591" width="29.875" style="1509" customWidth="1"/>
    <col min="11592" max="11592" width="19.5" style="1509" customWidth="1"/>
    <col min="11593" max="11593" width="19.125" style="1509" customWidth="1"/>
    <col min="11594" max="11594" width="29.875" style="1509" customWidth="1"/>
    <col min="11595" max="11595" width="19.5" style="1509" customWidth="1"/>
    <col min="11596" max="11596" width="19.125" style="1509" customWidth="1"/>
    <col min="11597" max="11597" width="29.875" style="1509" customWidth="1"/>
    <col min="11598" max="11598" width="19.5" style="1509" customWidth="1"/>
    <col min="11599" max="11599" width="19.125" style="1509" customWidth="1"/>
    <col min="11600" max="11600" width="29.875" style="1509" customWidth="1"/>
    <col min="11601" max="11601" width="19.5" style="1509" customWidth="1"/>
    <col min="11602" max="11602" width="19.125" style="1509" customWidth="1"/>
    <col min="11603" max="11603" width="29.875" style="1509" customWidth="1"/>
    <col min="11604" max="11604" width="18" style="1509" customWidth="1"/>
    <col min="11605" max="11605" width="19.125" style="1509" customWidth="1"/>
    <col min="11606" max="11606" width="29.875" style="1509" customWidth="1"/>
    <col min="11607" max="11607" width="18" style="1509" customWidth="1"/>
    <col min="11608" max="11608" width="19.125" style="1509" customWidth="1"/>
    <col min="11609" max="11609" width="29.875" style="1509" customWidth="1"/>
    <col min="11610" max="11610" width="18" style="1509" customWidth="1"/>
    <col min="11611" max="11611" width="19.125" style="1509" customWidth="1"/>
    <col min="11612" max="11612" width="29.875" style="1509" customWidth="1"/>
    <col min="11613" max="11613" width="19.5" style="1509" customWidth="1"/>
    <col min="11614" max="11614" width="19.125" style="1509" customWidth="1"/>
    <col min="11615" max="11615" width="29.875" style="1509" customWidth="1"/>
    <col min="11616" max="11616" width="19.5" style="1509" customWidth="1"/>
    <col min="11617" max="11617" width="19.125" style="1509" customWidth="1"/>
    <col min="11618" max="11618" width="29.875" style="1509" customWidth="1"/>
    <col min="11619" max="11619" width="18" style="1509" customWidth="1"/>
    <col min="11620" max="11620" width="19.125" style="1509" customWidth="1"/>
    <col min="11621" max="11621" width="29.875" style="1509" customWidth="1"/>
    <col min="11622" max="11622" width="19.5" style="1509" customWidth="1"/>
    <col min="11623" max="11623" width="19.125" style="1509" customWidth="1"/>
    <col min="11624" max="11624" width="29.875" style="1509" customWidth="1"/>
    <col min="11625" max="11625" width="19.5" style="1509" customWidth="1"/>
    <col min="11626" max="11626" width="19.125" style="1509" customWidth="1"/>
    <col min="11627" max="11627" width="29.875" style="1509" customWidth="1"/>
    <col min="11628" max="11628" width="13.125" style="1509"/>
    <col min="11629" max="11629" width="19.125" style="1509" customWidth="1"/>
    <col min="11630" max="11630" width="29.875" style="1509" customWidth="1"/>
    <col min="11631" max="11631" width="13.125" style="1509"/>
    <col min="11632" max="11632" width="19.125" style="1509" customWidth="1"/>
    <col min="11633" max="11633" width="29.875" style="1509" customWidth="1"/>
    <col min="11634" max="11634" width="13.125" style="1509"/>
    <col min="11635" max="11635" width="19.125" style="1509" customWidth="1"/>
    <col min="11636" max="11776" width="13.125" style="1509"/>
    <col min="11777" max="11777" width="2.25" style="1509" customWidth="1"/>
    <col min="11778" max="11778" width="9" style="1509" customWidth="1"/>
    <col min="11779" max="11779" width="11.25" style="1509" customWidth="1"/>
    <col min="11780" max="11782" width="11.5" style="1509" customWidth="1"/>
    <col min="11783" max="11783" width="20.5" style="1509" customWidth="1"/>
    <col min="11784" max="11784" width="19.875" style="1509" customWidth="1"/>
    <col min="11785" max="11786" width="16" style="1509" customWidth="1"/>
    <col min="11787" max="11790" width="0" style="1509" hidden="1" customWidth="1"/>
    <col min="11791" max="11792" width="3.125" style="1509" customWidth="1"/>
    <col min="11793" max="11793" width="17.625" style="1509" customWidth="1"/>
    <col min="11794" max="11794" width="21.75" style="1509" customWidth="1"/>
    <col min="11795" max="11795" width="23.875" style="1509" customWidth="1"/>
    <col min="11796" max="11796" width="29.875" style="1509" customWidth="1"/>
    <col min="11797" max="11797" width="19.5" style="1509" customWidth="1"/>
    <col min="11798" max="11798" width="19.125" style="1509" customWidth="1"/>
    <col min="11799" max="11799" width="29.875" style="1509" customWidth="1"/>
    <col min="11800" max="11800" width="19.5" style="1509" customWidth="1"/>
    <col min="11801" max="11801" width="19.125" style="1509" customWidth="1"/>
    <col min="11802" max="11802" width="29.875" style="1509" customWidth="1"/>
    <col min="11803" max="11803" width="19.5" style="1509" customWidth="1"/>
    <col min="11804" max="11804" width="19.125" style="1509" customWidth="1"/>
    <col min="11805" max="11805" width="29.875" style="1509" customWidth="1"/>
    <col min="11806" max="11806" width="19.5" style="1509" customWidth="1"/>
    <col min="11807" max="11807" width="19.125" style="1509" customWidth="1"/>
    <col min="11808" max="11808" width="29.875" style="1509" customWidth="1"/>
    <col min="11809" max="11809" width="19.5" style="1509" customWidth="1"/>
    <col min="11810" max="11810" width="19.125" style="1509" customWidth="1"/>
    <col min="11811" max="11811" width="29.875" style="1509" customWidth="1"/>
    <col min="11812" max="11812" width="19.5" style="1509" customWidth="1"/>
    <col min="11813" max="11813" width="19.125" style="1509" customWidth="1"/>
    <col min="11814" max="11814" width="29.875" style="1509" customWidth="1"/>
    <col min="11815" max="11815" width="19.5" style="1509" customWidth="1"/>
    <col min="11816" max="11816" width="19.125" style="1509" customWidth="1"/>
    <col min="11817" max="11817" width="29.875" style="1509" customWidth="1"/>
    <col min="11818" max="11818" width="19.5" style="1509" customWidth="1"/>
    <col min="11819" max="11819" width="19.125" style="1509" customWidth="1"/>
    <col min="11820" max="11820" width="29.875" style="1509" customWidth="1"/>
    <col min="11821" max="11821" width="19.5" style="1509" customWidth="1"/>
    <col min="11822" max="11822" width="19.125" style="1509" customWidth="1"/>
    <col min="11823" max="11823" width="29.875" style="1509" customWidth="1"/>
    <col min="11824" max="11824" width="19.5" style="1509" customWidth="1"/>
    <col min="11825" max="11825" width="19.125" style="1509" customWidth="1"/>
    <col min="11826" max="11826" width="29.875" style="1509" customWidth="1"/>
    <col min="11827" max="11827" width="19.5" style="1509" customWidth="1"/>
    <col min="11828" max="11828" width="19.125" style="1509" customWidth="1"/>
    <col min="11829" max="11829" width="29.875" style="1509" customWidth="1"/>
    <col min="11830" max="11830" width="19.5" style="1509" customWidth="1"/>
    <col min="11831" max="11831" width="19.125" style="1509" customWidth="1"/>
    <col min="11832" max="11832" width="29.875" style="1509" customWidth="1"/>
    <col min="11833" max="11833" width="19.5" style="1509" customWidth="1"/>
    <col min="11834" max="11834" width="19.125" style="1509" customWidth="1"/>
    <col min="11835" max="11835" width="29.875" style="1509" customWidth="1"/>
    <col min="11836" max="11836" width="18" style="1509" customWidth="1"/>
    <col min="11837" max="11837" width="12" style="1509" customWidth="1"/>
    <col min="11838" max="11838" width="29.875" style="1509" customWidth="1"/>
    <col min="11839" max="11839" width="19.5" style="1509" customWidth="1"/>
    <col min="11840" max="11840" width="19.125" style="1509" customWidth="1"/>
    <col min="11841" max="11841" width="29.875" style="1509" customWidth="1"/>
    <col min="11842" max="11842" width="18" style="1509" customWidth="1"/>
    <col min="11843" max="11843" width="12" style="1509" customWidth="1"/>
    <col min="11844" max="11844" width="29.875" style="1509" customWidth="1"/>
    <col min="11845" max="11845" width="19.5" style="1509" customWidth="1"/>
    <col min="11846" max="11846" width="19.125" style="1509" customWidth="1"/>
    <col min="11847" max="11847" width="29.875" style="1509" customWidth="1"/>
    <col min="11848" max="11848" width="19.5" style="1509" customWidth="1"/>
    <col min="11849" max="11849" width="19.125" style="1509" customWidth="1"/>
    <col min="11850" max="11850" width="29.875" style="1509" customWidth="1"/>
    <col min="11851" max="11851" width="19.5" style="1509" customWidth="1"/>
    <col min="11852" max="11852" width="19.125" style="1509" customWidth="1"/>
    <col min="11853" max="11853" width="29.875" style="1509" customWidth="1"/>
    <col min="11854" max="11854" width="19.5" style="1509" customWidth="1"/>
    <col min="11855" max="11855" width="19.125" style="1509" customWidth="1"/>
    <col min="11856" max="11856" width="29.875" style="1509" customWidth="1"/>
    <col min="11857" max="11857" width="19.5" style="1509" customWidth="1"/>
    <col min="11858" max="11858" width="19.125" style="1509" customWidth="1"/>
    <col min="11859" max="11859" width="29.875" style="1509" customWidth="1"/>
    <col min="11860" max="11860" width="18" style="1509" customWidth="1"/>
    <col min="11861" max="11861" width="19.125" style="1509" customWidth="1"/>
    <col min="11862" max="11862" width="29.875" style="1509" customWidth="1"/>
    <col min="11863" max="11863" width="18" style="1509" customWidth="1"/>
    <col min="11864" max="11864" width="19.125" style="1509" customWidth="1"/>
    <col min="11865" max="11865" width="29.875" style="1509" customWidth="1"/>
    <col min="11866" max="11866" width="18" style="1509" customWidth="1"/>
    <col min="11867" max="11867" width="19.125" style="1509" customWidth="1"/>
    <col min="11868" max="11868" width="29.875" style="1509" customWidth="1"/>
    <col min="11869" max="11869" width="19.5" style="1509" customWidth="1"/>
    <col min="11870" max="11870" width="19.125" style="1509" customWidth="1"/>
    <col min="11871" max="11871" width="29.875" style="1509" customWidth="1"/>
    <col min="11872" max="11872" width="19.5" style="1509" customWidth="1"/>
    <col min="11873" max="11873" width="19.125" style="1509" customWidth="1"/>
    <col min="11874" max="11874" width="29.875" style="1509" customWidth="1"/>
    <col min="11875" max="11875" width="18" style="1509" customWidth="1"/>
    <col min="11876" max="11876" width="19.125" style="1509" customWidth="1"/>
    <col min="11877" max="11877" width="29.875" style="1509" customWidth="1"/>
    <col min="11878" max="11878" width="19.5" style="1509" customWidth="1"/>
    <col min="11879" max="11879" width="19.125" style="1509" customWidth="1"/>
    <col min="11880" max="11880" width="29.875" style="1509" customWidth="1"/>
    <col min="11881" max="11881" width="19.5" style="1509" customWidth="1"/>
    <col min="11882" max="11882" width="19.125" style="1509" customWidth="1"/>
    <col min="11883" max="11883" width="29.875" style="1509" customWidth="1"/>
    <col min="11884" max="11884" width="13.125" style="1509"/>
    <col min="11885" max="11885" width="19.125" style="1509" customWidth="1"/>
    <col min="11886" max="11886" width="29.875" style="1509" customWidth="1"/>
    <col min="11887" max="11887" width="13.125" style="1509"/>
    <col min="11888" max="11888" width="19.125" style="1509" customWidth="1"/>
    <col min="11889" max="11889" width="29.875" style="1509" customWidth="1"/>
    <col min="11890" max="11890" width="13.125" style="1509"/>
    <col min="11891" max="11891" width="19.125" style="1509" customWidth="1"/>
    <col min="11892" max="12032" width="13.125" style="1509"/>
    <col min="12033" max="12033" width="2.25" style="1509" customWidth="1"/>
    <col min="12034" max="12034" width="9" style="1509" customWidth="1"/>
    <col min="12035" max="12035" width="11.25" style="1509" customWidth="1"/>
    <col min="12036" max="12038" width="11.5" style="1509" customWidth="1"/>
    <col min="12039" max="12039" width="20.5" style="1509" customWidth="1"/>
    <col min="12040" max="12040" width="19.875" style="1509" customWidth="1"/>
    <col min="12041" max="12042" width="16" style="1509" customWidth="1"/>
    <col min="12043" max="12046" width="0" style="1509" hidden="1" customWidth="1"/>
    <col min="12047" max="12048" width="3.125" style="1509" customWidth="1"/>
    <col min="12049" max="12049" width="17.625" style="1509" customWidth="1"/>
    <col min="12050" max="12050" width="21.75" style="1509" customWidth="1"/>
    <col min="12051" max="12051" width="23.875" style="1509" customWidth="1"/>
    <col min="12052" max="12052" width="29.875" style="1509" customWidth="1"/>
    <col min="12053" max="12053" width="19.5" style="1509" customWidth="1"/>
    <col min="12054" max="12054" width="19.125" style="1509" customWidth="1"/>
    <col min="12055" max="12055" width="29.875" style="1509" customWidth="1"/>
    <col min="12056" max="12056" width="19.5" style="1509" customWidth="1"/>
    <col min="12057" max="12057" width="19.125" style="1509" customWidth="1"/>
    <col min="12058" max="12058" width="29.875" style="1509" customWidth="1"/>
    <col min="12059" max="12059" width="19.5" style="1509" customWidth="1"/>
    <col min="12060" max="12060" width="19.125" style="1509" customWidth="1"/>
    <col min="12061" max="12061" width="29.875" style="1509" customWidth="1"/>
    <col min="12062" max="12062" width="19.5" style="1509" customWidth="1"/>
    <col min="12063" max="12063" width="19.125" style="1509" customWidth="1"/>
    <col min="12064" max="12064" width="29.875" style="1509" customWidth="1"/>
    <col min="12065" max="12065" width="19.5" style="1509" customWidth="1"/>
    <col min="12066" max="12066" width="19.125" style="1509" customWidth="1"/>
    <col min="12067" max="12067" width="29.875" style="1509" customWidth="1"/>
    <col min="12068" max="12068" width="19.5" style="1509" customWidth="1"/>
    <col min="12069" max="12069" width="19.125" style="1509" customWidth="1"/>
    <col min="12070" max="12070" width="29.875" style="1509" customWidth="1"/>
    <col min="12071" max="12071" width="19.5" style="1509" customWidth="1"/>
    <col min="12072" max="12072" width="19.125" style="1509" customWidth="1"/>
    <col min="12073" max="12073" width="29.875" style="1509" customWidth="1"/>
    <col min="12074" max="12074" width="19.5" style="1509" customWidth="1"/>
    <col min="12075" max="12075" width="19.125" style="1509" customWidth="1"/>
    <col min="12076" max="12076" width="29.875" style="1509" customWidth="1"/>
    <col min="12077" max="12077" width="19.5" style="1509" customWidth="1"/>
    <col min="12078" max="12078" width="19.125" style="1509" customWidth="1"/>
    <col min="12079" max="12079" width="29.875" style="1509" customWidth="1"/>
    <col min="12080" max="12080" width="19.5" style="1509" customWidth="1"/>
    <col min="12081" max="12081" width="19.125" style="1509" customWidth="1"/>
    <col min="12082" max="12082" width="29.875" style="1509" customWidth="1"/>
    <col min="12083" max="12083" width="19.5" style="1509" customWidth="1"/>
    <col min="12084" max="12084" width="19.125" style="1509" customWidth="1"/>
    <col min="12085" max="12085" width="29.875" style="1509" customWidth="1"/>
    <col min="12086" max="12086" width="19.5" style="1509" customWidth="1"/>
    <col min="12087" max="12087" width="19.125" style="1509" customWidth="1"/>
    <col min="12088" max="12088" width="29.875" style="1509" customWidth="1"/>
    <col min="12089" max="12089" width="19.5" style="1509" customWidth="1"/>
    <col min="12090" max="12090" width="19.125" style="1509" customWidth="1"/>
    <col min="12091" max="12091" width="29.875" style="1509" customWidth="1"/>
    <col min="12092" max="12092" width="18" style="1509" customWidth="1"/>
    <col min="12093" max="12093" width="12" style="1509" customWidth="1"/>
    <col min="12094" max="12094" width="29.875" style="1509" customWidth="1"/>
    <col min="12095" max="12095" width="19.5" style="1509" customWidth="1"/>
    <col min="12096" max="12096" width="19.125" style="1509" customWidth="1"/>
    <col min="12097" max="12097" width="29.875" style="1509" customWidth="1"/>
    <col min="12098" max="12098" width="18" style="1509" customWidth="1"/>
    <col min="12099" max="12099" width="12" style="1509" customWidth="1"/>
    <col min="12100" max="12100" width="29.875" style="1509" customWidth="1"/>
    <col min="12101" max="12101" width="19.5" style="1509" customWidth="1"/>
    <col min="12102" max="12102" width="19.125" style="1509" customWidth="1"/>
    <col min="12103" max="12103" width="29.875" style="1509" customWidth="1"/>
    <col min="12104" max="12104" width="19.5" style="1509" customWidth="1"/>
    <col min="12105" max="12105" width="19.125" style="1509" customWidth="1"/>
    <col min="12106" max="12106" width="29.875" style="1509" customWidth="1"/>
    <col min="12107" max="12107" width="19.5" style="1509" customWidth="1"/>
    <col min="12108" max="12108" width="19.125" style="1509" customWidth="1"/>
    <col min="12109" max="12109" width="29.875" style="1509" customWidth="1"/>
    <col min="12110" max="12110" width="19.5" style="1509" customWidth="1"/>
    <col min="12111" max="12111" width="19.125" style="1509" customWidth="1"/>
    <col min="12112" max="12112" width="29.875" style="1509" customWidth="1"/>
    <col min="12113" max="12113" width="19.5" style="1509" customWidth="1"/>
    <col min="12114" max="12114" width="19.125" style="1509" customWidth="1"/>
    <col min="12115" max="12115" width="29.875" style="1509" customWidth="1"/>
    <col min="12116" max="12116" width="18" style="1509" customWidth="1"/>
    <col min="12117" max="12117" width="19.125" style="1509" customWidth="1"/>
    <col min="12118" max="12118" width="29.875" style="1509" customWidth="1"/>
    <col min="12119" max="12119" width="18" style="1509" customWidth="1"/>
    <col min="12120" max="12120" width="19.125" style="1509" customWidth="1"/>
    <col min="12121" max="12121" width="29.875" style="1509" customWidth="1"/>
    <col min="12122" max="12122" width="18" style="1509" customWidth="1"/>
    <col min="12123" max="12123" width="19.125" style="1509" customWidth="1"/>
    <col min="12124" max="12124" width="29.875" style="1509" customWidth="1"/>
    <col min="12125" max="12125" width="19.5" style="1509" customWidth="1"/>
    <col min="12126" max="12126" width="19.125" style="1509" customWidth="1"/>
    <col min="12127" max="12127" width="29.875" style="1509" customWidth="1"/>
    <col min="12128" max="12128" width="19.5" style="1509" customWidth="1"/>
    <col min="12129" max="12129" width="19.125" style="1509" customWidth="1"/>
    <col min="12130" max="12130" width="29.875" style="1509" customWidth="1"/>
    <col min="12131" max="12131" width="18" style="1509" customWidth="1"/>
    <col min="12132" max="12132" width="19.125" style="1509" customWidth="1"/>
    <col min="12133" max="12133" width="29.875" style="1509" customWidth="1"/>
    <col min="12134" max="12134" width="19.5" style="1509" customWidth="1"/>
    <col min="12135" max="12135" width="19.125" style="1509" customWidth="1"/>
    <col min="12136" max="12136" width="29.875" style="1509" customWidth="1"/>
    <col min="12137" max="12137" width="19.5" style="1509" customWidth="1"/>
    <col min="12138" max="12138" width="19.125" style="1509" customWidth="1"/>
    <col min="12139" max="12139" width="29.875" style="1509" customWidth="1"/>
    <col min="12140" max="12140" width="13.125" style="1509"/>
    <col min="12141" max="12141" width="19.125" style="1509" customWidth="1"/>
    <col min="12142" max="12142" width="29.875" style="1509" customWidth="1"/>
    <col min="12143" max="12143" width="13.125" style="1509"/>
    <col min="12144" max="12144" width="19.125" style="1509" customWidth="1"/>
    <col min="12145" max="12145" width="29.875" style="1509" customWidth="1"/>
    <col min="12146" max="12146" width="13.125" style="1509"/>
    <col min="12147" max="12147" width="19.125" style="1509" customWidth="1"/>
    <col min="12148" max="12288" width="13.125" style="1509"/>
    <col min="12289" max="12289" width="2.25" style="1509" customWidth="1"/>
    <col min="12290" max="12290" width="9" style="1509" customWidth="1"/>
    <col min="12291" max="12291" width="11.25" style="1509" customWidth="1"/>
    <col min="12292" max="12294" width="11.5" style="1509" customWidth="1"/>
    <col min="12295" max="12295" width="20.5" style="1509" customWidth="1"/>
    <col min="12296" max="12296" width="19.875" style="1509" customWidth="1"/>
    <col min="12297" max="12298" width="16" style="1509" customWidth="1"/>
    <col min="12299" max="12302" width="0" style="1509" hidden="1" customWidth="1"/>
    <col min="12303" max="12304" width="3.125" style="1509" customWidth="1"/>
    <col min="12305" max="12305" width="17.625" style="1509" customWidth="1"/>
    <col min="12306" max="12306" width="21.75" style="1509" customWidth="1"/>
    <col min="12307" max="12307" width="23.875" style="1509" customWidth="1"/>
    <col min="12308" max="12308" width="29.875" style="1509" customWidth="1"/>
    <col min="12309" max="12309" width="19.5" style="1509" customWidth="1"/>
    <col min="12310" max="12310" width="19.125" style="1509" customWidth="1"/>
    <col min="12311" max="12311" width="29.875" style="1509" customWidth="1"/>
    <col min="12312" max="12312" width="19.5" style="1509" customWidth="1"/>
    <col min="12313" max="12313" width="19.125" style="1509" customWidth="1"/>
    <col min="12314" max="12314" width="29.875" style="1509" customWidth="1"/>
    <col min="12315" max="12315" width="19.5" style="1509" customWidth="1"/>
    <col min="12316" max="12316" width="19.125" style="1509" customWidth="1"/>
    <col min="12317" max="12317" width="29.875" style="1509" customWidth="1"/>
    <col min="12318" max="12318" width="19.5" style="1509" customWidth="1"/>
    <col min="12319" max="12319" width="19.125" style="1509" customWidth="1"/>
    <col min="12320" max="12320" width="29.875" style="1509" customWidth="1"/>
    <col min="12321" max="12321" width="19.5" style="1509" customWidth="1"/>
    <col min="12322" max="12322" width="19.125" style="1509" customWidth="1"/>
    <col min="12323" max="12323" width="29.875" style="1509" customWidth="1"/>
    <col min="12324" max="12324" width="19.5" style="1509" customWidth="1"/>
    <col min="12325" max="12325" width="19.125" style="1509" customWidth="1"/>
    <col min="12326" max="12326" width="29.875" style="1509" customWidth="1"/>
    <col min="12327" max="12327" width="19.5" style="1509" customWidth="1"/>
    <col min="12328" max="12328" width="19.125" style="1509" customWidth="1"/>
    <col min="12329" max="12329" width="29.875" style="1509" customWidth="1"/>
    <col min="12330" max="12330" width="19.5" style="1509" customWidth="1"/>
    <col min="12331" max="12331" width="19.125" style="1509" customWidth="1"/>
    <col min="12332" max="12332" width="29.875" style="1509" customWidth="1"/>
    <col min="12333" max="12333" width="19.5" style="1509" customWidth="1"/>
    <col min="12334" max="12334" width="19.125" style="1509" customWidth="1"/>
    <col min="12335" max="12335" width="29.875" style="1509" customWidth="1"/>
    <col min="12336" max="12336" width="19.5" style="1509" customWidth="1"/>
    <col min="12337" max="12337" width="19.125" style="1509" customWidth="1"/>
    <col min="12338" max="12338" width="29.875" style="1509" customWidth="1"/>
    <col min="12339" max="12339" width="19.5" style="1509" customWidth="1"/>
    <col min="12340" max="12340" width="19.125" style="1509" customWidth="1"/>
    <col min="12341" max="12341" width="29.875" style="1509" customWidth="1"/>
    <col min="12342" max="12342" width="19.5" style="1509" customWidth="1"/>
    <col min="12343" max="12343" width="19.125" style="1509" customWidth="1"/>
    <col min="12344" max="12344" width="29.875" style="1509" customWidth="1"/>
    <col min="12345" max="12345" width="19.5" style="1509" customWidth="1"/>
    <col min="12346" max="12346" width="19.125" style="1509" customWidth="1"/>
    <col min="12347" max="12347" width="29.875" style="1509" customWidth="1"/>
    <col min="12348" max="12348" width="18" style="1509" customWidth="1"/>
    <col min="12349" max="12349" width="12" style="1509" customWidth="1"/>
    <col min="12350" max="12350" width="29.875" style="1509" customWidth="1"/>
    <col min="12351" max="12351" width="19.5" style="1509" customWidth="1"/>
    <col min="12352" max="12352" width="19.125" style="1509" customWidth="1"/>
    <col min="12353" max="12353" width="29.875" style="1509" customWidth="1"/>
    <col min="12354" max="12354" width="18" style="1509" customWidth="1"/>
    <col min="12355" max="12355" width="12" style="1509" customWidth="1"/>
    <col min="12356" max="12356" width="29.875" style="1509" customWidth="1"/>
    <col min="12357" max="12357" width="19.5" style="1509" customWidth="1"/>
    <col min="12358" max="12358" width="19.125" style="1509" customWidth="1"/>
    <col min="12359" max="12359" width="29.875" style="1509" customWidth="1"/>
    <col min="12360" max="12360" width="19.5" style="1509" customWidth="1"/>
    <col min="12361" max="12361" width="19.125" style="1509" customWidth="1"/>
    <col min="12362" max="12362" width="29.875" style="1509" customWidth="1"/>
    <col min="12363" max="12363" width="19.5" style="1509" customWidth="1"/>
    <col min="12364" max="12364" width="19.125" style="1509" customWidth="1"/>
    <col min="12365" max="12365" width="29.875" style="1509" customWidth="1"/>
    <col min="12366" max="12366" width="19.5" style="1509" customWidth="1"/>
    <col min="12367" max="12367" width="19.125" style="1509" customWidth="1"/>
    <col min="12368" max="12368" width="29.875" style="1509" customWidth="1"/>
    <col min="12369" max="12369" width="19.5" style="1509" customWidth="1"/>
    <col min="12370" max="12370" width="19.125" style="1509" customWidth="1"/>
    <col min="12371" max="12371" width="29.875" style="1509" customWidth="1"/>
    <col min="12372" max="12372" width="18" style="1509" customWidth="1"/>
    <col min="12373" max="12373" width="19.125" style="1509" customWidth="1"/>
    <col min="12374" max="12374" width="29.875" style="1509" customWidth="1"/>
    <col min="12375" max="12375" width="18" style="1509" customWidth="1"/>
    <col min="12376" max="12376" width="19.125" style="1509" customWidth="1"/>
    <col min="12377" max="12377" width="29.875" style="1509" customWidth="1"/>
    <col min="12378" max="12378" width="18" style="1509" customWidth="1"/>
    <col min="12379" max="12379" width="19.125" style="1509" customWidth="1"/>
    <col min="12380" max="12380" width="29.875" style="1509" customWidth="1"/>
    <col min="12381" max="12381" width="19.5" style="1509" customWidth="1"/>
    <col min="12382" max="12382" width="19.125" style="1509" customWidth="1"/>
    <col min="12383" max="12383" width="29.875" style="1509" customWidth="1"/>
    <col min="12384" max="12384" width="19.5" style="1509" customWidth="1"/>
    <col min="12385" max="12385" width="19.125" style="1509" customWidth="1"/>
    <col min="12386" max="12386" width="29.875" style="1509" customWidth="1"/>
    <col min="12387" max="12387" width="18" style="1509" customWidth="1"/>
    <col min="12388" max="12388" width="19.125" style="1509" customWidth="1"/>
    <col min="12389" max="12389" width="29.875" style="1509" customWidth="1"/>
    <col min="12390" max="12390" width="19.5" style="1509" customWidth="1"/>
    <col min="12391" max="12391" width="19.125" style="1509" customWidth="1"/>
    <col min="12392" max="12392" width="29.875" style="1509" customWidth="1"/>
    <col min="12393" max="12393" width="19.5" style="1509" customWidth="1"/>
    <col min="12394" max="12394" width="19.125" style="1509" customWidth="1"/>
    <col min="12395" max="12395" width="29.875" style="1509" customWidth="1"/>
    <col min="12396" max="12396" width="13.125" style="1509"/>
    <col min="12397" max="12397" width="19.125" style="1509" customWidth="1"/>
    <col min="12398" max="12398" width="29.875" style="1509" customWidth="1"/>
    <col min="12399" max="12399" width="13.125" style="1509"/>
    <col min="12400" max="12400" width="19.125" style="1509" customWidth="1"/>
    <col min="12401" max="12401" width="29.875" style="1509" customWidth="1"/>
    <col min="12402" max="12402" width="13.125" style="1509"/>
    <col min="12403" max="12403" width="19.125" style="1509" customWidth="1"/>
    <col min="12404" max="12544" width="13.125" style="1509"/>
    <col min="12545" max="12545" width="2.25" style="1509" customWidth="1"/>
    <col min="12546" max="12546" width="9" style="1509" customWidth="1"/>
    <col min="12547" max="12547" width="11.25" style="1509" customWidth="1"/>
    <col min="12548" max="12550" width="11.5" style="1509" customWidth="1"/>
    <col min="12551" max="12551" width="20.5" style="1509" customWidth="1"/>
    <col min="12552" max="12552" width="19.875" style="1509" customWidth="1"/>
    <col min="12553" max="12554" width="16" style="1509" customWidth="1"/>
    <col min="12555" max="12558" width="0" style="1509" hidden="1" customWidth="1"/>
    <col min="12559" max="12560" width="3.125" style="1509" customWidth="1"/>
    <col min="12561" max="12561" width="17.625" style="1509" customWidth="1"/>
    <col min="12562" max="12562" width="21.75" style="1509" customWidth="1"/>
    <col min="12563" max="12563" width="23.875" style="1509" customWidth="1"/>
    <col min="12564" max="12564" width="29.875" style="1509" customWidth="1"/>
    <col min="12565" max="12565" width="19.5" style="1509" customWidth="1"/>
    <col min="12566" max="12566" width="19.125" style="1509" customWidth="1"/>
    <col min="12567" max="12567" width="29.875" style="1509" customWidth="1"/>
    <col min="12568" max="12568" width="19.5" style="1509" customWidth="1"/>
    <col min="12569" max="12569" width="19.125" style="1509" customWidth="1"/>
    <col min="12570" max="12570" width="29.875" style="1509" customWidth="1"/>
    <col min="12571" max="12571" width="19.5" style="1509" customWidth="1"/>
    <col min="12572" max="12572" width="19.125" style="1509" customWidth="1"/>
    <col min="12573" max="12573" width="29.875" style="1509" customWidth="1"/>
    <col min="12574" max="12574" width="19.5" style="1509" customWidth="1"/>
    <col min="12575" max="12575" width="19.125" style="1509" customWidth="1"/>
    <col min="12576" max="12576" width="29.875" style="1509" customWidth="1"/>
    <col min="12577" max="12577" width="19.5" style="1509" customWidth="1"/>
    <col min="12578" max="12578" width="19.125" style="1509" customWidth="1"/>
    <col min="12579" max="12579" width="29.875" style="1509" customWidth="1"/>
    <col min="12580" max="12580" width="19.5" style="1509" customWidth="1"/>
    <col min="12581" max="12581" width="19.125" style="1509" customWidth="1"/>
    <col min="12582" max="12582" width="29.875" style="1509" customWidth="1"/>
    <col min="12583" max="12583" width="19.5" style="1509" customWidth="1"/>
    <col min="12584" max="12584" width="19.125" style="1509" customWidth="1"/>
    <col min="12585" max="12585" width="29.875" style="1509" customWidth="1"/>
    <col min="12586" max="12586" width="19.5" style="1509" customWidth="1"/>
    <col min="12587" max="12587" width="19.125" style="1509" customWidth="1"/>
    <col min="12588" max="12588" width="29.875" style="1509" customWidth="1"/>
    <col min="12589" max="12589" width="19.5" style="1509" customWidth="1"/>
    <col min="12590" max="12590" width="19.125" style="1509" customWidth="1"/>
    <col min="12591" max="12591" width="29.875" style="1509" customWidth="1"/>
    <col min="12592" max="12592" width="19.5" style="1509" customWidth="1"/>
    <col min="12593" max="12593" width="19.125" style="1509" customWidth="1"/>
    <col min="12594" max="12594" width="29.875" style="1509" customWidth="1"/>
    <col min="12595" max="12595" width="19.5" style="1509" customWidth="1"/>
    <col min="12596" max="12596" width="19.125" style="1509" customWidth="1"/>
    <col min="12597" max="12597" width="29.875" style="1509" customWidth="1"/>
    <col min="12598" max="12598" width="19.5" style="1509" customWidth="1"/>
    <col min="12599" max="12599" width="19.125" style="1509" customWidth="1"/>
    <col min="12600" max="12600" width="29.875" style="1509" customWidth="1"/>
    <col min="12601" max="12601" width="19.5" style="1509" customWidth="1"/>
    <col min="12602" max="12602" width="19.125" style="1509" customWidth="1"/>
    <col min="12603" max="12603" width="29.875" style="1509" customWidth="1"/>
    <col min="12604" max="12604" width="18" style="1509" customWidth="1"/>
    <col min="12605" max="12605" width="12" style="1509" customWidth="1"/>
    <col min="12606" max="12606" width="29.875" style="1509" customWidth="1"/>
    <col min="12607" max="12607" width="19.5" style="1509" customWidth="1"/>
    <col min="12608" max="12608" width="19.125" style="1509" customWidth="1"/>
    <col min="12609" max="12609" width="29.875" style="1509" customWidth="1"/>
    <col min="12610" max="12610" width="18" style="1509" customWidth="1"/>
    <col min="12611" max="12611" width="12" style="1509" customWidth="1"/>
    <col min="12612" max="12612" width="29.875" style="1509" customWidth="1"/>
    <col min="12613" max="12613" width="19.5" style="1509" customWidth="1"/>
    <col min="12614" max="12614" width="19.125" style="1509" customWidth="1"/>
    <col min="12615" max="12615" width="29.875" style="1509" customWidth="1"/>
    <col min="12616" max="12616" width="19.5" style="1509" customWidth="1"/>
    <col min="12617" max="12617" width="19.125" style="1509" customWidth="1"/>
    <col min="12618" max="12618" width="29.875" style="1509" customWidth="1"/>
    <col min="12619" max="12619" width="19.5" style="1509" customWidth="1"/>
    <col min="12620" max="12620" width="19.125" style="1509" customWidth="1"/>
    <col min="12621" max="12621" width="29.875" style="1509" customWidth="1"/>
    <col min="12622" max="12622" width="19.5" style="1509" customWidth="1"/>
    <col min="12623" max="12623" width="19.125" style="1509" customWidth="1"/>
    <col min="12624" max="12624" width="29.875" style="1509" customWidth="1"/>
    <col min="12625" max="12625" width="19.5" style="1509" customWidth="1"/>
    <col min="12626" max="12626" width="19.125" style="1509" customWidth="1"/>
    <col min="12627" max="12627" width="29.875" style="1509" customWidth="1"/>
    <col min="12628" max="12628" width="18" style="1509" customWidth="1"/>
    <col min="12629" max="12629" width="19.125" style="1509" customWidth="1"/>
    <col min="12630" max="12630" width="29.875" style="1509" customWidth="1"/>
    <col min="12631" max="12631" width="18" style="1509" customWidth="1"/>
    <col min="12632" max="12632" width="19.125" style="1509" customWidth="1"/>
    <col min="12633" max="12633" width="29.875" style="1509" customWidth="1"/>
    <col min="12634" max="12634" width="18" style="1509" customWidth="1"/>
    <col min="12635" max="12635" width="19.125" style="1509" customWidth="1"/>
    <col min="12636" max="12636" width="29.875" style="1509" customWidth="1"/>
    <col min="12637" max="12637" width="19.5" style="1509" customWidth="1"/>
    <col min="12638" max="12638" width="19.125" style="1509" customWidth="1"/>
    <col min="12639" max="12639" width="29.875" style="1509" customWidth="1"/>
    <col min="12640" max="12640" width="19.5" style="1509" customWidth="1"/>
    <col min="12641" max="12641" width="19.125" style="1509" customWidth="1"/>
    <col min="12642" max="12642" width="29.875" style="1509" customWidth="1"/>
    <col min="12643" max="12643" width="18" style="1509" customWidth="1"/>
    <col min="12644" max="12644" width="19.125" style="1509" customWidth="1"/>
    <col min="12645" max="12645" width="29.875" style="1509" customWidth="1"/>
    <col min="12646" max="12646" width="19.5" style="1509" customWidth="1"/>
    <col min="12647" max="12647" width="19.125" style="1509" customWidth="1"/>
    <col min="12648" max="12648" width="29.875" style="1509" customWidth="1"/>
    <col min="12649" max="12649" width="19.5" style="1509" customWidth="1"/>
    <col min="12650" max="12650" width="19.125" style="1509" customWidth="1"/>
    <col min="12651" max="12651" width="29.875" style="1509" customWidth="1"/>
    <col min="12652" max="12652" width="13.125" style="1509"/>
    <col min="12653" max="12653" width="19.125" style="1509" customWidth="1"/>
    <col min="12654" max="12654" width="29.875" style="1509" customWidth="1"/>
    <col min="12655" max="12655" width="13.125" style="1509"/>
    <col min="12656" max="12656" width="19.125" style="1509" customWidth="1"/>
    <col min="12657" max="12657" width="29.875" style="1509" customWidth="1"/>
    <col min="12658" max="12658" width="13.125" style="1509"/>
    <col min="12659" max="12659" width="19.125" style="1509" customWidth="1"/>
    <col min="12660" max="12800" width="13.125" style="1509"/>
    <col min="12801" max="12801" width="2.25" style="1509" customWidth="1"/>
    <col min="12802" max="12802" width="9" style="1509" customWidth="1"/>
    <col min="12803" max="12803" width="11.25" style="1509" customWidth="1"/>
    <col min="12804" max="12806" width="11.5" style="1509" customWidth="1"/>
    <col min="12807" max="12807" width="20.5" style="1509" customWidth="1"/>
    <col min="12808" max="12808" width="19.875" style="1509" customWidth="1"/>
    <col min="12809" max="12810" width="16" style="1509" customWidth="1"/>
    <col min="12811" max="12814" width="0" style="1509" hidden="1" customWidth="1"/>
    <col min="12815" max="12816" width="3.125" style="1509" customWidth="1"/>
    <col min="12817" max="12817" width="17.625" style="1509" customWidth="1"/>
    <col min="12818" max="12818" width="21.75" style="1509" customWidth="1"/>
    <col min="12819" max="12819" width="23.875" style="1509" customWidth="1"/>
    <col min="12820" max="12820" width="29.875" style="1509" customWidth="1"/>
    <col min="12821" max="12821" width="19.5" style="1509" customWidth="1"/>
    <col min="12822" max="12822" width="19.125" style="1509" customWidth="1"/>
    <col min="12823" max="12823" width="29.875" style="1509" customWidth="1"/>
    <col min="12824" max="12824" width="19.5" style="1509" customWidth="1"/>
    <col min="12825" max="12825" width="19.125" style="1509" customWidth="1"/>
    <col min="12826" max="12826" width="29.875" style="1509" customWidth="1"/>
    <col min="12827" max="12827" width="19.5" style="1509" customWidth="1"/>
    <col min="12828" max="12828" width="19.125" style="1509" customWidth="1"/>
    <col min="12829" max="12829" width="29.875" style="1509" customWidth="1"/>
    <col min="12830" max="12830" width="19.5" style="1509" customWidth="1"/>
    <col min="12831" max="12831" width="19.125" style="1509" customWidth="1"/>
    <col min="12832" max="12832" width="29.875" style="1509" customWidth="1"/>
    <col min="12833" max="12833" width="19.5" style="1509" customWidth="1"/>
    <col min="12834" max="12834" width="19.125" style="1509" customWidth="1"/>
    <col min="12835" max="12835" width="29.875" style="1509" customWidth="1"/>
    <col min="12836" max="12836" width="19.5" style="1509" customWidth="1"/>
    <col min="12837" max="12837" width="19.125" style="1509" customWidth="1"/>
    <col min="12838" max="12838" width="29.875" style="1509" customWidth="1"/>
    <col min="12839" max="12839" width="19.5" style="1509" customWidth="1"/>
    <col min="12840" max="12840" width="19.125" style="1509" customWidth="1"/>
    <col min="12841" max="12841" width="29.875" style="1509" customWidth="1"/>
    <col min="12842" max="12842" width="19.5" style="1509" customWidth="1"/>
    <col min="12843" max="12843" width="19.125" style="1509" customWidth="1"/>
    <col min="12844" max="12844" width="29.875" style="1509" customWidth="1"/>
    <col min="12845" max="12845" width="19.5" style="1509" customWidth="1"/>
    <col min="12846" max="12846" width="19.125" style="1509" customWidth="1"/>
    <col min="12847" max="12847" width="29.875" style="1509" customWidth="1"/>
    <col min="12848" max="12848" width="19.5" style="1509" customWidth="1"/>
    <col min="12849" max="12849" width="19.125" style="1509" customWidth="1"/>
    <col min="12850" max="12850" width="29.875" style="1509" customWidth="1"/>
    <col min="12851" max="12851" width="19.5" style="1509" customWidth="1"/>
    <col min="12852" max="12852" width="19.125" style="1509" customWidth="1"/>
    <col min="12853" max="12853" width="29.875" style="1509" customWidth="1"/>
    <col min="12854" max="12854" width="19.5" style="1509" customWidth="1"/>
    <col min="12855" max="12855" width="19.125" style="1509" customWidth="1"/>
    <col min="12856" max="12856" width="29.875" style="1509" customWidth="1"/>
    <col min="12857" max="12857" width="19.5" style="1509" customWidth="1"/>
    <col min="12858" max="12858" width="19.125" style="1509" customWidth="1"/>
    <col min="12859" max="12859" width="29.875" style="1509" customWidth="1"/>
    <col min="12860" max="12860" width="18" style="1509" customWidth="1"/>
    <col min="12861" max="12861" width="12" style="1509" customWidth="1"/>
    <col min="12862" max="12862" width="29.875" style="1509" customWidth="1"/>
    <col min="12863" max="12863" width="19.5" style="1509" customWidth="1"/>
    <col min="12864" max="12864" width="19.125" style="1509" customWidth="1"/>
    <col min="12865" max="12865" width="29.875" style="1509" customWidth="1"/>
    <col min="12866" max="12866" width="18" style="1509" customWidth="1"/>
    <col min="12867" max="12867" width="12" style="1509" customWidth="1"/>
    <col min="12868" max="12868" width="29.875" style="1509" customWidth="1"/>
    <col min="12869" max="12869" width="19.5" style="1509" customWidth="1"/>
    <col min="12870" max="12870" width="19.125" style="1509" customWidth="1"/>
    <col min="12871" max="12871" width="29.875" style="1509" customWidth="1"/>
    <col min="12872" max="12872" width="19.5" style="1509" customWidth="1"/>
    <col min="12873" max="12873" width="19.125" style="1509" customWidth="1"/>
    <col min="12874" max="12874" width="29.875" style="1509" customWidth="1"/>
    <col min="12875" max="12875" width="19.5" style="1509" customWidth="1"/>
    <col min="12876" max="12876" width="19.125" style="1509" customWidth="1"/>
    <col min="12877" max="12877" width="29.875" style="1509" customWidth="1"/>
    <col min="12878" max="12878" width="19.5" style="1509" customWidth="1"/>
    <col min="12879" max="12879" width="19.125" style="1509" customWidth="1"/>
    <col min="12880" max="12880" width="29.875" style="1509" customWidth="1"/>
    <col min="12881" max="12881" width="19.5" style="1509" customWidth="1"/>
    <col min="12882" max="12882" width="19.125" style="1509" customWidth="1"/>
    <col min="12883" max="12883" width="29.875" style="1509" customWidth="1"/>
    <col min="12884" max="12884" width="18" style="1509" customWidth="1"/>
    <col min="12885" max="12885" width="19.125" style="1509" customWidth="1"/>
    <col min="12886" max="12886" width="29.875" style="1509" customWidth="1"/>
    <col min="12887" max="12887" width="18" style="1509" customWidth="1"/>
    <col min="12888" max="12888" width="19.125" style="1509" customWidth="1"/>
    <col min="12889" max="12889" width="29.875" style="1509" customWidth="1"/>
    <col min="12890" max="12890" width="18" style="1509" customWidth="1"/>
    <col min="12891" max="12891" width="19.125" style="1509" customWidth="1"/>
    <col min="12892" max="12892" width="29.875" style="1509" customWidth="1"/>
    <col min="12893" max="12893" width="19.5" style="1509" customWidth="1"/>
    <col min="12894" max="12894" width="19.125" style="1509" customWidth="1"/>
    <col min="12895" max="12895" width="29.875" style="1509" customWidth="1"/>
    <col min="12896" max="12896" width="19.5" style="1509" customWidth="1"/>
    <col min="12897" max="12897" width="19.125" style="1509" customWidth="1"/>
    <col min="12898" max="12898" width="29.875" style="1509" customWidth="1"/>
    <col min="12899" max="12899" width="18" style="1509" customWidth="1"/>
    <col min="12900" max="12900" width="19.125" style="1509" customWidth="1"/>
    <col min="12901" max="12901" width="29.875" style="1509" customWidth="1"/>
    <col min="12902" max="12902" width="19.5" style="1509" customWidth="1"/>
    <col min="12903" max="12903" width="19.125" style="1509" customWidth="1"/>
    <col min="12904" max="12904" width="29.875" style="1509" customWidth="1"/>
    <col min="12905" max="12905" width="19.5" style="1509" customWidth="1"/>
    <col min="12906" max="12906" width="19.125" style="1509" customWidth="1"/>
    <col min="12907" max="12907" width="29.875" style="1509" customWidth="1"/>
    <col min="12908" max="12908" width="13.125" style="1509"/>
    <col min="12909" max="12909" width="19.125" style="1509" customWidth="1"/>
    <col min="12910" max="12910" width="29.875" style="1509" customWidth="1"/>
    <col min="12911" max="12911" width="13.125" style="1509"/>
    <col min="12912" max="12912" width="19.125" style="1509" customWidth="1"/>
    <col min="12913" max="12913" width="29.875" style="1509" customWidth="1"/>
    <col min="12914" max="12914" width="13.125" style="1509"/>
    <col min="12915" max="12915" width="19.125" style="1509" customWidth="1"/>
    <col min="12916" max="13056" width="13.125" style="1509"/>
    <col min="13057" max="13057" width="2.25" style="1509" customWidth="1"/>
    <col min="13058" max="13058" width="9" style="1509" customWidth="1"/>
    <col min="13059" max="13059" width="11.25" style="1509" customWidth="1"/>
    <col min="13060" max="13062" width="11.5" style="1509" customWidth="1"/>
    <col min="13063" max="13063" width="20.5" style="1509" customWidth="1"/>
    <col min="13064" max="13064" width="19.875" style="1509" customWidth="1"/>
    <col min="13065" max="13066" width="16" style="1509" customWidth="1"/>
    <col min="13067" max="13070" width="0" style="1509" hidden="1" customWidth="1"/>
    <col min="13071" max="13072" width="3.125" style="1509" customWidth="1"/>
    <col min="13073" max="13073" width="17.625" style="1509" customWidth="1"/>
    <col min="13074" max="13074" width="21.75" style="1509" customWidth="1"/>
    <col min="13075" max="13075" width="23.875" style="1509" customWidth="1"/>
    <col min="13076" max="13076" width="29.875" style="1509" customWidth="1"/>
    <col min="13077" max="13077" width="19.5" style="1509" customWidth="1"/>
    <col min="13078" max="13078" width="19.125" style="1509" customWidth="1"/>
    <col min="13079" max="13079" width="29.875" style="1509" customWidth="1"/>
    <col min="13080" max="13080" width="19.5" style="1509" customWidth="1"/>
    <col min="13081" max="13081" width="19.125" style="1509" customWidth="1"/>
    <col min="13082" max="13082" width="29.875" style="1509" customWidth="1"/>
    <col min="13083" max="13083" width="19.5" style="1509" customWidth="1"/>
    <col min="13084" max="13084" width="19.125" style="1509" customWidth="1"/>
    <col min="13085" max="13085" width="29.875" style="1509" customWidth="1"/>
    <col min="13086" max="13086" width="19.5" style="1509" customWidth="1"/>
    <col min="13087" max="13087" width="19.125" style="1509" customWidth="1"/>
    <col min="13088" max="13088" width="29.875" style="1509" customWidth="1"/>
    <col min="13089" max="13089" width="19.5" style="1509" customWidth="1"/>
    <col min="13090" max="13090" width="19.125" style="1509" customWidth="1"/>
    <col min="13091" max="13091" width="29.875" style="1509" customWidth="1"/>
    <col min="13092" max="13092" width="19.5" style="1509" customWidth="1"/>
    <col min="13093" max="13093" width="19.125" style="1509" customWidth="1"/>
    <col min="13094" max="13094" width="29.875" style="1509" customWidth="1"/>
    <col min="13095" max="13095" width="19.5" style="1509" customWidth="1"/>
    <col min="13096" max="13096" width="19.125" style="1509" customWidth="1"/>
    <col min="13097" max="13097" width="29.875" style="1509" customWidth="1"/>
    <col min="13098" max="13098" width="19.5" style="1509" customWidth="1"/>
    <col min="13099" max="13099" width="19.125" style="1509" customWidth="1"/>
    <col min="13100" max="13100" width="29.875" style="1509" customWidth="1"/>
    <col min="13101" max="13101" width="19.5" style="1509" customWidth="1"/>
    <col min="13102" max="13102" width="19.125" style="1509" customWidth="1"/>
    <col min="13103" max="13103" width="29.875" style="1509" customWidth="1"/>
    <col min="13104" max="13104" width="19.5" style="1509" customWidth="1"/>
    <col min="13105" max="13105" width="19.125" style="1509" customWidth="1"/>
    <col min="13106" max="13106" width="29.875" style="1509" customWidth="1"/>
    <col min="13107" max="13107" width="19.5" style="1509" customWidth="1"/>
    <col min="13108" max="13108" width="19.125" style="1509" customWidth="1"/>
    <col min="13109" max="13109" width="29.875" style="1509" customWidth="1"/>
    <col min="13110" max="13110" width="19.5" style="1509" customWidth="1"/>
    <col min="13111" max="13111" width="19.125" style="1509" customWidth="1"/>
    <col min="13112" max="13112" width="29.875" style="1509" customWidth="1"/>
    <col min="13113" max="13113" width="19.5" style="1509" customWidth="1"/>
    <col min="13114" max="13114" width="19.125" style="1509" customWidth="1"/>
    <col min="13115" max="13115" width="29.875" style="1509" customWidth="1"/>
    <col min="13116" max="13116" width="18" style="1509" customWidth="1"/>
    <col min="13117" max="13117" width="12" style="1509" customWidth="1"/>
    <col min="13118" max="13118" width="29.875" style="1509" customWidth="1"/>
    <col min="13119" max="13119" width="19.5" style="1509" customWidth="1"/>
    <col min="13120" max="13120" width="19.125" style="1509" customWidth="1"/>
    <col min="13121" max="13121" width="29.875" style="1509" customWidth="1"/>
    <col min="13122" max="13122" width="18" style="1509" customWidth="1"/>
    <col min="13123" max="13123" width="12" style="1509" customWidth="1"/>
    <col min="13124" max="13124" width="29.875" style="1509" customWidth="1"/>
    <col min="13125" max="13125" width="19.5" style="1509" customWidth="1"/>
    <col min="13126" max="13126" width="19.125" style="1509" customWidth="1"/>
    <col min="13127" max="13127" width="29.875" style="1509" customWidth="1"/>
    <col min="13128" max="13128" width="19.5" style="1509" customWidth="1"/>
    <col min="13129" max="13129" width="19.125" style="1509" customWidth="1"/>
    <col min="13130" max="13130" width="29.875" style="1509" customWidth="1"/>
    <col min="13131" max="13131" width="19.5" style="1509" customWidth="1"/>
    <col min="13132" max="13132" width="19.125" style="1509" customWidth="1"/>
    <col min="13133" max="13133" width="29.875" style="1509" customWidth="1"/>
    <col min="13134" max="13134" width="19.5" style="1509" customWidth="1"/>
    <col min="13135" max="13135" width="19.125" style="1509" customWidth="1"/>
    <col min="13136" max="13136" width="29.875" style="1509" customWidth="1"/>
    <col min="13137" max="13137" width="19.5" style="1509" customWidth="1"/>
    <col min="13138" max="13138" width="19.125" style="1509" customWidth="1"/>
    <col min="13139" max="13139" width="29.875" style="1509" customWidth="1"/>
    <col min="13140" max="13140" width="18" style="1509" customWidth="1"/>
    <col min="13141" max="13141" width="19.125" style="1509" customWidth="1"/>
    <col min="13142" max="13142" width="29.875" style="1509" customWidth="1"/>
    <col min="13143" max="13143" width="18" style="1509" customWidth="1"/>
    <col min="13144" max="13144" width="19.125" style="1509" customWidth="1"/>
    <col min="13145" max="13145" width="29.875" style="1509" customWidth="1"/>
    <col min="13146" max="13146" width="18" style="1509" customWidth="1"/>
    <col min="13147" max="13147" width="19.125" style="1509" customWidth="1"/>
    <col min="13148" max="13148" width="29.875" style="1509" customWidth="1"/>
    <col min="13149" max="13149" width="19.5" style="1509" customWidth="1"/>
    <col min="13150" max="13150" width="19.125" style="1509" customWidth="1"/>
    <col min="13151" max="13151" width="29.875" style="1509" customWidth="1"/>
    <col min="13152" max="13152" width="19.5" style="1509" customWidth="1"/>
    <col min="13153" max="13153" width="19.125" style="1509" customWidth="1"/>
    <col min="13154" max="13154" width="29.875" style="1509" customWidth="1"/>
    <col min="13155" max="13155" width="18" style="1509" customWidth="1"/>
    <col min="13156" max="13156" width="19.125" style="1509" customWidth="1"/>
    <col min="13157" max="13157" width="29.875" style="1509" customWidth="1"/>
    <col min="13158" max="13158" width="19.5" style="1509" customWidth="1"/>
    <col min="13159" max="13159" width="19.125" style="1509" customWidth="1"/>
    <col min="13160" max="13160" width="29.875" style="1509" customWidth="1"/>
    <col min="13161" max="13161" width="19.5" style="1509" customWidth="1"/>
    <col min="13162" max="13162" width="19.125" style="1509" customWidth="1"/>
    <col min="13163" max="13163" width="29.875" style="1509" customWidth="1"/>
    <col min="13164" max="13164" width="13.125" style="1509"/>
    <col min="13165" max="13165" width="19.125" style="1509" customWidth="1"/>
    <col min="13166" max="13166" width="29.875" style="1509" customWidth="1"/>
    <col min="13167" max="13167" width="13.125" style="1509"/>
    <col min="13168" max="13168" width="19.125" style="1509" customWidth="1"/>
    <col min="13169" max="13169" width="29.875" style="1509" customWidth="1"/>
    <col min="13170" max="13170" width="13.125" style="1509"/>
    <col min="13171" max="13171" width="19.125" style="1509" customWidth="1"/>
    <col min="13172" max="13312" width="13.125" style="1509"/>
    <col min="13313" max="13313" width="2.25" style="1509" customWidth="1"/>
    <col min="13314" max="13314" width="9" style="1509" customWidth="1"/>
    <col min="13315" max="13315" width="11.25" style="1509" customWidth="1"/>
    <col min="13316" max="13318" width="11.5" style="1509" customWidth="1"/>
    <col min="13319" max="13319" width="20.5" style="1509" customWidth="1"/>
    <col min="13320" max="13320" width="19.875" style="1509" customWidth="1"/>
    <col min="13321" max="13322" width="16" style="1509" customWidth="1"/>
    <col min="13323" max="13326" width="0" style="1509" hidden="1" customWidth="1"/>
    <col min="13327" max="13328" width="3.125" style="1509" customWidth="1"/>
    <col min="13329" max="13329" width="17.625" style="1509" customWidth="1"/>
    <col min="13330" max="13330" width="21.75" style="1509" customWidth="1"/>
    <col min="13331" max="13331" width="23.875" style="1509" customWidth="1"/>
    <col min="13332" max="13332" width="29.875" style="1509" customWidth="1"/>
    <col min="13333" max="13333" width="19.5" style="1509" customWidth="1"/>
    <col min="13334" max="13334" width="19.125" style="1509" customWidth="1"/>
    <col min="13335" max="13335" width="29.875" style="1509" customWidth="1"/>
    <col min="13336" max="13336" width="19.5" style="1509" customWidth="1"/>
    <col min="13337" max="13337" width="19.125" style="1509" customWidth="1"/>
    <col min="13338" max="13338" width="29.875" style="1509" customWidth="1"/>
    <col min="13339" max="13339" width="19.5" style="1509" customWidth="1"/>
    <col min="13340" max="13340" width="19.125" style="1509" customWidth="1"/>
    <col min="13341" max="13341" width="29.875" style="1509" customWidth="1"/>
    <col min="13342" max="13342" width="19.5" style="1509" customWidth="1"/>
    <col min="13343" max="13343" width="19.125" style="1509" customWidth="1"/>
    <col min="13344" max="13344" width="29.875" style="1509" customWidth="1"/>
    <col min="13345" max="13345" width="19.5" style="1509" customWidth="1"/>
    <col min="13346" max="13346" width="19.125" style="1509" customWidth="1"/>
    <col min="13347" max="13347" width="29.875" style="1509" customWidth="1"/>
    <col min="13348" max="13348" width="19.5" style="1509" customWidth="1"/>
    <col min="13349" max="13349" width="19.125" style="1509" customWidth="1"/>
    <col min="13350" max="13350" width="29.875" style="1509" customWidth="1"/>
    <col min="13351" max="13351" width="19.5" style="1509" customWidth="1"/>
    <col min="13352" max="13352" width="19.125" style="1509" customWidth="1"/>
    <col min="13353" max="13353" width="29.875" style="1509" customWidth="1"/>
    <col min="13354" max="13354" width="19.5" style="1509" customWidth="1"/>
    <col min="13355" max="13355" width="19.125" style="1509" customWidth="1"/>
    <col min="13356" max="13356" width="29.875" style="1509" customWidth="1"/>
    <col min="13357" max="13357" width="19.5" style="1509" customWidth="1"/>
    <col min="13358" max="13358" width="19.125" style="1509" customWidth="1"/>
    <col min="13359" max="13359" width="29.875" style="1509" customWidth="1"/>
    <col min="13360" max="13360" width="19.5" style="1509" customWidth="1"/>
    <col min="13361" max="13361" width="19.125" style="1509" customWidth="1"/>
    <col min="13362" max="13362" width="29.875" style="1509" customWidth="1"/>
    <col min="13363" max="13363" width="19.5" style="1509" customWidth="1"/>
    <col min="13364" max="13364" width="19.125" style="1509" customWidth="1"/>
    <col min="13365" max="13365" width="29.875" style="1509" customWidth="1"/>
    <col min="13366" max="13366" width="19.5" style="1509" customWidth="1"/>
    <col min="13367" max="13367" width="19.125" style="1509" customWidth="1"/>
    <col min="13368" max="13368" width="29.875" style="1509" customWidth="1"/>
    <col min="13369" max="13369" width="19.5" style="1509" customWidth="1"/>
    <col min="13370" max="13370" width="19.125" style="1509" customWidth="1"/>
    <col min="13371" max="13371" width="29.875" style="1509" customWidth="1"/>
    <col min="13372" max="13372" width="18" style="1509" customWidth="1"/>
    <col min="13373" max="13373" width="12" style="1509" customWidth="1"/>
    <col min="13374" max="13374" width="29.875" style="1509" customWidth="1"/>
    <col min="13375" max="13375" width="19.5" style="1509" customWidth="1"/>
    <col min="13376" max="13376" width="19.125" style="1509" customWidth="1"/>
    <col min="13377" max="13377" width="29.875" style="1509" customWidth="1"/>
    <col min="13378" max="13378" width="18" style="1509" customWidth="1"/>
    <col min="13379" max="13379" width="12" style="1509" customWidth="1"/>
    <col min="13380" max="13380" width="29.875" style="1509" customWidth="1"/>
    <col min="13381" max="13381" width="19.5" style="1509" customWidth="1"/>
    <col min="13382" max="13382" width="19.125" style="1509" customWidth="1"/>
    <col min="13383" max="13383" width="29.875" style="1509" customWidth="1"/>
    <col min="13384" max="13384" width="19.5" style="1509" customWidth="1"/>
    <col min="13385" max="13385" width="19.125" style="1509" customWidth="1"/>
    <col min="13386" max="13386" width="29.875" style="1509" customWidth="1"/>
    <col min="13387" max="13387" width="19.5" style="1509" customWidth="1"/>
    <col min="13388" max="13388" width="19.125" style="1509" customWidth="1"/>
    <col min="13389" max="13389" width="29.875" style="1509" customWidth="1"/>
    <col min="13390" max="13390" width="19.5" style="1509" customWidth="1"/>
    <col min="13391" max="13391" width="19.125" style="1509" customWidth="1"/>
    <col min="13392" max="13392" width="29.875" style="1509" customWidth="1"/>
    <col min="13393" max="13393" width="19.5" style="1509" customWidth="1"/>
    <col min="13394" max="13394" width="19.125" style="1509" customWidth="1"/>
    <col min="13395" max="13395" width="29.875" style="1509" customWidth="1"/>
    <col min="13396" max="13396" width="18" style="1509" customWidth="1"/>
    <col min="13397" max="13397" width="19.125" style="1509" customWidth="1"/>
    <col min="13398" max="13398" width="29.875" style="1509" customWidth="1"/>
    <col min="13399" max="13399" width="18" style="1509" customWidth="1"/>
    <col min="13400" max="13400" width="19.125" style="1509" customWidth="1"/>
    <col min="13401" max="13401" width="29.875" style="1509" customWidth="1"/>
    <col min="13402" max="13402" width="18" style="1509" customWidth="1"/>
    <col min="13403" max="13403" width="19.125" style="1509" customWidth="1"/>
    <col min="13404" max="13404" width="29.875" style="1509" customWidth="1"/>
    <col min="13405" max="13405" width="19.5" style="1509" customWidth="1"/>
    <col min="13406" max="13406" width="19.125" style="1509" customWidth="1"/>
    <col min="13407" max="13407" width="29.875" style="1509" customWidth="1"/>
    <col min="13408" max="13408" width="19.5" style="1509" customWidth="1"/>
    <col min="13409" max="13409" width="19.125" style="1509" customWidth="1"/>
    <col min="13410" max="13410" width="29.875" style="1509" customWidth="1"/>
    <col min="13411" max="13411" width="18" style="1509" customWidth="1"/>
    <col min="13412" max="13412" width="19.125" style="1509" customWidth="1"/>
    <col min="13413" max="13413" width="29.875" style="1509" customWidth="1"/>
    <col min="13414" max="13414" width="19.5" style="1509" customWidth="1"/>
    <col min="13415" max="13415" width="19.125" style="1509" customWidth="1"/>
    <col min="13416" max="13416" width="29.875" style="1509" customWidth="1"/>
    <col min="13417" max="13417" width="19.5" style="1509" customWidth="1"/>
    <col min="13418" max="13418" width="19.125" style="1509" customWidth="1"/>
    <col min="13419" max="13419" width="29.875" style="1509" customWidth="1"/>
    <col min="13420" max="13420" width="13.125" style="1509"/>
    <col min="13421" max="13421" width="19.125" style="1509" customWidth="1"/>
    <col min="13422" max="13422" width="29.875" style="1509" customWidth="1"/>
    <col min="13423" max="13423" width="13.125" style="1509"/>
    <col min="13424" max="13424" width="19.125" style="1509" customWidth="1"/>
    <col min="13425" max="13425" width="29.875" style="1509" customWidth="1"/>
    <col min="13426" max="13426" width="13.125" style="1509"/>
    <col min="13427" max="13427" width="19.125" style="1509" customWidth="1"/>
    <col min="13428" max="13568" width="13.125" style="1509"/>
    <col min="13569" max="13569" width="2.25" style="1509" customWidth="1"/>
    <col min="13570" max="13570" width="9" style="1509" customWidth="1"/>
    <col min="13571" max="13571" width="11.25" style="1509" customWidth="1"/>
    <col min="13572" max="13574" width="11.5" style="1509" customWidth="1"/>
    <col min="13575" max="13575" width="20.5" style="1509" customWidth="1"/>
    <col min="13576" max="13576" width="19.875" style="1509" customWidth="1"/>
    <col min="13577" max="13578" width="16" style="1509" customWidth="1"/>
    <col min="13579" max="13582" width="0" style="1509" hidden="1" customWidth="1"/>
    <col min="13583" max="13584" width="3.125" style="1509" customWidth="1"/>
    <col min="13585" max="13585" width="17.625" style="1509" customWidth="1"/>
    <col min="13586" max="13586" width="21.75" style="1509" customWidth="1"/>
    <col min="13587" max="13587" width="23.875" style="1509" customWidth="1"/>
    <col min="13588" max="13588" width="29.875" style="1509" customWidth="1"/>
    <col min="13589" max="13589" width="19.5" style="1509" customWidth="1"/>
    <col min="13590" max="13590" width="19.125" style="1509" customWidth="1"/>
    <col min="13591" max="13591" width="29.875" style="1509" customWidth="1"/>
    <col min="13592" max="13592" width="19.5" style="1509" customWidth="1"/>
    <col min="13593" max="13593" width="19.125" style="1509" customWidth="1"/>
    <col min="13594" max="13594" width="29.875" style="1509" customWidth="1"/>
    <col min="13595" max="13595" width="19.5" style="1509" customWidth="1"/>
    <col min="13596" max="13596" width="19.125" style="1509" customWidth="1"/>
    <col min="13597" max="13597" width="29.875" style="1509" customWidth="1"/>
    <col min="13598" max="13598" width="19.5" style="1509" customWidth="1"/>
    <col min="13599" max="13599" width="19.125" style="1509" customWidth="1"/>
    <col min="13600" max="13600" width="29.875" style="1509" customWidth="1"/>
    <col min="13601" max="13601" width="19.5" style="1509" customWidth="1"/>
    <col min="13602" max="13602" width="19.125" style="1509" customWidth="1"/>
    <col min="13603" max="13603" width="29.875" style="1509" customWidth="1"/>
    <col min="13604" max="13604" width="19.5" style="1509" customWidth="1"/>
    <col min="13605" max="13605" width="19.125" style="1509" customWidth="1"/>
    <col min="13606" max="13606" width="29.875" style="1509" customWidth="1"/>
    <col min="13607" max="13607" width="19.5" style="1509" customWidth="1"/>
    <col min="13608" max="13608" width="19.125" style="1509" customWidth="1"/>
    <col min="13609" max="13609" width="29.875" style="1509" customWidth="1"/>
    <col min="13610" max="13610" width="19.5" style="1509" customWidth="1"/>
    <col min="13611" max="13611" width="19.125" style="1509" customWidth="1"/>
    <col min="13612" max="13612" width="29.875" style="1509" customWidth="1"/>
    <col min="13613" max="13613" width="19.5" style="1509" customWidth="1"/>
    <col min="13614" max="13614" width="19.125" style="1509" customWidth="1"/>
    <col min="13615" max="13615" width="29.875" style="1509" customWidth="1"/>
    <col min="13616" max="13616" width="19.5" style="1509" customWidth="1"/>
    <col min="13617" max="13617" width="19.125" style="1509" customWidth="1"/>
    <col min="13618" max="13618" width="29.875" style="1509" customWidth="1"/>
    <col min="13619" max="13619" width="19.5" style="1509" customWidth="1"/>
    <col min="13620" max="13620" width="19.125" style="1509" customWidth="1"/>
    <col min="13621" max="13621" width="29.875" style="1509" customWidth="1"/>
    <col min="13622" max="13622" width="19.5" style="1509" customWidth="1"/>
    <col min="13623" max="13623" width="19.125" style="1509" customWidth="1"/>
    <col min="13624" max="13624" width="29.875" style="1509" customWidth="1"/>
    <col min="13625" max="13625" width="19.5" style="1509" customWidth="1"/>
    <col min="13626" max="13626" width="19.125" style="1509" customWidth="1"/>
    <col min="13627" max="13627" width="29.875" style="1509" customWidth="1"/>
    <col min="13628" max="13628" width="18" style="1509" customWidth="1"/>
    <col min="13629" max="13629" width="12" style="1509" customWidth="1"/>
    <col min="13630" max="13630" width="29.875" style="1509" customWidth="1"/>
    <col min="13631" max="13631" width="19.5" style="1509" customWidth="1"/>
    <col min="13632" max="13632" width="19.125" style="1509" customWidth="1"/>
    <col min="13633" max="13633" width="29.875" style="1509" customWidth="1"/>
    <col min="13634" max="13634" width="18" style="1509" customWidth="1"/>
    <col min="13635" max="13635" width="12" style="1509" customWidth="1"/>
    <col min="13636" max="13636" width="29.875" style="1509" customWidth="1"/>
    <col min="13637" max="13637" width="19.5" style="1509" customWidth="1"/>
    <col min="13638" max="13638" width="19.125" style="1509" customWidth="1"/>
    <col min="13639" max="13639" width="29.875" style="1509" customWidth="1"/>
    <col min="13640" max="13640" width="19.5" style="1509" customWidth="1"/>
    <col min="13641" max="13641" width="19.125" style="1509" customWidth="1"/>
    <col min="13642" max="13642" width="29.875" style="1509" customWidth="1"/>
    <col min="13643" max="13643" width="19.5" style="1509" customWidth="1"/>
    <col min="13644" max="13644" width="19.125" style="1509" customWidth="1"/>
    <col min="13645" max="13645" width="29.875" style="1509" customWidth="1"/>
    <col min="13646" max="13646" width="19.5" style="1509" customWidth="1"/>
    <col min="13647" max="13647" width="19.125" style="1509" customWidth="1"/>
    <col min="13648" max="13648" width="29.875" style="1509" customWidth="1"/>
    <col min="13649" max="13649" width="19.5" style="1509" customWidth="1"/>
    <col min="13650" max="13650" width="19.125" style="1509" customWidth="1"/>
    <col min="13651" max="13651" width="29.875" style="1509" customWidth="1"/>
    <col min="13652" max="13652" width="18" style="1509" customWidth="1"/>
    <col min="13653" max="13653" width="19.125" style="1509" customWidth="1"/>
    <col min="13654" max="13654" width="29.875" style="1509" customWidth="1"/>
    <col min="13655" max="13655" width="18" style="1509" customWidth="1"/>
    <col min="13656" max="13656" width="19.125" style="1509" customWidth="1"/>
    <col min="13657" max="13657" width="29.875" style="1509" customWidth="1"/>
    <col min="13658" max="13658" width="18" style="1509" customWidth="1"/>
    <col min="13659" max="13659" width="19.125" style="1509" customWidth="1"/>
    <col min="13660" max="13660" width="29.875" style="1509" customWidth="1"/>
    <col min="13661" max="13661" width="19.5" style="1509" customWidth="1"/>
    <col min="13662" max="13662" width="19.125" style="1509" customWidth="1"/>
    <col min="13663" max="13663" width="29.875" style="1509" customWidth="1"/>
    <col min="13664" max="13664" width="19.5" style="1509" customWidth="1"/>
    <col min="13665" max="13665" width="19.125" style="1509" customWidth="1"/>
    <col min="13666" max="13666" width="29.875" style="1509" customWidth="1"/>
    <col min="13667" max="13667" width="18" style="1509" customWidth="1"/>
    <col min="13668" max="13668" width="19.125" style="1509" customWidth="1"/>
    <col min="13669" max="13669" width="29.875" style="1509" customWidth="1"/>
    <col min="13670" max="13670" width="19.5" style="1509" customWidth="1"/>
    <col min="13671" max="13671" width="19.125" style="1509" customWidth="1"/>
    <col min="13672" max="13672" width="29.875" style="1509" customWidth="1"/>
    <col min="13673" max="13673" width="19.5" style="1509" customWidth="1"/>
    <col min="13674" max="13674" width="19.125" style="1509" customWidth="1"/>
    <col min="13675" max="13675" width="29.875" style="1509" customWidth="1"/>
    <col min="13676" max="13676" width="13.125" style="1509"/>
    <col min="13677" max="13677" width="19.125" style="1509" customWidth="1"/>
    <col min="13678" max="13678" width="29.875" style="1509" customWidth="1"/>
    <col min="13679" max="13679" width="13.125" style="1509"/>
    <col min="13680" max="13680" width="19.125" style="1509" customWidth="1"/>
    <col min="13681" max="13681" width="29.875" style="1509" customWidth="1"/>
    <col min="13682" max="13682" width="13.125" style="1509"/>
    <col min="13683" max="13683" width="19.125" style="1509" customWidth="1"/>
    <col min="13684" max="13824" width="13.125" style="1509"/>
    <col min="13825" max="13825" width="2.25" style="1509" customWidth="1"/>
    <col min="13826" max="13826" width="9" style="1509" customWidth="1"/>
    <col min="13827" max="13827" width="11.25" style="1509" customWidth="1"/>
    <col min="13828" max="13830" width="11.5" style="1509" customWidth="1"/>
    <col min="13831" max="13831" width="20.5" style="1509" customWidth="1"/>
    <col min="13832" max="13832" width="19.875" style="1509" customWidth="1"/>
    <col min="13833" max="13834" width="16" style="1509" customWidth="1"/>
    <col min="13835" max="13838" width="0" style="1509" hidden="1" customWidth="1"/>
    <col min="13839" max="13840" width="3.125" style="1509" customWidth="1"/>
    <col min="13841" max="13841" width="17.625" style="1509" customWidth="1"/>
    <col min="13842" max="13842" width="21.75" style="1509" customWidth="1"/>
    <col min="13843" max="13843" width="23.875" style="1509" customWidth="1"/>
    <col min="13844" max="13844" width="29.875" style="1509" customWidth="1"/>
    <col min="13845" max="13845" width="19.5" style="1509" customWidth="1"/>
    <col min="13846" max="13846" width="19.125" style="1509" customWidth="1"/>
    <col min="13847" max="13847" width="29.875" style="1509" customWidth="1"/>
    <col min="13848" max="13848" width="19.5" style="1509" customWidth="1"/>
    <col min="13849" max="13849" width="19.125" style="1509" customWidth="1"/>
    <col min="13850" max="13850" width="29.875" style="1509" customWidth="1"/>
    <col min="13851" max="13851" width="19.5" style="1509" customWidth="1"/>
    <col min="13852" max="13852" width="19.125" style="1509" customWidth="1"/>
    <col min="13853" max="13853" width="29.875" style="1509" customWidth="1"/>
    <col min="13854" max="13854" width="19.5" style="1509" customWidth="1"/>
    <col min="13855" max="13855" width="19.125" style="1509" customWidth="1"/>
    <col min="13856" max="13856" width="29.875" style="1509" customWidth="1"/>
    <col min="13857" max="13857" width="19.5" style="1509" customWidth="1"/>
    <col min="13858" max="13858" width="19.125" style="1509" customWidth="1"/>
    <col min="13859" max="13859" width="29.875" style="1509" customWidth="1"/>
    <col min="13860" max="13860" width="19.5" style="1509" customWidth="1"/>
    <col min="13861" max="13861" width="19.125" style="1509" customWidth="1"/>
    <col min="13862" max="13862" width="29.875" style="1509" customWidth="1"/>
    <col min="13863" max="13863" width="19.5" style="1509" customWidth="1"/>
    <col min="13864" max="13864" width="19.125" style="1509" customWidth="1"/>
    <col min="13865" max="13865" width="29.875" style="1509" customWidth="1"/>
    <col min="13866" max="13866" width="19.5" style="1509" customWidth="1"/>
    <col min="13867" max="13867" width="19.125" style="1509" customWidth="1"/>
    <col min="13868" max="13868" width="29.875" style="1509" customWidth="1"/>
    <col min="13869" max="13869" width="19.5" style="1509" customWidth="1"/>
    <col min="13870" max="13870" width="19.125" style="1509" customWidth="1"/>
    <col min="13871" max="13871" width="29.875" style="1509" customWidth="1"/>
    <col min="13872" max="13872" width="19.5" style="1509" customWidth="1"/>
    <col min="13873" max="13873" width="19.125" style="1509" customWidth="1"/>
    <col min="13874" max="13874" width="29.875" style="1509" customWidth="1"/>
    <col min="13875" max="13875" width="19.5" style="1509" customWidth="1"/>
    <col min="13876" max="13876" width="19.125" style="1509" customWidth="1"/>
    <col min="13877" max="13877" width="29.875" style="1509" customWidth="1"/>
    <col min="13878" max="13878" width="19.5" style="1509" customWidth="1"/>
    <col min="13879" max="13879" width="19.125" style="1509" customWidth="1"/>
    <col min="13880" max="13880" width="29.875" style="1509" customWidth="1"/>
    <col min="13881" max="13881" width="19.5" style="1509" customWidth="1"/>
    <col min="13882" max="13882" width="19.125" style="1509" customWidth="1"/>
    <col min="13883" max="13883" width="29.875" style="1509" customWidth="1"/>
    <col min="13884" max="13884" width="18" style="1509" customWidth="1"/>
    <col min="13885" max="13885" width="12" style="1509" customWidth="1"/>
    <col min="13886" max="13886" width="29.875" style="1509" customWidth="1"/>
    <col min="13887" max="13887" width="19.5" style="1509" customWidth="1"/>
    <col min="13888" max="13888" width="19.125" style="1509" customWidth="1"/>
    <col min="13889" max="13889" width="29.875" style="1509" customWidth="1"/>
    <col min="13890" max="13890" width="18" style="1509" customWidth="1"/>
    <col min="13891" max="13891" width="12" style="1509" customWidth="1"/>
    <col min="13892" max="13892" width="29.875" style="1509" customWidth="1"/>
    <col min="13893" max="13893" width="19.5" style="1509" customWidth="1"/>
    <col min="13894" max="13894" width="19.125" style="1509" customWidth="1"/>
    <col min="13895" max="13895" width="29.875" style="1509" customWidth="1"/>
    <col min="13896" max="13896" width="19.5" style="1509" customWidth="1"/>
    <col min="13897" max="13897" width="19.125" style="1509" customWidth="1"/>
    <col min="13898" max="13898" width="29.875" style="1509" customWidth="1"/>
    <col min="13899" max="13899" width="19.5" style="1509" customWidth="1"/>
    <col min="13900" max="13900" width="19.125" style="1509" customWidth="1"/>
    <col min="13901" max="13901" width="29.875" style="1509" customWidth="1"/>
    <col min="13902" max="13902" width="19.5" style="1509" customWidth="1"/>
    <col min="13903" max="13903" width="19.125" style="1509" customWidth="1"/>
    <col min="13904" max="13904" width="29.875" style="1509" customWidth="1"/>
    <col min="13905" max="13905" width="19.5" style="1509" customWidth="1"/>
    <col min="13906" max="13906" width="19.125" style="1509" customWidth="1"/>
    <col min="13907" max="13907" width="29.875" style="1509" customWidth="1"/>
    <col min="13908" max="13908" width="18" style="1509" customWidth="1"/>
    <col min="13909" max="13909" width="19.125" style="1509" customWidth="1"/>
    <col min="13910" max="13910" width="29.875" style="1509" customWidth="1"/>
    <col min="13911" max="13911" width="18" style="1509" customWidth="1"/>
    <col min="13912" max="13912" width="19.125" style="1509" customWidth="1"/>
    <col min="13913" max="13913" width="29.875" style="1509" customWidth="1"/>
    <col min="13914" max="13914" width="18" style="1509" customWidth="1"/>
    <col min="13915" max="13915" width="19.125" style="1509" customWidth="1"/>
    <col min="13916" max="13916" width="29.875" style="1509" customWidth="1"/>
    <col min="13917" max="13917" width="19.5" style="1509" customWidth="1"/>
    <col min="13918" max="13918" width="19.125" style="1509" customWidth="1"/>
    <col min="13919" max="13919" width="29.875" style="1509" customWidth="1"/>
    <col min="13920" max="13920" width="19.5" style="1509" customWidth="1"/>
    <col min="13921" max="13921" width="19.125" style="1509" customWidth="1"/>
    <col min="13922" max="13922" width="29.875" style="1509" customWidth="1"/>
    <col min="13923" max="13923" width="18" style="1509" customWidth="1"/>
    <col min="13924" max="13924" width="19.125" style="1509" customWidth="1"/>
    <col min="13925" max="13925" width="29.875" style="1509" customWidth="1"/>
    <col min="13926" max="13926" width="19.5" style="1509" customWidth="1"/>
    <col min="13927" max="13927" width="19.125" style="1509" customWidth="1"/>
    <col min="13928" max="13928" width="29.875" style="1509" customWidth="1"/>
    <col min="13929" max="13929" width="19.5" style="1509" customWidth="1"/>
    <col min="13930" max="13930" width="19.125" style="1509" customWidth="1"/>
    <col min="13931" max="13931" width="29.875" style="1509" customWidth="1"/>
    <col min="13932" max="13932" width="13.125" style="1509"/>
    <col min="13933" max="13933" width="19.125" style="1509" customWidth="1"/>
    <col min="13934" max="13934" width="29.875" style="1509" customWidth="1"/>
    <col min="13935" max="13935" width="13.125" style="1509"/>
    <col min="13936" max="13936" width="19.125" style="1509" customWidth="1"/>
    <col min="13937" max="13937" width="29.875" style="1509" customWidth="1"/>
    <col min="13938" max="13938" width="13.125" style="1509"/>
    <col min="13939" max="13939" width="19.125" style="1509" customWidth="1"/>
    <col min="13940" max="14080" width="13.125" style="1509"/>
    <col min="14081" max="14081" width="2.25" style="1509" customWidth="1"/>
    <col min="14082" max="14082" width="9" style="1509" customWidth="1"/>
    <col min="14083" max="14083" width="11.25" style="1509" customWidth="1"/>
    <col min="14084" max="14086" width="11.5" style="1509" customWidth="1"/>
    <col min="14087" max="14087" width="20.5" style="1509" customWidth="1"/>
    <col min="14088" max="14088" width="19.875" style="1509" customWidth="1"/>
    <col min="14089" max="14090" width="16" style="1509" customWidth="1"/>
    <col min="14091" max="14094" width="0" style="1509" hidden="1" customWidth="1"/>
    <col min="14095" max="14096" width="3.125" style="1509" customWidth="1"/>
    <col min="14097" max="14097" width="17.625" style="1509" customWidth="1"/>
    <col min="14098" max="14098" width="21.75" style="1509" customWidth="1"/>
    <col min="14099" max="14099" width="23.875" style="1509" customWidth="1"/>
    <col min="14100" max="14100" width="29.875" style="1509" customWidth="1"/>
    <col min="14101" max="14101" width="19.5" style="1509" customWidth="1"/>
    <col min="14102" max="14102" width="19.125" style="1509" customWidth="1"/>
    <col min="14103" max="14103" width="29.875" style="1509" customWidth="1"/>
    <col min="14104" max="14104" width="19.5" style="1509" customWidth="1"/>
    <col min="14105" max="14105" width="19.125" style="1509" customWidth="1"/>
    <col min="14106" max="14106" width="29.875" style="1509" customWidth="1"/>
    <col min="14107" max="14107" width="19.5" style="1509" customWidth="1"/>
    <col min="14108" max="14108" width="19.125" style="1509" customWidth="1"/>
    <col min="14109" max="14109" width="29.875" style="1509" customWidth="1"/>
    <col min="14110" max="14110" width="19.5" style="1509" customWidth="1"/>
    <col min="14111" max="14111" width="19.125" style="1509" customWidth="1"/>
    <col min="14112" max="14112" width="29.875" style="1509" customWidth="1"/>
    <col min="14113" max="14113" width="19.5" style="1509" customWidth="1"/>
    <col min="14114" max="14114" width="19.125" style="1509" customWidth="1"/>
    <col min="14115" max="14115" width="29.875" style="1509" customWidth="1"/>
    <col min="14116" max="14116" width="19.5" style="1509" customWidth="1"/>
    <col min="14117" max="14117" width="19.125" style="1509" customWidth="1"/>
    <col min="14118" max="14118" width="29.875" style="1509" customWidth="1"/>
    <col min="14119" max="14119" width="19.5" style="1509" customWidth="1"/>
    <col min="14120" max="14120" width="19.125" style="1509" customWidth="1"/>
    <col min="14121" max="14121" width="29.875" style="1509" customWidth="1"/>
    <col min="14122" max="14122" width="19.5" style="1509" customWidth="1"/>
    <col min="14123" max="14123" width="19.125" style="1509" customWidth="1"/>
    <col min="14124" max="14124" width="29.875" style="1509" customWidth="1"/>
    <col min="14125" max="14125" width="19.5" style="1509" customWidth="1"/>
    <col min="14126" max="14126" width="19.125" style="1509" customWidth="1"/>
    <col min="14127" max="14127" width="29.875" style="1509" customWidth="1"/>
    <col min="14128" max="14128" width="19.5" style="1509" customWidth="1"/>
    <col min="14129" max="14129" width="19.125" style="1509" customWidth="1"/>
    <col min="14130" max="14130" width="29.875" style="1509" customWidth="1"/>
    <col min="14131" max="14131" width="19.5" style="1509" customWidth="1"/>
    <col min="14132" max="14132" width="19.125" style="1509" customWidth="1"/>
    <col min="14133" max="14133" width="29.875" style="1509" customWidth="1"/>
    <col min="14134" max="14134" width="19.5" style="1509" customWidth="1"/>
    <col min="14135" max="14135" width="19.125" style="1509" customWidth="1"/>
    <col min="14136" max="14136" width="29.875" style="1509" customWidth="1"/>
    <col min="14137" max="14137" width="19.5" style="1509" customWidth="1"/>
    <col min="14138" max="14138" width="19.125" style="1509" customWidth="1"/>
    <col min="14139" max="14139" width="29.875" style="1509" customWidth="1"/>
    <col min="14140" max="14140" width="18" style="1509" customWidth="1"/>
    <col min="14141" max="14141" width="12" style="1509" customWidth="1"/>
    <col min="14142" max="14142" width="29.875" style="1509" customWidth="1"/>
    <col min="14143" max="14143" width="19.5" style="1509" customWidth="1"/>
    <col min="14144" max="14144" width="19.125" style="1509" customWidth="1"/>
    <col min="14145" max="14145" width="29.875" style="1509" customWidth="1"/>
    <col min="14146" max="14146" width="18" style="1509" customWidth="1"/>
    <col min="14147" max="14147" width="12" style="1509" customWidth="1"/>
    <col min="14148" max="14148" width="29.875" style="1509" customWidth="1"/>
    <col min="14149" max="14149" width="19.5" style="1509" customWidth="1"/>
    <col min="14150" max="14150" width="19.125" style="1509" customWidth="1"/>
    <col min="14151" max="14151" width="29.875" style="1509" customWidth="1"/>
    <col min="14152" max="14152" width="19.5" style="1509" customWidth="1"/>
    <col min="14153" max="14153" width="19.125" style="1509" customWidth="1"/>
    <col min="14154" max="14154" width="29.875" style="1509" customWidth="1"/>
    <col min="14155" max="14155" width="19.5" style="1509" customWidth="1"/>
    <col min="14156" max="14156" width="19.125" style="1509" customWidth="1"/>
    <col min="14157" max="14157" width="29.875" style="1509" customWidth="1"/>
    <col min="14158" max="14158" width="19.5" style="1509" customWidth="1"/>
    <col min="14159" max="14159" width="19.125" style="1509" customWidth="1"/>
    <col min="14160" max="14160" width="29.875" style="1509" customWidth="1"/>
    <col min="14161" max="14161" width="19.5" style="1509" customWidth="1"/>
    <col min="14162" max="14162" width="19.125" style="1509" customWidth="1"/>
    <col min="14163" max="14163" width="29.875" style="1509" customWidth="1"/>
    <col min="14164" max="14164" width="18" style="1509" customWidth="1"/>
    <col min="14165" max="14165" width="19.125" style="1509" customWidth="1"/>
    <col min="14166" max="14166" width="29.875" style="1509" customWidth="1"/>
    <col min="14167" max="14167" width="18" style="1509" customWidth="1"/>
    <col min="14168" max="14168" width="19.125" style="1509" customWidth="1"/>
    <col min="14169" max="14169" width="29.875" style="1509" customWidth="1"/>
    <col min="14170" max="14170" width="18" style="1509" customWidth="1"/>
    <col min="14171" max="14171" width="19.125" style="1509" customWidth="1"/>
    <col min="14172" max="14172" width="29.875" style="1509" customWidth="1"/>
    <col min="14173" max="14173" width="19.5" style="1509" customWidth="1"/>
    <col min="14174" max="14174" width="19.125" style="1509" customWidth="1"/>
    <col min="14175" max="14175" width="29.875" style="1509" customWidth="1"/>
    <col min="14176" max="14176" width="19.5" style="1509" customWidth="1"/>
    <col min="14177" max="14177" width="19.125" style="1509" customWidth="1"/>
    <col min="14178" max="14178" width="29.875" style="1509" customWidth="1"/>
    <col min="14179" max="14179" width="18" style="1509" customWidth="1"/>
    <col min="14180" max="14180" width="19.125" style="1509" customWidth="1"/>
    <col min="14181" max="14181" width="29.875" style="1509" customWidth="1"/>
    <col min="14182" max="14182" width="19.5" style="1509" customWidth="1"/>
    <col min="14183" max="14183" width="19.125" style="1509" customWidth="1"/>
    <col min="14184" max="14184" width="29.875" style="1509" customWidth="1"/>
    <col min="14185" max="14185" width="19.5" style="1509" customWidth="1"/>
    <col min="14186" max="14186" width="19.125" style="1509" customWidth="1"/>
    <col min="14187" max="14187" width="29.875" style="1509" customWidth="1"/>
    <col min="14188" max="14188" width="13.125" style="1509"/>
    <col min="14189" max="14189" width="19.125" style="1509" customWidth="1"/>
    <col min="14190" max="14190" width="29.875" style="1509" customWidth="1"/>
    <col min="14191" max="14191" width="13.125" style="1509"/>
    <col min="14192" max="14192" width="19.125" style="1509" customWidth="1"/>
    <col min="14193" max="14193" width="29.875" style="1509" customWidth="1"/>
    <col min="14194" max="14194" width="13.125" style="1509"/>
    <col min="14195" max="14195" width="19.125" style="1509" customWidth="1"/>
    <col min="14196" max="14336" width="13.125" style="1509"/>
    <col min="14337" max="14337" width="2.25" style="1509" customWidth="1"/>
    <col min="14338" max="14338" width="9" style="1509" customWidth="1"/>
    <col min="14339" max="14339" width="11.25" style="1509" customWidth="1"/>
    <col min="14340" max="14342" width="11.5" style="1509" customWidth="1"/>
    <col min="14343" max="14343" width="20.5" style="1509" customWidth="1"/>
    <col min="14344" max="14344" width="19.875" style="1509" customWidth="1"/>
    <col min="14345" max="14346" width="16" style="1509" customWidth="1"/>
    <col min="14347" max="14350" width="0" style="1509" hidden="1" customWidth="1"/>
    <col min="14351" max="14352" width="3.125" style="1509" customWidth="1"/>
    <col min="14353" max="14353" width="17.625" style="1509" customWidth="1"/>
    <col min="14354" max="14354" width="21.75" style="1509" customWidth="1"/>
    <col min="14355" max="14355" width="23.875" style="1509" customWidth="1"/>
    <col min="14356" max="14356" width="29.875" style="1509" customWidth="1"/>
    <col min="14357" max="14357" width="19.5" style="1509" customWidth="1"/>
    <col min="14358" max="14358" width="19.125" style="1509" customWidth="1"/>
    <col min="14359" max="14359" width="29.875" style="1509" customWidth="1"/>
    <col min="14360" max="14360" width="19.5" style="1509" customWidth="1"/>
    <col min="14361" max="14361" width="19.125" style="1509" customWidth="1"/>
    <col min="14362" max="14362" width="29.875" style="1509" customWidth="1"/>
    <col min="14363" max="14363" width="19.5" style="1509" customWidth="1"/>
    <col min="14364" max="14364" width="19.125" style="1509" customWidth="1"/>
    <col min="14365" max="14365" width="29.875" style="1509" customWidth="1"/>
    <col min="14366" max="14366" width="19.5" style="1509" customWidth="1"/>
    <col min="14367" max="14367" width="19.125" style="1509" customWidth="1"/>
    <col min="14368" max="14368" width="29.875" style="1509" customWidth="1"/>
    <col min="14369" max="14369" width="19.5" style="1509" customWidth="1"/>
    <col min="14370" max="14370" width="19.125" style="1509" customWidth="1"/>
    <col min="14371" max="14371" width="29.875" style="1509" customWidth="1"/>
    <col min="14372" max="14372" width="19.5" style="1509" customWidth="1"/>
    <col min="14373" max="14373" width="19.125" style="1509" customWidth="1"/>
    <col min="14374" max="14374" width="29.875" style="1509" customWidth="1"/>
    <col min="14375" max="14375" width="19.5" style="1509" customWidth="1"/>
    <col min="14376" max="14376" width="19.125" style="1509" customWidth="1"/>
    <col min="14377" max="14377" width="29.875" style="1509" customWidth="1"/>
    <col min="14378" max="14378" width="19.5" style="1509" customWidth="1"/>
    <col min="14379" max="14379" width="19.125" style="1509" customWidth="1"/>
    <col min="14380" max="14380" width="29.875" style="1509" customWidth="1"/>
    <col min="14381" max="14381" width="19.5" style="1509" customWidth="1"/>
    <col min="14382" max="14382" width="19.125" style="1509" customWidth="1"/>
    <col min="14383" max="14383" width="29.875" style="1509" customWidth="1"/>
    <col min="14384" max="14384" width="19.5" style="1509" customWidth="1"/>
    <col min="14385" max="14385" width="19.125" style="1509" customWidth="1"/>
    <col min="14386" max="14386" width="29.875" style="1509" customWidth="1"/>
    <col min="14387" max="14387" width="19.5" style="1509" customWidth="1"/>
    <col min="14388" max="14388" width="19.125" style="1509" customWidth="1"/>
    <col min="14389" max="14389" width="29.875" style="1509" customWidth="1"/>
    <col min="14390" max="14390" width="19.5" style="1509" customWidth="1"/>
    <col min="14391" max="14391" width="19.125" style="1509" customWidth="1"/>
    <col min="14392" max="14392" width="29.875" style="1509" customWidth="1"/>
    <col min="14393" max="14393" width="19.5" style="1509" customWidth="1"/>
    <col min="14394" max="14394" width="19.125" style="1509" customWidth="1"/>
    <col min="14395" max="14395" width="29.875" style="1509" customWidth="1"/>
    <col min="14396" max="14396" width="18" style="1509" customWidth="1"/>
    <col min="14397" max="14397" width="12" style="1509" customWidth="1"/>
    <col min="14398" max="14398" width="29.875" style="1509" customWidth="1"/>
    <col min="14399" max="14399" width="19.5" style="1509" customWidth="1"/>
    <col min="14400" max="14400" width="19.125" style="1509" customWidth="1"/>
    <col min="14401" max="14401" width="29.875" style="1509" customWidth="1"/>
    <col min="14402" max="14402" width="18" style="1509" customWidth="1"/>
    <col min="14403" max="14403" width="12" style="1509" customWidth="1"/>
    <col min="14404" max="14404" width="29.875" style="1509" customWidth="1"/>
    <col min="14405" max="14405" width="19.5" style="1509" customWidth="1"/>
    <col min="14406" max="14406" width="19.125" style="1509" customWidth="1"/>
    <col min="14407" max="14407" width="29.875" style="1509" customWidth="1"/>
    <col min="14408" max="14408" width="19.5" style="1509" customWidth="1"/>
    <col min="14409" max="14409" width="19.125" style="1509" customWidth="1"/>
    <col min="14410" max="14410" width="29.875" style="1509" customWidth="1"/>
    <col min="14411" max="14411" width="19.5" style="1509" customWidth="1"/>
    <col min="14412" max="14412" width="19.125" style="1509" customWidth="1"/>
    <col min="14413" max="14413" width="29.875" style="1509" customWidth="1"/>
    <col min="14414" max="14414" width="19.5" style="1509" customWidth="1"/>
    <col min="14415" max="14415" width="19.125" style="1509" customWidth="1"/>
    <col min="14416" max="14416" width="29.875" style="1509" customWidth="1"/>
    <col min="14417" max="14417" width="19.5" style="1509" customWidth="1"/>
    <col min="14418" max="14418" width="19.125" style="1509" customWidth="1"/>
    <col min="14419" max="14419" width="29.875" style="1509" customWidth="1"/>
    <col min="14420" max="14420" width="18" style="1509" customWidth="1"/>
    <col min="14421" max="14421" width="19.125" style="1509" customWidth="1"/>
    <col min="14422" max="14422" width="29.875" style="1509" customWidth="1"/>
    <col min="14423" max="14423" width="18" style="1509" customWidth="1"/>
    <col min="14424" max="14424" width="19.125" style="1509" customWidth="1"/>
    <col min="14425" max="14425" width="29.875" style="1509" customWidth="1"/>
    <col min="14426" max="14426" width="18" style="1509" customWidth="1"/>
    <col min="14427" max="14427" width="19.125" style="1509" customWidth="1"/>
    <col min="14428" max="14428" width="29.875" style="1509" customWidth="1"/>
    <col min="14429" max="14429" width="19.5" style="1509" customWidth="1"/>
    <col min="14430" max="14430" width="19.125" style="1509" customWidth="1"/>
    <col min="14431" max="14431" width="29.875" style="1509" customWidth="1"/>
    <col min="14432" max="14432" width="19.5" style="1509" customWidth="1"/>
    <col min="14433" max="14433" width="19.125" style="1509" customWidth="1"/>
    <col min="14434" max="14434" width="29.875" style="1509" customWidth="1"/>
    <col min="14435" max="14435" width="18" style="1509" customWidth="1"/>
    <col min="14436" max="14436" width="19.125" style="1509" customWidth="1"/>
    <col min="14437" max="14437" width="29.875" style="1509" customWidth="1"/>
    <col min="14438" max="14438" width="19.5" style="1509" customWidth="1"/>
    <col min="14439" max="14439" width="19.125" style="1509" customWidth="1"/>
    <col min="14440" max="14440" width="29.875" style="1509" customWidth="1"/>
    <col min="14441" max="14441" width="19.5" style="1509" customWidth="1"/>
    <col min="14442" max="14442" width="19.125" style="1509" customWidth="1"/>
    <col min="14443" max="14443" width="29.875" style="1509" customWidth="1"/>
    <col min="14444" max="14444" width="13.125" style="1509"/>
    <col min="14445" max="14445" width="19.125" style="1509" customWidth="1"/>
    <col min="14446" max="14446" width="29.875" style="1509" customWidth="1"/>
    <col min="14447" max="14447" width="13.125" style="1509"/>
    <col min="14448" max="14448" width="19.125" style="1509" customWidth="1"/>
    <col min="14449" max="14449" width="29.875" style="1509" customWidth="1"/>
    <col min="14450" max="14450" width="13.125" style="1509"/>
    <col min="14451" max="14451" width="19.125" style="1509" customWidth="1"/>
    <col min="14452" max="14592" width="13.125" style="1509"/>
    <col min="14593" max="14593" width="2.25" style="1509" customWidth="1"/>
    <col min="14594" max="14594" width="9" style="1509" customWidth="1"/>
    <col min="14595" max="14595" width="11.25" style="1509" customWidth="1"/>
    <col min="14596" max="14598" width="11.5" style="1509" customWidth="1"/>
    <col min="14599" max="14599" width="20.5" style="1509" customWidth="1"/>
    <col min="14600" max="14600" width="19.875" style="1509" customWidth="1"/>
    <col min="14601" max="14602" width="16" style="1509" customWidth="1"/>
    <col min="14603" max="14606" width="0" style="1509" hidden="1" customWidth="1"/>
    <col min="14607" max="14608" width="3.125" style="1509" customWidth="1"/>
    <col min="14609" max="14609" width="17.625" style="1509" customWidth="1"/>
    <col min="14610" max="14610" width="21.75" style="1509" customWidth="1"/>
    <col min="14611" max="14611" width="23.875" style="1509" customWidth="1"/>
    <col min="14612" max="14612" width="29.875" style="1509" customWidth="1"/>
    <col min="14613" max="14613" width="19.5" style="1509" customWidth="1"/>
    <col min="14614" max="14614" width="19.125" style="1509" customWidth="1"/>
    <col min="14615" max="14615" width="29.875" style="1509" customWidth="1"/>
    <col min="14616" max="14616" width="19.5" style="1509" customWidth="1"/>
    <col min="14617" max="14617" width="19.125" style="1509" customWidth="1"/>
    <col min="14618" max="14618" width="29.875" style="1509" customWidth="1"/>
    <col min="14619" max="14619" width="19.5" style="1509" customWidth="1"/>
    <col min="14620" max="14620" width="19.125" style="1509" customWidth="1"/>
    <col min="14621" max="14621" width="29.875" style="1509" customWidth="1"/>
    <col min="14622" max="14622" width="19.5" style="1509" customWidth="1"/>
    <col min="14623" max="14623" width="19.125" style="1509" customWidth="1"/>
    <col min="14624" max="14624" width="29.875" style="1509" customWidth="1"/>
    <col min="14625" max="14625" width="19.5" style="1509" customWidth="1"/>
    <col min="14626" max="14626" width="19.125" style="1509" customWidth="1"/>
    <col min="14627" max="14627" width="29.875" style="1509" customWidth="1"/>
    <col min="14628" max="14628" width="19.5" style="1509" customWidth="1"/>
    <col min="14629" max="14629" width="19.125" style="1509" customWidth="1"/>
    <col min="14630" max="14630" width="29.875" style="1509" customWidth="1"/>
    <col min="14631" max="14631" width="19.5" style="1509" customWidth="1"/>
    <col min="14632" max="14632" width="19.125" style="1509" customWidth="1"/>
    <col min="14633" max="14633" width="29.875" style="1509" customWidth="1"/>
    <col min="14634" max="14634" width="19.5" style="1509" customWidth="1"/>
    <col min="14635" max="14635" width="19.125" style="1509" customWidth="1"/>
    <col min="14636" max="14636" width="29.875" style="1509" customWidth="1"/>
    <col min="14637" max="14637" width="19.5" style="1509" customWidth="1"/>
    <col min="14638" max="14638" width="19.125" style="1509" customWidth="1"/>
    <col min="14639" max="14639" width="29.875" style="1509" customWidth="1"/>
    <col min="14640" max="14640" width="19.5" style="1509" customWidth="1"/>
    <col min="14641" max="14641" width="19.125" style="1509" customWidth="1"/>
    <col min="14642" max="14642" width="29.875" style="1509" customWidth="1"/>
    <col min="14643" max="14643" width="19.5" style="1509" customWidth="1"/>
    <col min="14644" max="14644" width="19.125" style="1509" customWidth="1"/>
    <col min="14645" max="14645" width="29.875" style="1509" customWidth="1"/>
    <col min="14646" max="14646" width="19.5" style="1509" customWidth="1"/>
    <col min="14647" max="14647" width="19.125" style="1509" customWidth="1"/>
    <col min="14648" max="14648" width="29.875" style="1509" customWidth="1"/>
    <col min="14649" max="14649" width="19.5" style="1509" customWidth="1"/>
    <col min="14650" max="14650" width="19.125" style="1509" customWidth="1"/>
    <col min="14651" max="14651" width="29.875" style="1509" customWidth="1"/>
    <col min="14652" max="14652" width="18" style="1509" customWidth="1"/>
    <col min="14653" max="14653" width="12" style="1509" customWidth="1"/>
    <col min="14654" max="14654" width="29.875" style="1509" customWidth="1"/>
    <col min="14655" max="14655" width="19.5" style="1509" customWidth="1"/>
    <col min="14656" max="14656" width="19.125" style="1509" customWidth="1"/>
    <col min="14657" max="14657" width="29.875" style="1509" customWidth="1"/>
    <col min="14658" max="14658" width="18" style="1509" customWidth="1"/>
    <col min="14659" max="14659" width="12" style="1509" customWidth="1"/>
    <col min="14660" max="14660" width="29.875" style="1509" customWidth="1"/>
    <col min="14661" max="14661" width="19.5" style="1509" customWidth="1"/>
    <col min="14662" max="14662" width="19.125" style="1509" customWidth="1"/>
    <col min="14663" max="14663" width="29.875" style="1509" customWidth="1"/>
    <col min="14664" max="14664" width="19.5" style="1509" customWidth="1"/>
    <col min="14665" max="14665" width="19.125" style="1509" customWidth="1"/>
    <col min="14666" max="14666" width="29.875" style="1509" customWidth="1"/>
    <col min="14667" max="14667" width="19.5" style="1509" customWidth="1"/>
    <col min="14668" max="14668" width="19.125" style="1509" customWidth="1"/>
    <col min="14669" max="14669" width="29.875" style="1509" customWidth="1"/>
    <col min="14670" max="14670" width="19.5" style="1509" customWidth="1"/>
    <col min="14671" max="14671" width="19.125" style="1509" customWidth="1"/>
    <col min="14672" max="14672" width="29.875" style="1509" customWidth="1"/>
    <col min="14673" max="14673" width="19.5" style="1509" customWidth="1"/>
    <col min="14674" max="14674" width="19.125" style="1509" customWidth="1"/>
    <col min="14675" max="14675" width="29.875" style="1509" customWidth="1"/>
    <col min="14676" max="14676" width="18" style="1509" customWidth="1"/>
    <col min="14677" max="14677" width="19.125" style="1509" customWidth="1"/>
    <col min="14678" max="14678" width="29.875" style="1509" customWidth="1"/>
    <col min="14679" max="14679" width="18" style="1509" customWidth="1"/>
    <col min="14680" max="14680" width="19.125" style="1509" customWidth="1"/>
    <col min="14681" max="14681" width="29.875" style="1509" customWidth="1"/>
    <col min="14682" max="14682" width="18" style="1509" customWidth="1"/>
    <col min="14683" max="14683" width="19.125" style="1509" customWidth="1"/>
    <col min="14684" max="14684" width="29.875" style="1509" customWidth="1"/>
    <col min="14685" max="14685" width="19.5" style="1509" customWidth="1"/>
    <col min="14686" max="14686" width="19.125" style="1509" customWidth="1"/>
    <col min="14687" max="14687" width="29.875" style="1509" customWidth="1"/>
    <col min="14688" max="14688" width="19.5" style="1509" customWidth="1"/>
    <col min="14689" max="14689" width="19.125" style="1509" customWidth="1"/>
    <col min="14690" max="14690" width="29.875" style="1509" customWidth="1"/>
    <col min="14691" max="14691" width="18" style="1509" customWidth="1"/>
    <col min="14692" max="14692" width="19.125" style="1509" customWidth="1"/>
    <col min="14693" max="14693" width="29.875" style="1509" customWidth="1"/>
    <col min="14694" max="14694" width="19.5" style="1509" customWidth="1"/>
    <col min="14695" max="14695" width="19.125" style="1509" customWidth="1"/>
    <col min="14696" max="14696" width="29.875" style="1509" customWidth="1"/>
    <col min="14697" max="14697" width="19.5" style="1509" customWidth="1"/>
    <col min="14698" max="14698" width="19.125" style="1509" customWidth="1"/>
    <col min="14699" max="14699" width="29.875" style="1509" customWidth="1"/>
    <col min="14700" max="14700" width="13.125" style="1509"/>
    <col min="14701" max="14701" width="19.125" style="1509" customWidth="1"/>
    <col min="14702" max="14702" width="29.875" style="1509" customWidth="1"/>
    <col min="14703" max="14703" width="13.125" style="1509"/>
    <col min="14704" max="14704" width="19.125" style="1509" customWidth="1"/>
    <col min="14705" max="14705" width="29.875" style="1509" customWidth="1"/>
    <col min="14706" max="14706" width="13.125" style="1509"/>
    <col min="14707" max="14707" width="19.125" style="1509" customWidth="1"/>
    <col min="14708" max="14848" width="13.125" style="1509"/>
    <col min="14849" max="14849" width="2.25" style="1509" customWidth="1"/>
    <col min="14850" max="14850" width="9" style="1509" customWidth="1"/>
    <col min="14851" max="14851" width="11.25" style="1509" customWidth="1"/>
    <col min="14852" max="14854" width="11.5" style="1509" customWidth="1"/>
    <col min="14855" max="14855" width="20.5" style="1509" customWidth="1"/>
    <col min="14856" max="14856" width="19.875" style="1509" customWidth="1"/>
    <col min="14857" max="14858" width="16" style="1509" customWidth="1"/>
    <col min="14859" max="14862" width="0" style="1509" hidden="1" customWidth="1"/>
    <col min="14863" max="14864" width="3.125" style="1509" customWidth="1"/>
    <col min="14865" max="14865" width="17.625" style="1509" customWidth="1"/>
    <col min="14866" max="14866" width="21.75" style="1509" customWidth="1"/>
    <col min="14867" max="14867" width="23.875" style="1509" customWidth="1"/>
    <col min="14868" max="14868" width="29.875" style="1509" customWidth="1"/>
    <col min="14869" max="14869" width="19.5" style="1509" customWidth="1"/>
    <col min="14870" max="14870" width="19.125" style="1509" customWidth="1"/>
    <col min="14871" max="14871" width="29.875" style="1509" customWidth="1"/>
    <col min="14872" max="14872" width="19.5" style="1509" customWidth="1"/>
    <col min="14873" max="14873" width="19.125" style="1509" customWidth="1"/>
    <col min="14874" max="14874" width="29.875" style="1509" customWidth="1"/>
    <col min="14875" max="14875" width="19.5" style="1509" customWidth="1"/>
    <col min="14876" max="14876" width="19.125" style="1509" customWidth="1"/>
    <col min="14877" max="14877" width="29.875" style="1509" customWidth="1"/>
    <col min="14878" max="14878" width="19.5" style="1509" customWidth="1"/>
    <col min="14879" max="14879" width="19.125" style="1509" customWidth="1"/>
    <col min="14880" max="14880" width="29.875" style="1509" customWidth="1"/>
    <col min="14881" max="14881" width="19.5" style="1509" customWidth="1"/>
    <col min="14882" max="14882" width="19.125" style="1509" customWidth="1"/>
    <col min="14883" max="14883" width="29.875" style="1509" customWidth="1"/>
    <col min="14884" max="14884" width="19.5" style="1509" customWidth="1"/>
    <col min="14885" max="14885" width="19.125" style="1509" customWidth="1"/>
    <col min="14886" max="14886" width="29.875" style="1509" customWidth="1"/>
    <col min="14887" max="14887" width="19.5" style="1509" customWidth="1"/>
    <col min="14888" max="14888" width="19.125" style="1509" customWidth="1"/>
    <col min="14889" max="14889" width="29.875" style="1509" customWidth="1"/>
    <col min="14890" max="14890" width="19.5" style="1509" customWidth="1"/>
    <col min="14891" max="14891" width="19.125" style="1509" customWidth="1"/>
    <col min="14892" max="14892" width="29.875" style="1509" customWidth="1"/>
    <col min="14893" max="14893" width="19.5" style="1509" customWidth="1"/>
    <col min="14894" max="14894" width="19.125" style="1509" customWidth="1"/>
    <col min="14895" max="14895" width="29.875" style="1509" customWidth="1"/>
    <col min="14896" max="14896" width="19.5" style="1509" customWidth="1"/>
    <col min="14897" max="14897" width="19.125" style="1509" customWidth="1"/>
    <col min="14898" max="14898" width="29.875" style="1509" customWidth="1"/>
    <col min="14899" max="14899" width="19.5" style="1509" customWidth="1"/>
    <col min="14900" max="14900" width="19.125" style="1509" customWidth="1"/>
    <col min="14901" max="14901" width="29.875" style="1509" customWidth="1"/>
    <col min="14902" max="14902" width="19.5" style="1509" customWidth="1"/>
    <col min="14903" max="14903" width="19.125" style="1509" customWidth="1"/>
    <col min="14904" max="14904" width="29.875" style="1509" customWidth="1"/>
    <col min="14905" max="14905" width="19.5" style="1509" customWidth="1"/>
    <col min="14906" max="14906" width="19.125" style="1509" customWidth="1"/>
    <col min="14907" max="14907" width="29.875" style="1509" customWidth="1"/>
    <col min="14908" max="14908" width="18" style="1509" customWidth="1"/>
    <col min="14909" max="14909" width="12" style="1509" customWidth="1"/>
    <col min="14910" max="14910" width="29.875" style="1509" customWidth="1"/>
    <col min="14911" max="14911" width="19.5" style="1509" customWidth="1"/>
    <col min="14912" max="14912" width="19.125" style="1509" customWidth="1"/>
    <col min="14913" max="14913" width="29.875" style="1509" customWidth="1"/>
    <col min="14914" max="14914" width="18" style="1509" customWidth="1"/>
    <col min="14915" max="14915" width="12" style="1509" customWidth="1"/>
    <col min="14916" max="14916" width="29.875" style="1509" customWidth="1"/>
    <col min="14917" max="14917" width="19.5" style="1509" customWidth="1"/>
    <col min="14918" max="14918" width="19.125" style="1509" customWidth="1"/>
    <col min="14919" max="14919" width="29.875" style="1509" customWidth="1"/>
    <col min="14920" max="14920" width="19.5" style="1509" customWidth="1"/>
    <col min="14921" max="14921" width="19.125" style="1509" customWidth="1"/>
    <col min="14922" max="14922" width="29.875" style="1509" customWidth="1"/>
    <col min="14923" max="14923" width="19.5" style="1509" customWidth="1"/>
    <col min="14924" max="14924" width="19.125" style="1509" customWidth="1"/>
    <col min="14925" max="14925" width="29.875" style="1509" customWidth="1"/>
    <col min="14926" max="14926" width="19.5" style="1509" customWidth="1"/>
    <col min="14927" max="14927" width="19.125" style="1509" customWidth="1"/>
    <col min="14928" max="14928" width="29.875" style="1509" customWidth="1"/>
    <col min="14929" max="14929" width="19.5" style="1509" customWidth="1"/>
    <col min="14930" max="14930" width="19.125" style="1509" customWidth="1"/>
    <col min="14931" max="14931" width="29.875" style="1509" customWidth="1"/>
    <col min="14932" max="14932" width="18" style="1509" customWidth="1"/>
    <col min="14933" max="14933" width="19.125" style="1509" customWidth="1"/>
    <col min="14934" max="14934" width="29.875" style="1509" customWidth="1"/>
    <col min="14935" max="14935" width="18" style="1509" customWidth="1"/>
    <col min="14936" max="14936" width="19.125" style="1509" customWidth="1"/>
    <col min="14937" max="14937" width="29.875" style="1509" customWidth="1"/>
    <col min="14938" max="14938" width="18" style="1509" customWidth="1"/>
    <col min="14939" max="14939" width="19.125" style="1509" customWidth="1"/>
    <col min="14940" max="14940" width="29.875" style="1509" customWidth="1"/>
    <col min="14941" max="14941" width="19.5" style="1509" customWidth="1"/>
    <col min="14942" max="14942" width="19.125" style="1509" customWidth="1"/>
    <col min="14943" max="14943" width="29.875" style="1509" customWidth="1"/>
    <col min="14944" max="14944" width="19.5" style="1509" customWidth="1"/>
    <col min="14945" max="14945" width="19.125" style="1509" customWidth="1"/>
    <col min="14946" max="14946" width="29.875" style="1509" customWidth="1"/>
    <col min="14947" max="14947" width="18" style="1509" customWidth="1"/>
    <col min="14948" max="14948" width="19.125" style="1509" customWidth="1"/>
    <col min="14949" max="14949" width="29.875" style="1509" customWidth="1"/>
    <col min="14950" max="14950" width="19.5" style="1509" customWidth="1"/>
    <col min="14951" max="14951" width="19.125" style="1509" customWidth="1"/>
    <col min="14952" max="14952" width="29.875" style="1509" customWidth="1"/>
    <col min="14953" max="14953" width="19.5" style="1509" customWidth="1"/>
    <col min="14954" max="14954" width="19.125" style="1509" customWidth="1"/>
    <col min="14955" max="14955" width="29.875" style="1509" customWidth="1"/>
    <col min="14956" max="14956" width="13.125" style="1509"/>
    <col min="14957" max="14957" width="19.125" style="1509" customWidth="1"/>
    <col min="14958" max="14958" width="29.875" style="1509" customWidth="1"/>
    <col min="14959" max="14959" width="13.125" style="1509"/>
    <col min="14960" max="14960" width="19.125" style="1509" customWidth="1"/>
    <col min="14961" max="14961" width="29.875" style="1509" customWidth="1"/>
    <col min="14962" max="14962" width="13.125" style="1509"/>
    <col min="14963" max="14963" width="19.125" style="1509" customWidth="1"/>
    <col min="14964" max="15104" width="13.125" style="1509"/>
    <col min="15105" max="15105" width="2.25" style="1509" customWidth="1"/>
    <col min="15106" max="15106" width="9" style="1509" customWidth="1"/>
    <col min="15107" max="15107" width="11.25" style="1509" customWidth="1"/>
    <col min="15108" max="15110" width="11.5" style="1509" customWidth="1"/>
    <col min="15111" max="15111" width="20.5" style="1509" customWidth="1"/>
    <col min="15112" max="15112" width="19.875" style="1509" customWidth="1"/>
    <col min="15113" max="15114" width="16" style="1509" customWidth="1"/>
    <col min="15115" max="15118" width="0" style="1509" hidden="1" customWidth="1"/>
    <col min="15119" max="15120" width="3.125" style="1509" customWidth="1"/>
    <col min="15121" max="15121" width="17.625" style="1509" customWidth="1"/>
    <col min="15122" max="15122" width="21.75" style="1509" customWidth="1"/>
    <col min="15123" max="15123" width="23.875" style="1509" customWidth="1"/>
    <col min="15124" max="15124" width="29.875" style="1509" customWidth="1"/>
    <col min="15125" max="15125" width="19.5" style="1509" customWidth="1"/>
    <col min="15126" max="15126" width="19.125" style="1509" customWidth="1"/>
    <col min="15127" max="15127" width="29.875" style="1509" customWidth="1"/>
    <col min="15128" max="15128" width="19.5" style="1509" customWidth="1"/>
    <col min="15129" max="15129" width="19.125" style="1509" customWidth="1"/>
    <col min="15130" max="15130" width="29.875" style="1509" customWidth="1"/>
    <col min="15131" max="15131" width="19.5" style="1509" customWidth="1"/>
    <col min="15132" max="15132" width="19.125" style="1509" customWidth="1"/>
    <col min="15133" max="15133" width="29.875" style="1509" customWidth="1"/>
    <col min="15134" max="15134" width="19.5" style="1509" customWidth="1"/>
    <col min="15135" max="15135" width="19.125" style="1509" customWidth="1"/>
    <col min="15136" max="15136" width="29.875" style="1509" customWidth="1"/>
    <col min="15137" max="15137" width="19.5" style="1509" customWidth="1"/>
    <col min="15138" max="15138" width="19.125" style="1509" customWidth="1"/>
    <col min="15139" max="15139" width="29.875" style="1509" customWidth="1"/>
    <col min="15140" max="15140" width="19.5" style="1509" customWidth="1"/>
    <col min="15141" max="15141" width="19.125" style="1509" customWidth="1"/>
    <col min="15142" max="15142" width="29.875" style="1509" customWidth="1"/>
    <col min="15143" max="15143" width="19.5" style="1509" customWidth="1"/>
    <col min="15144" max="15144" width="19.125" style="1509" customWidth="1"/>
    <col min="15145" max="15145" width="29.875" style="1509" customWidth="1"/>
    <col min="15146" max="15146" width="19.5" style="1509" customWidth="1"/>
    <col min="15147" max="15147" width="19.125" style="1509" customWidth="1"/>
    <col min="15148" max="15148" width="29.875" style="1509" customWidth="1"/>
    <col min="15149" max="15149" width="19.5" style="1509" customWidth="1"/>
    <col min="15150" max="15150" width="19.125" style="1509" customWidth="1"/>
    <col min="15151" max="15151" width="29.875" style="1509" customWidth="1"/>
    <col min="15152" max="15152" width="19.5" style="1509" customWidth="1"/>
    <col min="15153" max="15153" width="19.125" style="1509" customWidth="1"/>
    <col min="15154" max="15154" width="29.875" style="1509" customWidth="1"/>
    <col min="15155" max="15155" width="19.5" style="1509" customWidth="1"/>
    <col min="15156" max="15156" width="19.125" style="1509" customWidth="1"/>
    <col min="15157" max="15157" width="29.875" style="1509" customWidth="1"/>
    <col min="15158" max="15158" width="19.5" style="1509" customWidth="1"/>
    <col min="15159" max="15159" width="19.125" style="1509" customWidth="1"/>
    <col min="15160" max="15160" width="29.875" style="1509" customWidth="1"/>
    <col min="15161" max="15161" width="19.5" style="1509" customWidth="1"/>
    <col min="15162" max="15162" width="19.125" style="1509" customWidth="1"/>
    <col min="15163" max="15163" width="29.875" style="1509" customWidth="1"/>
    <col min="15164" max="15164" width="18" style="1509" customWidth="1"/>
    <col min="15165" max="15165" width="12" style="1509" customWidth="1"/>
    <col min="15166" max="15166" width="29.875" style="1509" customWidth="1"/>
    <col min="15167" max="15167" width="19.5" style="1509" customWidth="1"/>
    <col min="15168" max="15168" width="19.125" style="1509" customWidth="1"/>
    <col min="15169" max="15169" width="29.875" style="1509" customWidth="1"/>
    <col min="15170" max="15170" width="18" style="1509" customWidth="1"/>
    <col min="15171" max="15171" width="12" style="1509" customWidth="1"/>
    <col min="15172" max="15172" width="29.875" style="1509" customWidth="1"/>
    <col min="15173" max="15173" width="19.5" style="1509" customWidth="1"/>
    <col min="15174" max="15174" width="19.125" style="1509" customWidth="1"/>
    <col min="15175" max="15175" width="29.875" style="1509" customWidth="1"/>
    <col min="15176" max="15176" width="19.5" style="1509" customWidth="1"/>
    <col min="15177" max="15177" width="19.125" style="1509" customWidth="1"/>
    <col min="15178" max="15178" width="29.875" style="1509" customWidth="1"/>
    <col min="15179" max="15179" width="19.5" style="1509" customWidth="1"/>
    <col min="15180" max="15180" width="19.125" style="1509" customWidth="1"/>
    <col min="15181" max="15181" width="29.875" style="1509" customWidth="1"/>
    <col min="15182" max="15182" width="19.5" style="1509" customWidth="1"/>
    <col min="15183" max="15183" width="19.125" style="1509" customWidth="1"/>
    <col min="15184" max="15184" width="29.875" style="1509" customWidth="1"/>
    <col min="15185" max="15185" width="19.5" style="1509" customWidth="1"/>
    <col min="15186" max="15186" width="19.125" style="1509" customWidth="1"/>
    <col min="15187" max="15187" width="29.875" style="1509" customWidth="1"/>
    <col min="15188" max="15188" width="18" style="1509" customWidth="1"/>
    <col min="15189" max="15189" width="19.125" style="1509" customWidth="1"/>
    <col min="15190" max="15190" width="29.875" style="1509" customWidth="1"/>
    <col min="15191" max="15191" width="18" style="1509" customWidth="1"/>
    <col min="15192" max="15192" width="19.125" style="1509" customWidth="1"/>
    <col min="15193" max="15193" width="29.875" style="1509" customWidth="1"/>
    <col min="15194" max="15194" width="18" style="1509" customWidth="1"/>
    <col min="15195" max="15195" width="19.125" style="1509" customWidth="1"/>
    <col min="15196" max="15196" width="29.875" style="1509" customWidth="1"/>
    <col min="15197" max="15197" width="19.5" style="1509" customWidth="1"/>
    <col min="15198" max="15198" width="19.125" style="1509" customWidth="1"/>
    <col min="15199" max="15199" width="29.875" style="1509" customWidth="1"/>
    <col min="15200" max="15200" width="19.5" style="1509" customWidth="1"/>
    <col min="15201" max="15201" width="19.125" style="1509" customWidth="1"/>
    <col min="15202" max="15202" width="29.875" style="1509" customWidth="1"/>
    <col min="15203" max="15203" width="18" style="1509" customWidth="1"/>
    <col min="15204" max="15204" width="19.125" style="1509" customWidth="1"/>
    <col min="15205" max="15205" width="29.875" style="1509" customWidth="1"/>
    <col min="15206" max="15206" width="19.5" style="1509" customWidth="1"/>
    <col min="15207" max="15207" width="19.125" style="1509" customWidth="1"/>
    <col min="15208" max="15208" width="29.875" style="1509" customWidth="1"/>
    <col min="15209" max="15209" width="19.5" style="1509" customWidth="1"/>
    <col min="15210" max="15210" width="19.125" style="1509" customWidth="1"/>
    <col min="15211" max="15211" width="29.875" style="1509" customWidth="1"/>
    <col min="15212" max="15212" width="13.125" style="1509"/>
    <col min="15213" max="15213" width="19.125" style="1509" customWidth="1"/>
    <col min="15214" max="15214" width="29.875" style="1509" customWidth="1"/>
    <col min="15215" max="15215" width="13.125" style="1509"/>
    <col min="15216" max="15216" width="19.125" style="1509" customWidth="1"/>
    <col min="15217" max="15217" width="29.875" style="1509" customWidth="1"/>
    <col min="15218" max="15218" width="13.125" style="1509"/>
    <col min="15219" max="15219" width="19.125" style="1509" customWidth="1"/>
    <col min="15220" max="15360" width="13.125" style="1509"/>
    <col min="15361" max="15361" width="2.25" style="1509" customWidth="1"/>
    <col min="15362" max="15362" width="9" style="1509" customWidth="1"/>
    <col min="15363" max="15363" width="11.25" style="1509" customWidth="1"/>
    <col min="15364" max="15366" width="11.5" style="1509" customWidth="1"/>
    <col min="15367" max="15367" width="20.5" style="1509" customWidth="1"/>
    <col min="15368" max="15368" width="19.875" style="1509" customWidth="1"/>
    <col min="15369" max="15370" width="16" style="1509" customWidth="1"/>
    <col min="15371" max="15374" width="0" style="1509" hidden="1" customWidth="1"/>
    <col min="15375" max="15376" width="3.125" style="1509" customWidth="1"/>
    <col min="15377" max="15377" width="17.625" style="1509" customWidth="1"/>
    <col min="15378" max="15378" width="21.75" style="1509" customWidth="1"/>
    <col min="15379" max="15379" width="23.875" style="1509" customWidth="1"/>
    <col min="15380" max="15380" width="29.875" style="1509" customWidth="1"/>
    <col min="15381" max="15381" width="19.5" style="1509" customWidth="1"/>
    <col min="15382" max="15382" width="19.125" style="1509" customWidth="1"/>
    <col min="15383" max="15383" width="29.875" style="1509" customWidth="1"/>
    <col min="15384" max="15384" width="19.5" style="1509" customWidth="1"/>
    <col min="15385" max="15385" width="19.125" style="1509" customWidth="1"/>
    <col min="15386" max="15386" width="29.875" style="1509" customWidth="1"/>
    <col min="15387" max="15387" width="19.5" style="1509" customWidth="1"/>
    <col min="15388" max="15388" width="19.125" style="1509" customWidth="1"/>
    <col min="15389" max="15389" width="29.875" style="1509" customWidth="1"/>
    <col min="15390" max="15390" width="19.5" style="1509" customWidth="1"/>
    <col min="15391" max="15391" width="19.125" style="1509" customWidth="1"/>
    <col min="15392" max="15392" width="29.875" style="1509" customWidth="1"/>
    <col min="15393" max="15393" width="19.5" style="1509" customWidth="1"/>
    <col min="15394" max="15394" width="19.125" style="1509" customWidth="1"/>
    <col min="15395" max="15395" width="29.875" style="1509" customWidth="1"/>
    <col min="15396" max="15396" width="19.5" style="1509" customWidth="1"/>
    <col min="15397" max="15397" width="19.125" style="1509" customWidth="1"/>
    <col min="15398" max="15398" width="29.875" style="1509" customWidth="1"/>
    <col min="15399" max="15399" width="19.5" style="1509" customWidth="1"/>
    <col min="15400" max="15400" width="19.125" style="1509" customWidth="1"/>
    <col min="15401" max="15401" width="29.875" style="1509" customWidth="1"/>
    <col min="15402" max="15402" width="19.5" style="1509" customWidth="1"/>
    <col min="15403" max="15403" width="19.125" style="1509" customWidth="1"/>
    <col min="15404" max="15404" width="29.875" style="1509" customWidth="1"/>
    <col min="15405" max="15405" width="19.5" style="1509" customWidth="1"/>
    <col min="15406" max="15406" width="19.125" style="1509" customWidth="1"/>
    <col min="15407" max="15407" width="29.875" style="1509" customWidth="1"/>
    <col min="15408" max="15408" width="19.5" style="1509" customWidth="1"/>
    <col min="15409" max="15409" width="19.125" style="1509" customWidth="1"/>
    <col min="15410" max="15410" width="29.875" style="1509" customWidth="1"/>
    <col min="15411" max="15411" width="19.5" style="1509" customWidth="1"/>
    <col min="15412" max="15412" width="19.125" style="1509" customWidth="1"/>
    <col min="15413" max="15413" width="29.875" style="1509" customWidth="1"/>
    <col min="15414" max="15414" width="19.5" style="1509" customWidth="1"/>
    <col min="15415" max="15415" width="19.125" style="1509" customWidth="1"/>
    <col min="15416" max="15416" width="29.875" style="1509" customWidth="1"/>
    <col min="15417" max="15417" width="19.5" style="1509" customWidth="1"/>
    <col min="15418" max="15418" width="19.125" style="1509" customWidth="1"/>
    <col min="15419" max="15419" width="29.875" style="1509" customWidth="1"/>
    <col min="15420" max="15420" width="18" style="1509" customWidth="1"/>
    <col min="15421" max="15421" width="12" style="1509" customWidth="1"/>
    <col min="15422" max="15422" width="29.875" style="1509" customWidth="1"/>
    <col min="15423" max="15423" width="19.5" style="1509" customWidth="1"/>
    <col min="15424" max="15424" width="19.125" style="1509" customWidth="1"/>
    <col min="15425" max="15425" width="29.875" style="1509" customWidth="1"/>
    <col min="15426" max="15426" width="18" style="1509" customWidth="1"/>
    <col min="15427" max="15427" width="12" style="1509" customWidth="1"/>
    <col min="15428" max="15428" width="29.875" style="1509" customWidth="1"/>
    <col min="15429" max="15429" width="19.5" style="1509" customWidth="1"/>
    <col min="15430" max="15430" width="19.125" style="1509" customWidth="1"/>
    <col min="15431" max="15431" width="29.875" style="1509" customWidth="1"/>
    <col min="15432" max="15432" width="19.5" style="1509" customWidth="1"/>
    <col min="15433" max="15433" width="19.125" style="1509" customWidth="1"/>
    <col min="15434" max="15434" width="29.875" style="1509" customWidth="1"/>
    <col min="15435" max="15435" width="19.5" style="1509" customWidth="1"/>
    <col min="15436" max="15436" width="19.125" style="1509" customWidth="1"/>
    <col min="15437" max="15437" width="29.875" style="1509" customWidth="1"/>
    <col min="15438" max="15438" width="19.5" style="1509" customWidth="1"/>
    <col min="15439" max="15439" width="19.125" style="1509" customWidth="1"/>
    <col min="15440" max="15440" width="29.875" style="1509" customWidth="1"/>
    <col min="15441" max="15441" width="19.5" style="1509" customWidth="1"/>
    <col min="15442" max="15442" width="19.125" style="1509" customWidth="1"/>
    <col min="15443" max="15443" width="29.875" style="1509" customWidth="1"/>
    <col min="15444" max="15444" width="18" style="1509" customWidth="1"/>
    <col min="15445" max="15445" width="19.125" style="1509" customWidth="1"/>
    <col min="15446" max="15446" width="29.875" style="1509" customWidth="1"/>
    <col min="15447" max="15447" width="18" style="1509" customWidth="1"/>
    <col min="15448" max="15448" width="19.125" style="1509" customWidth="1"/>
    <col min="15449" max="15449" width="29.875" style="1509" customWidth="1"/>
    <col min="15450" max="15450" width="18" style="1509" customWidth="1"/>
    <col min="15451" max="15451" width="19.125" style="1509" customWidth="1"/>
    <col min="15452" max="15452" width="29.875" style="1509" customWidth="1"/>
    <col min="15453" max="15453" width="19.5" style="1509" customWidth="1"/>
    <col min="15454" max="15454" width="19.125" style="1509" customWidth="1"/>
    <col min="15455" max="15455" width="29.875" style="1509" customWidth="1"/>
    <col min="15456" max="15456" width="19.5" style="1509" customWidth="1"/>
    <col min="15457" max="15457" width="19.125" style="1509" customWidth="1"/>
    <col min="15458" max="15458" width="29.875" style="1509" customWidth="1"/>
    <col min="15459" max="15459" width="18" style="1509" customWidth="1"/>
    <col min="15460" max="15460" width="19.125" style="1509" customWidth="1"/>
    <col min="15461" max="15461" width="29.875" style="1509" customWidth="1"/>
    <col min="15462" max="15462" width="19.5" style="1509" customWidth="1"/>
    <col min="15463" max="15463" width="19.125" style="1509" customWidth="1"/>
    <col min="15464" max="15464" width="29.875" style="1509" customWidth="1"/>
    <col min="15465" max="15465" width="19.5" style="1509" customWidth="1"/>
    <col min="15466" max="15466" width="19.125" style="1509" customWidth="1"/>
    <col min="15467" max="15467" width="29.875" style="1509" customWidth="1"/>
    <col min="15468" max="15468" width="13.125" style="1509"/>
    <col min="15469" max="15469" width="19.125" style="1509" customWidth="1"/>
    <col min="15470" max="15470" width="29.875" style="1509" customWidth="1"/>
    <col min="15471" max="15471" width="13.125" style="1509"/>
    <col min="15472" max="15472" width="19.125" style="1509" customWidth="1"/>
    <col min="15473" max="15473" width="29.875" style="1509" customWidth="1"/>
    <col min="15474" max="15474" width="13.125" style="1509"/>
    <col min="15475" max="15475" width="19.125" style="1509" customWidth="1"/>
    <col min="15476" max="15616" width="13.125" style="1509"/>
    <col min="15617" max="15617" width="2.25" style="1509" customWidth="1"/>
    <col min="15618" max="15618" width="9" style="1509" customWidth="1"/>
    <col min="15619" max="15619" width="11.25" style="1509" customWidth="1"/>
    <col min="15620" max="15622" width="11.5" style="1509" customWidth="1"/>
    <col min="15623" max="15623" width="20.5" style="1509" customWidth="1"/>
    <col min="15624" max="15624" width="19.875" style="1509" customWidth="1"/>
    <col min="15625" max="15626" width="16" style="1509" customWidth="1"/>
    <col min="15627" max="15630" width="0" style="1509" hidden="1" customWidth="1"/>
    <col min="15631" max="15632" width="3.125" style="1509" customWidth="1"/>
    <col min="15633" max="15633" width="17.625" style="1509" customWidth="1"/>
    <col min="15634" max="15634" width="21.75" style="1509" customWidth="1"/>
    <col min="15635" max="15635" width="23.875" style="1509" customWidth="1"/>
    <col min="15636" max="15636" width="29.875" style="1509" customWidth="1"/>
    <col min="15637" max="15637" width="19.5" style="1509" customWidth="1"/>
    <col min="15638" max="15638" width="19.125" style="1509" customWidth="1"/>
    <col min="15639" max="15639" width="29.875" style="1509" customWidth="1"/>
    <col min="15640" max="15640" width="19.5" style="1509" customWidth="1"/>
    <col min="15641" max="15641" width="19.125" style="1509" customWidth="1"/>
    <col min="15642" max="15642" width="29.875" style="1509" customWidth="1"/>
    <col min="15643" max="15643" width="19.5" style="1509" customWidth="1"/>
    <col min="15644" max="15644" width="19.125" style="1509" customWidth="1"/>
    <col min="15645" max="15645" width="29.875" style="1509" customWidth="1"/>
    <col min="15646" max="15646" width="19.5" style="1509" customWidth="1"/>
    <col min="15647" max="15647" width="19.125" style="1509" customWidth="1"/>
    <col min="15648" max="15648" width="29.875" style="1509" customWidth="1"/>
    <col min="15649" max="15649" width="19.5" style="1509" customWidth="1"/>
    <col min="15650" max="15650" width="19.125" style="1509" customWidth="1"/>
    <col min="15651" max="15651" width="29.875" style="1509" customWidth="1"/>
    <col min="15652" max="15652" width="19.5" style="1509" customWidth="1"/>
    <col min="15653" max="15653" width="19.125" style="1509" customWidth="1"/>
    <col min="15654" max="15654" width="29.875" style="1509" customWidth="1"/>
    <col min="15655" max="15655" width="19.5" style="1509" customWidth="1"/>
    <col min="15656" max="15656" width="19.125" style="1509" customWidth="1"/>
    <col min="15657" max="15657" width="29.875" style="1509" customWidth="1"/>
    <col min="15658" max="15658" width="19.5" style="1509" customWidth="1"/>
    <col min="15659" max="15659" width="19.125" style="1509" customWidth="1"/>
    <col min="15660" max="15660" width="29.875" style="1509" customWidth="1"/>
    <col min="15661" max="15661" width="19.5" style="1509" customWidth="1"/>
    <col min="15662" max="15662" width="19.125" style="1509" customWidth="1"/>
    <col min="15663" max="15663" width="29.875" style="1509" customWidth="1"/>
    <col min="15664" max="15664" width="19.5" style="1509" customWidth="1"/>
    <col min="15665" max="15665" width="19.125" style="1509" customWidth="1"/>
    <col min="15666" max="15666" width="29.875" style="1509" customWidth="1"/>
    <col min="15667" max="15667" width="19.5" style="1509" customWidth="1"/>
    <col min="15668" max="15668" width="19.125" style="1509" customWidth="1"/>
    <col min="15669" max="15669" width="29.875" style="1509" customWidth="1"/>
    <col min="15670" max="15670" width="19.5" style="1509" customWidth="1"/>
    <col min="15671" max="15671" width="19.125" style="1509" customWidth="1"/>
    <col min="15672" max="15672" width="29.875" style="1509" customWidth="1"/>
    <col min="15673" max="15673" width="19.5" style="1509" customWidth="1"/>
    <col min="15674" max="15674" width="19.125" style="1509" customWidth="1"/>
    <col min="15675" max="15675" width="29.875" style="1509" customWidth="1"/>
    <col min="15676" max="15676" width="18" style="1509" customWidth="1"/>
    <col min="15677" max="15677" width="12" style="1509" customWidth="1"/>
    <col min="15678" max="15678" width="29.875" style="1509" customWidth="1"/>
    <col min="15679" max="15679" width="19.5" style="1509" customWidth="1"/>
    <col min="15680" max="15680" width="19.125" style="1509" customWidth="1"/>
    <col min="15681" max="15681" width="29.875" style="1509" customWidth="1"/>
    <col min="15682" max="15682" width="18" style="1509" customWidth="1"/>
    <col min="15683" max="15683" width="12" style="1509" customWidth="1"/>
    <col min="15684" max="15684" width="29.875" style="1509" customWidth="1"/>
    <col min="15685" max="15685" width="19.5" style="1509" customWidth="1"/>
    <col min="15686" max="15686" width="19.125" style="1509" customWidth="1"/>
    <col min="15687" max="15687" width="29.875" style="1509" customWidth="1"/>
    <col min="15688" max="15688" width="19.5" style="1509" customWidth="1"/>
    <col min="15689" max="15689" width="19.125" style="1509" customWidth="1"/>
    <col min="15690" max="15690" width="29.875" style="1509" customWidth="1"/>
    <col min="15691" max="15691" width="19.5" style="1509" customWidth="1"/>
    <col min="15692" max="15692" width="19.125" style="1509" customWidth="1"/>
    <col min="15693" max="15693" width="29.875" style="1509" customWidth="1"/>
    <col min="15694" max="15694" width="19.5" style="1509" customWidth="1"/>
    <col min="15695" max="15695" width="19.125" style="1509" customWidth="1"/>
    <col min="15696" max="15696" width="29.875" style="1509" customWidth="1"/>
    <col min="15697" max="15697" width="19.5" style="1509" customWidth="1"/>
    <col min="15698" max="15698" width="19.125" style="1509" customWidth="1"/>
    <col min="15699" max="15699" width="29.875" style="1509" customWidth="1"/>
    <col min="15700" max="15700" width="18" style="1509" customWidth="1"/>
    <col min="15701" max="15701" width="19.125" style="1509" customWidth="1"/>
    <col min="15702" max="15702" width="29.875" style="1509" customWidth="1"/>
    <col min="15703" max="15703" width="18" style="1509" customWidth="1"/>
    <col min="15704" max="15704" width="19.125" style="1509" customWidth="1"/>
    <col min="15705" max="15705" width="29.875" style="1509" customWidth="1"/>
    <col min="15706" max="15706" width="18" style="1509" customWidth="1"/>
    <col min="15707" max="15707" width="19.125" style="1509" customWidth="1"/>
    <col min="15708" max="15708" width="29.875" style="1509" customWidth="1"/>
    <col min="15709" max="15709" width="19.5" style="1509" customWidth="1"/>
    <col min="15710" max="15710" width="19.125" style="1509" customWidth="1"/>
    <col min="15711" max="15711" width="29.875" style="1509" customWidth="1"/>
    <col min="15712" max="15712" width="19.5" style="1509" customWidth="1"/>
    <col min="15713" max="15713" width="19.125" style="1509" customWidth="1"/>
    <col min="15714" max="15714" width="29.875" style="1509" customWidth="1"/>
    <col min="15715" max="15715" width="18" style="1509" customWidth="1"/>
    <col min="15716" max="15716" width="19.125" style="1509" customWidth="1"/>
    <col min="15717" max="15717" width="29.875" style="1509" customWidth="1"/>
    <col min="15718" max="15718" width="19.5" style="1509" customWidth="1"/>
    <col min="15719" max="15719" width="19.125" style="1509" customWidth="1"/>
    <col min="15720" max="15720" width="29.875" style="1509" customWidth="1"/>
    <col min="15721" max="15721" width="19.5" style="1509" customWidth="1"/>
    <col min="15722" max="15722" width="19.125" style="1509" customWidth="1"/>
    <col min="15723" max="15723" width="29.875" style="1509" customWidth="1"/>
    <col min="15724" max="15724" width="13.125" style="1509"/>
    <col min="15725" max="15725" width="19.125" style="1509" customWidth="1"/>
    <col min="15726" max="15726" width="29.875" style="1509" customWidth="1"/>
    <col min="15727" max="15727" width="13.125" style="1509"/>
    <col min="15728" max="15728" width="19.125" style="1509" customWidth="1"/>
    <col min="15729" max="15729" width="29.875" style="1509" customWidth="1"/>
    <col min="15730" max="15730" width="13.125" style="1509"/>
    <col min="15731" max="15731" width="19.125" style="1509" customWidth="1"/>
    <col min="15732" max="15872" width="13.125" style="1509"/>
    <col min="15873" max="15873" width="2.25" style="1509" customWidth="1"/>
    <col min="15874" max="15874" width="9" style="1509" customWidth="1"/>
    <col min="15875" max="15875" width="11.25" style="1509" customWidth="1"/>
    <col min="15876" max="15878" width="11.5" style="1509" customWidth="1"/>
    <col min="15879" max="15879" width="20.5" style="1509" customWidth="1"/>
    <col min="15880" max="15880" width="19.875" style="1509" customWidth="1"/>
    <col min="15881" max="15882" width="16" style="1509" customWidth="1"/>
    <col min="15883" max="15886" width="0" style="1509" hidden="1" customWidth="1"/>
    <col min="15887" max="15888" width="3.125" style="1509" customWidth="1"/>
    <col min="15889" max="15889" width="17.625" style="1509" customWidth="1"/>
    <col min="15890" max="15890" width="21.75" style="1509" customWidth="1"/>
    <col min="15891" max="15891" width="23.875" style="1509" customWidth="1"/>
    <col min="15892" max="15892" width="29.875" style="1509" customWidth="1"/>
    <col min="15893" max="15893" width="19.5" style="1509" customWidth="1"/>
    <col min="15894" max="15894" width="19.125" style="1509" customWidth="1"/>
    <col min="15895" max="15895" width="29.875" style="1509" customWidth="1"/>
    <col min="15896" max="15896" width="19.5" style="1509" customWidth="1"/>
    <col min="15897" max="15897" width="19.125" style="1509" customWidth="1"/>
    <col min="15898" max="15898" width="29.875" style="1509" customWidth="1"/>
    <col min="15899" max="15899" width="19.5" style="1509" customWidth="1"/>
    <col min="15900" max="15900" width="19.125" style="1509" customWidth="1"/>
    <col min="15901" max="15901" width="29.875" style="1509" customWidth="1"/>
    <col min="15902" max="15902" width="19.5" style="1509" customWidth="1"/>
    <col min="15903" max="15903" width="19.125" style="1509" customWidth="1"/>
    <col min="15904" max="15904" width="29.875" style="1509" customWidth="1"/>
    <col min="15905" max="15905" width="19.5" style="1509" customWidth="1"/>
    <col min="15906" max="15906" width="19.125" style="1509" customWidth="1"/>
    <col min="15907" max="15907" width="29.875" style="1509" customWidth="1"/>
    <col min="15908" max="15908" width="19.5" style="1509" customWidth="1"/>
    <col min="15909" max="15909" width="19.125" style="1509" customWidth="1"/>
    <col min="15910" max="15910" width="29.875" style="1509" customWidth="1"/>
    <col min="15911" max="15911" width="19.5" style="1509" customWidth="1"/>
    <col min="15912" max="15912" width="19.125" style="1509" customWidth="1"/>
    <col min="15913" max="15913" width="29.875" style="1509" customWidth="1"/>
    <col min="15914" max="15914" width="19.5" style="1509" customWidth="1"/>
    <col min="15915" max="15915" width="19.125" style="1509" customWidth="1"/>
    <col min="15916" max="15916" width="29.875" style="1509" customWidth="1"/>
    <col min="15917" max="15917" width="19.5" style="1509" customWidth="1"/>
    <col min="15918" max="15918" width="19.125" style="1509" customWidth="1"/>
    <col min="15919" max="15919" width="29.875" style="1509" customWidth="1"/>
    <col min="15920" max="15920" width="19.5" style="1509" customWidth="1"/>
    <col min="15921" max="15921" width="19.125" style="1509" customWidth="1"/>
    <col min="15922" max="15922" width="29.875" style="1509" customWidth="1"/>
    <col min="15923" max="15923" width="19.5" style="1509" customWidth="1"/>
    <col min="15924" max="15924" width="19.125" style="1509" customWidth="1"/>
    <col min="15925" max="15925" width="29.875" style="1509" customWidth="1"/>
    <col min="15926" max="15926" width="19.5" style="1509" customWidth="1"/>
    <col min="15927" max="15927" width="19.125" style="1509" customWidth="1"/>
    <col min="15928" max="15928" width="29.875" style="1509" customWidth="1"/>
    <col min="15929" max="15929" width="19.5" style="1509" customWidth="1"/>
    <col min="15930" max="15930" width="19.125" style="1509" customWidth="1"/>
    <col min="15931" max="15931" width="29.875" style="1509" customWidth="1"/>
    <col min="15932" max="15932" width="18" style="1509" customWidth="1"/>
    <col min="15933" max="15933" width="12" style="1509" customWidth="1"/>
    <col min="15934" max="15934" width="29.875" style="1509" customWidth="1"/>
    <col min="15935" max="15935" width="19.5" style="1509" customWidth="1"/>
    <col min="15936" max="15936" width="19.125" style="1509" customWidth="1"/>
    <col min="15937" max="15937" width="29.875" style="1509" customWidth="1"/>
    <col min="15938" max="15938" width="18" style="1509" customWidth="1"/>
    <col min="15939" max="15939" width="12" style="1509" customWidth="1"/>
    <col min="15940" max="15940" width="29.875" style="1509" customWidth="1"/>
    <col min="15941" max="15941" width="19.5" style="1509" customWidth="1"/>
    <col min="15942" max="15942" width="19.125" style="1509" customWidth="1"/>
    <col min="15943" max="15943" width="29.875" style="1509" customWidth="1"/>
    <col min="15944" max="15944" width="19.5" style="1509" customWidth="1"/>
    <col min="15945" max="15945" width="19.125" style="1509" customWidth="1"/>
    <col min="15946" max="15946" width="29.875" style="1509" customWidth="1"/>
    <col min="15947" max="15947" width="19.5" style="1509" customWidth="1"/>
    <col min="15948" max="15948" width="19.125" style="1509" customWidth="1"/>
    <col min="15949" max="15949" width="29.875" style="1509" customWidth="1"/>
    <col min="15950" max="15950" width="19.5" style="1509" customWidth="1"/>
    <col min="15951" max="15951" width="19.125" style="1509" customWidth="1"/>
    <col min="15952" max="15952" width="29.875" style="1509" customWidth="1"/>
    <col min="15953" max="15953" width="19.5" style="1509" customWidth="1"/>
    <col min="15954" max="15954" width="19.125" style="1509" customWidth="1"/>
    <col min="15955" max="15955" width="29.875" style="1509" customWidth="1"/>
    <col min="15956" max="15956" width="18" style="1509" customWidth="1"/>
    <col min="15957" max="15957" width="19.125" style="1509" customWidth="1"/>
    <col min="15958" max="15958" width="29.875" style="1509" customWidth="1"/>
    <col min="15959" max="15959" width="18" style="1509" customWidth="1"/>
    <col min="15960" max="15960" width="19.125" style="1509" customWidth="1"/>
    <col min="15961" max="15961" width="29.875" style="1509" customWidth="1"/>
    <col min="15962" max="15962" width="18" style="1509" customWidth="1"/>
    <col min="15963" max="15963" width="19.125" style="1509" customWidth="1"/>
    <col min="15964" max="15964" width="29.875" style="1509" customWidth="1"/>
    <col min="15965" max="15965" width="19.5" style="1509" customWidth="1"/>
    <col min="15966" max="15966" width="19.125" style="1509" customWidth="1"/>
    <col min="15967" max="15967" width="29.875" style="1509" customWidth="1"/>
    <col min="15968" max="15968" width="19.5" style="1509" customWidth="1"/>
    <col min="15969" max="15969" width="19.125" style="1509" customWidth="1"/>
    <col min="15970" max="15970" width="29.875" style="1509" customWidth="1"/>
    <col min="15971" max="15971" width="18" style="1509" customWidth="1"/>
    <col min="15972" max="15972" width="19.125" style="1509" customWidth="1"/>
    <col min="15973" max="15973" width="29.875" style="1509" customWidth="1"/>
    <col min="15974" max="15974" width="19.5" style="1509" customWidth="1"/>
    <col min="15975" max="15975" width="19.125" style="1509" customWidth="1"/>
    <col min="15976" max="15976" width="29.875" style="1509" customWidth="1"/>
    <col min="15977" max="15977" width="19.5" style="1509" customWidth="1"/>
    <col min="15978" max="15978" width="19.125" style="1509" customWidth="1"/>
    <col min="15979" max="15979" width="29.875" style="1509" customWidth="1"/>
    <col min="15980" max="15980" width="13.125" style="1509"/>
    <col min="15981" max="15981" width="19.125" style="1509" customWidth="1"/>
    <col min="15982" max="15982" width="29.875" style="1509" customWidth="1"/>
    <col min="15983" max="15983" width="13.125" style="1509"/>
    <col min="15984" max="15984" width="19.125" style="1509" customWidth="1"/>
    <col min="15985" max="15985" width="29.875" style="1509" customWidth="1"/>
    <col min="15986" max="15986" width="13.125" style="1509"/>
    <col min="15987" max="15987" width="19.125" style="1509" customWidth="1"/>
    <col min="15988" max="16128" width="13.125" style="1509"/>
    <col min="16129" max="16129" width="2.25" style="1509" customWidth="1"/>
    <col min="16130" max="16130" width="9" style="1509" customWidth="1"/>
    <col min="16131" max="16131" width="11.25" style="1509" customWidth="1"/>
    <col min="16132" max="16134" width="11.5" style="1509" customWidth="1"/>
    <col min="16135" max="16135" width="20.5" style="1509" customWidth="1"/>
    <col min="16136" max="16136" width="19.875" style="1509" customWidth="1"/>
    <col min="16137" max="16138" width="16" style="1509" customWidth="1"/>
    <col min="16139" max="16142" width="0" style="1509" hidden="1" customWidth="1"/>
    <col min="16143" max="16144" width="3.125" style="1509" customWidth="1"/>
    <col min="16145" max="16145" width="17.625" style="1509" customWidth="1"/>
    <col min="16146" max="16146" width="21.75" style="1509" customWidth="1"/>
    <col min="16147" max="16147" width="23.875" style="1509" customWidth="1"/>
    <col min="16148" max="16148" width="29.875" style="1509" customWidth="1"/>
    <col min="16149" max="16149" width="19.5" style="1509" customWidth="1"/>
    <col min="16150" max="16150" width="19.125" style="1509" customWidth="1"/>
    <col min="16151" max="16151" width="29.875" style="1509" customWidth="1"/>
    <col min="16152" max="16152" width="19.5" style="1509" customWidth="1"/>
    <col min="16153" max="16153" width="19.125" style="1509" customWidth="1"/>
    <col min="16154" max="16154" width="29.875" style="1509" customWidth="1"/>
    <col min="16155" max="16155" width="19.5" style="1509" customWidth="1"/>
    <col min="16156" max="16156" width="19.125" style="1509" customWidth="1"/>
    <col min="16157" max="16157" width="29.875" style="1509" customWidth="1"/>
    <col min="16158" max="16158" width="19.5" style="1509" customWidth="1"/>
    <col min="16159" max="16159" width="19.125" style="1509" customWidth="1"/>
    <col min="16160" max="16160" width="29.875" style="1509" customWidth="1"/>
    <col min="16161" max="16161" width="19.5" style="1509" customWidth="1"/>
    <col min="16162" max="16162" width="19.125" style="1509" customWidth="1"/>
    <col min="16163" max="16163" width="29.875" style="1509" customWidth="1"/>
    <col min="16164" max="16164" width="19.5" style="1509" customWidth="1"/>
    <col min="16165" max="16165" width="19.125" style="1509" customWidth="1"/>
    <col min="16166" max="16166" width="29.875" style="1509" customWidth="1"/>
    <col min="16167" max="16167" width="19.5" style="1509" customWidth="1"/>
    <col min="16168" max="16168" width="19.125" style="1509" customWidth="1"/>
    <col min="16169" max="16169" width="29.875" style="1509" customWidth="1"/>
    <col min="16170" max="16170" width="19.5" style="1509" customWidth="1"/>
    <col min="16171" max="16171" width="19.125" style="1509" customWidth="1"/>
    <col min="16172" max="16172" width="29.875" style="1509" customWidth="1"/>
    <col min="16173" max="16173" width="19.5" style="1509" customWidth="1"/>
    <col min="16174" max="16174" width="19.125" style="1509" customWidth="1"/>
    <col min="16175" max="16175" width="29.875" style="1509" customWidth="1"/>
    <col min="16176" max="16176" width="19.5" style="1509" customWidth="1"/>
    <col min="16177" max="16177" width="19.125" style="1509" customWidth="1"/>
    <col min="16178" max="16178" width="29.875" style="1509" customWidth="1"/>
    <col min="16179" max="16179" width="19.5" style="1509" customWidth="1"/>
    <col min="16180" max="16180" width="19.125" style="1509" customWidth="1"/>
    <col min="16181" max="16181" width="29.875" style="1509" customWidth="1"/>
    <col min="16182" max="16182" width="19.5" style="1509" customWidth="1"/>
    <col min="16183" max="16183" width="19.125" style="1509" customWidth="1"/>
    <col min="16184" max="16184" width="29.875" style="1509" customWidth="1"/>
    <col min="16185" max="16185" width="19.5" style="1509" customWidth="1"/>
    <col min="16186" max="16186" width="19.125" style="1509" customWidth="1"/>
    <col min="16187" max="16187" width="29.875" style="1509" customWidth="1"/>
    <col min="16188" max="16188" width="18" style="1509" customWidth="1"/>
    <col min="16189" max="16189" width="12" style="1509" customWidth="1"/>
    <col min="16190" max="16190" width="29.875" style="1509" customWidth="1"/>
    <col min="16191" max="16191" width="19.5" style="1509" customWidth="1"/>
    <col min="16192" max="16192" width="19.125" style="1509" customWidth="1"/>
    <col min="16193" max="16193" width="29.875" style="1509" customWidth="1"/>
    <col min="16194" max="16194" width="18" style="1509" customWidth="1"/>
    <col min="16195" max="16195" width="12" style="1509" customWidth="1"/>
    <col min="16196" max="16196" width="29.875" style="1509" customWidth="1"/>
    <col min="16197" max="16197" width="19.5" style="1509" customWidth="1"/>
    <col min="16198" max="16198" width="19.125" style="1509" customWidth="1"/>
    <col min="16199" max="16199" width="29.875" style="1509" customWidth="1"/>
    <col min="16200" max="16200" width="19.5" style="1509" customWidth="1"/>
    <col min="16201" max="16201" width="19.125" style="1509" customWidth="1"/>
    <col min="16202" max="16202" width="29.875" style="1509" customWidth="1"/>
    <col min="16203" max="16203" width="19.5" style="1509" customWidth="1"/>
    <col min="16204" max="16204" width="19.125" style="1509" customWidth="1"/>
    <col min="16205" max="16205" width="29.875" style="1509" customWidth="1"/>
    <col min="16206" max="16206" width="19.5" style="1509" customWidth="1"/>
    <col min="16207" max="16207" width="19.125" style="1509" customWidth="1"/>
    <col min="16208" max="16208" width="29.875" style="1509" customWidth="1"/>
    <col min="16209" max="16209" width="19.5" style="1509" customWidth="1"/>
    <col min="16210" max="16210" width="19.125" style="1509" customWidth="1"/>
    <col min="16211" max="16211" width="29.875" style="1509" customWidth="1"/>
    <col min="16212" max="16212" width="18" style="1509" customWidth="1"/>
    <col min="16213" max="16213" width="19.125" style="1509" customWidth="1"/>
    <col min="16214" max="16214" width="29.875" style="1509" customWidth="1"/>
    <col min="16215" max="16215" width="18" style="1509" customWidth="1"/>
    <col min="16216" max="16216" width="19.125" style="1509" customWidth="1"/>
    <col min="16217" max="16217" width="29.875" style="1509" customWidth="1"/>
    <col min="16218" max="16218" width="18" style="1509" customWidth="1"/>
    <col min="16219" max="16219" width="19.125" style="1509" customWidth="1"/>
    <col min="16220" max="16220" width="29.875" style="1509" customWidth="1"/>
    <col min="16221" max="16221" width="19.5" style="1509" customWidth="1"/>
    <col min="16222" max="16222" width="19.125" style="1509" customWidth="1"/>
    <col min="16223" max="16223" width="29.875" style="1509" customWidth="1"/>
    <col min="16224" max="16224" width="19.5" style="1509" customWidth="1"/>
    <col min="16225" max="16225" width="19.125" style="1509" customWidth="1"/>
    <col min="16226" max="16226" width="29.875" style="1509" customWidth="1"/>
    <col min="16227" max="16227" width="18" style="1509" customWidth="1"/>
    <col min="16228" max="16228" width="19.125" style="1509" customWidth="1"/>
    <col min="16229" max="16229" width="29.875" style="1509" customWidth="1"/>
    <col min="16230" max="16230" width="19.5" style="1509" customWidth="1"/>
    <col min="16231" max="16231" width="19.125" style="1509" customWidth="1"/>
    <col min="16232" max="16232" width="29.875" style="1509" customWidth="1"/>
    <col min="16233" max="16233" width="19.5" style="1509" customWidth="1"/>
    <col min="16234" max="16234" width="19.125" style="1509" customWidth="1"/>
    <col min="16235" max="16235" width="29.875" style="1509" customWidth="1"/>
    <col min="16236" max="16236" width="13.125" style="1509"/>
    <col min="16237" max="16237" width="19.125" style="1509" customWidth="1"/>
    <col min="16238" max="16238" width="29.875" style="1509" customWidth="1"/>
    <col min="16239" max="16239" width="13.125" style="1509"/>
    <col min="16240" max="16240" width="19.125" style="1509" customWidth="1"/>
    <col min="16241" max="16241" width="29.875" style="1509" customWidth="1"/>
    <col min="16242" max="16242" width="13.125" style="1509"/>
    <col min="16243" max="16243" width="19.125" style="1509" customWidth="1"/>
    <col min="16244" max="16384" width="13.125" style="1509"/>
  </cols>
  <sheetData>
    <row r="1" spans="2:115" s="1365" customFormat="1" ht="49.5" customHeight="1" thickTop="1" thickBot="1">
      <c r="B1" s="2031" t="s">
        <v>2633</v>
      </c>
      <c r="C1" s="2031"/>
      <c r="D1" s="2031"/>
      <c r="E1" s="2031"/>
      <c r="F1" s="2031"/>
      <c r="G1" s="2031"/>
      <c r="H1" s="2031"/>
      <c r="I1" s="2031"/>
      <c r="J1" s="2031"/>
      <c r="K1" s="1364"/>
      <c r="L1" s="1364"/>
      <c r="N1" s="1366" t="e">
        <f>ROUNDUP(J23*100,0)</f>
        <v>#VALUE!</v>
      </c>
      <c r="Q1" s="1367" t="e">
        <f>N1/100</f>
        <v>#VALUE!</v>
      </c>
      <c r="R1" s="1368" t="e">
        <f>NPV(Q1,H4,H5:H14)</f>
        <v>#VALUE!</v>
      </c>
      <c r="T1" s="1369" t="s">
        <v>1461</v>
      </c>
      <c r="U1" s="1370" t="s">
        <v>1462</v>
      </c>
      <c r="V1" s="1371" t="s">
        <v>637</v>
      </c>
      <c r="W1" s="1369" t="s">
        <v>1461</v>
      </c>
      <c r="X1" s="1370" t="s">
        <v>638</v>
      </c>
      <c r="Y1" s="1371" t="s">
        <v>637</v>
      </c>
      <c r="Z1" s="1369" t="s">
        <v>1461</v>
      </c>
      <c r="AA1" s="1370" t="s">
        <v>639</v>
      </c>
      <c r="AB1" s="1371" t="s">
        <v>637</v>
      </c>
      <c r="AC1" s="1369" t="s">
        <v>1461</v>
      </c>
      <c r="AD1" s="1370" t="s">
        <v>640</v>
      </c>
      <c r="AE1" s="1371" t="s">
        <v>637</v>
      </c>
      <c r="AF1" s="1369" t="s">
        <v>1461</v>
      </c>
      <c r="AG1" s="1370" t="s">
        <v>641</v>
      </c>
      <c r="AH1" s="1371" t="s">
        <v>637</v>
      </c>
      <c r="AI1" s="1369" t="s">
        <v>1461</v>
      </c>
      <c r="AJ1" s="1370" t="s">
        <v>642</v>
      </c>
      <c r="AK1" s="1371" t="s">
        <v>637</v>
      </c>
      <c r="AL1" s="1369" t="s">
        <v>1461</v>
      </c>
      <c r="AM1" s="1370" t="s">
        <v>643</v>
      </c>
      <c r="AN1" s="1371" t="s">
        <v>637</v>
      </c>
      <c r="AO1" s="1369" t="s">
        <v>1461</v>
      </c>
      <c r="AP1" s="1370" t="s">
        <v>1108</v>
      </c>
      <c r="AQ1" s="1371" t="s">
        <v>637</v>
      </c>
      <c r="AR1" s="1369" t="s">
        <v>1461</v>
      </c>
      <c r="AS1" s="1370" t="s">
        <v>1109</v>
      </c>
      <c r="AT1" s="1371" t="s">
        <v>637</v>
      </c>
      <c r="AU1" s="1369" t="s">
        <v>1461</v>
      </c>
      <c r="AV1" s="1370" t="s">
        <v>1110</v>
      </c>
      <c r="AW1" s="1371" t="s">
        <v>637</v>
      </c>
      <c r="AX1" s="1369" t="s">
        <v>1461</v>
      </c>
      <c r="AY1" s="1370" t="s">
        <v>1111</v>
      </c>
      <c r="AZ1" s="1371" t="s">
        <v>637</v>
      </c>
      <c r="BA1" s="1369" t="s">
        <v>1461</v>
      </c>
      <c r="BB1" s="1370" t="s">
        <v>1112</v>
      </c>
      <c r="BC1" s="1371" t="s">
        <v>637</v>
      </c>
      <c r="BD1" s="1369" t="s">
        <v>1461</v>
      </c>
      <c r="BE1" s="1370" t="s">
        <v>1113</v>
      </c>
      <c r="BF1" s="1371" t="s">
        <v>637</v>
      </c>
      <c r="BG1" s="1369" t="s">
        <v>1461</v>
      </c>
      <c r="BH1" s="1370" t="s">
        <v>1114</v>
      </c>
      <c r="BI1" s="1371"/>
      <c r="BJ1" s="1369" t="s">
        <v>1461</v>
      </c>
      <c r="BK1" s="1370" t="s">
        <v>1115</v>
      </c>
      <c r="BL1" s="1371" t="s">
        <v>637</v>
      </c>
      <c r="BM1" s="1369" t="s">
        <v>1461</v>
      </c>
      <c r="BN1" s="1370" t="s">
        <v>1116</v>
      </c>
      <c r="BO1" s="1371"/>
      <c r="BP1" s="1369" t="s">
        <v>1461</v>
      </c>
      <c r="BQ1" s="1370" t="s">
        <v>1117</v>
      </c>
      <c r="BR1" s="1371" t="s">
        <v>637</v>
      </c>
      <c r="BS1" s="1369" t="s">
        <v>1461</v>
      </c>
      <c r="BT1" s="1370" t="s">
        <v>1118</v>
      </c>
      <c r="BU1" s="1371" t="s">
        <v>637</v>
      </c>
      <c r="BV1" s="1369" t="s">
        <v>1461</v>
      </c>
      <c r="BW1" s="1370" t="s">
        <v>1119</v>
      </c>
      <c r="BX1" s="1371" t="s">
        <v>637</v>
      </c>
      <c r="BY1" s="1369" t="s">
        <v>1461</v>
      </c>
      <c r="BZ1" s="1370" t="s">
        <v>1120</v>
      </c>
      <c r="CA1" s="1371" t="s">
        <v>637</v>
      </c>
      <c r="CB1" s="1369" t="s">
        <v>1461</v>
      </c>
      <c r="CC1" s="1370" t="s">
        <v>1121</v>
      </c>
      <c r="CD1" s="1371" t="s">
        <v>637</v>
      </c>
      <c r="CE1" s="1369" t="s">
        <v>1461</v>
      </c>
      <c r="CF1" s="1370" t="s">
        <v>1122</v>
      </c>
      <c r="CG1" s="1371" t="s">
        <v>637</v>
      </c>
      <c r="CH1" s="1369" t="s">
        <v>1461</v>
      </c>
      <c r="CI1" s="1370" t="s">
        <v>1123</v>
      </c>
      <c r="CJ1" s="1371" t="s">
        <v>637</v>
      </c>
      <c r="CK1" s="1369" t="s">
        <v>1461</v>
      </c>
      <c r="CL1" s="1370" t="s">
        <v>1124</v>
      </c>
      <c r="CM1" s="1371" t="s">
        <v>637</v>
      </c>
      <c r="CN1" s="1369" t="s">
        <v>1461</v>
      </c>
      <c r="CO1" s="1370" t="s">
        <v>1125</v>
      </c>
      <c r="CP1" s="1371" t="s">
        <v>637</v>
      </c>
      <c r="CQ1" s="1369" t="s">
        <v>1461</v>
      </c>
      <c r="CR1" s="1370" t="s">
        <v>1126</v>
      </c>
      <c r="CS1" s="1371" t="s">
        <v>637</v>
      </c>
      <c r="CT1" s="1369" t="s">
        <v>1461</v>
      </c>
      <c r="CU1" s="1370" t="s">
        <v>1127</v>
      </c>
      <c r="CV1" s="1371" t="s">
        <v>637</v>
      </c>
      <c r="CW1" s="1369" t="s">
        <v>1461</v>
      </c>
      <c r="CX1" s="1370" t="s">
        <v>1128</v>
      </c>
      <c r="CY1" s="1371" t="s">
        <v>637</v>
      </c>
      <c r="CZ1" s="1369" t="s">
        <v>1461</v>
      </c>
      <c r="DA1" s="1370" t="s">
        <v>1129</v>
      </c>
      <c r="DB1" s="1371" t="s">
        <v>637</v>
      </c>
      <c r="DC1" s="1369" t="s">
        <v>1461</v>
      </c>
      <c r="DD1" s="1370"/>
      <c r="DE1" s="1371" t="s">
        <v>637</v>
      </c>
      <c r="DF1" s="1369" t="s">
        <v>1461</v>
      </c>
      <c r="DG1" s="1370"/>
      <c r="DH1" s="1371" t="s">
        <v>637</v>
      </c>
      <c r="DI1" s="1369" t="s">
        <v>1461</v>
      </c>
      <c r="DJ1" s="1370"/>
      <c r="DK1" s="1371" t="s">
        <v>637</v>
      </c>
    </row>
    <row r="2" spans="2:115" s="1365" customFormat="1" ht="23.25" customHeight="1" thickTop="1" thickBot="1">
      <c r="B2" s="2032" t="s">
        <v>314</v>
      </c>
      <c r="C2" s="2034" t="s">
        <v>2634</v>
      </c>
      <c r="D2" s="2034" t="s">
        <v>1130</v>
      </c>
      <c r="E2" s="2034" t="s">
        <v>2635</v>
      </c>
      <c r="F2" s="2034" t="s">
        <v>1480</v>
      </c>
      <c r="G2" s="2034" t="s">
        <v>2636</v>
      </c>
      <c r="H2" s="2034" t="s">
        <v>2637</v>
      </c>
      <c r="I2" s="2036" t="s">
        <v>2638</v>
      </c>
      <c r="J2" s="2037"/>
      <c r="K2" s="1372"/>
      <c r="L2" s="1372"/>
      <c r="N2" s="1366" t="e">
        <f>ROUNDDOWN(J23*100,0)</f>
        <v>#VALUE!</v>
      </c>
      <c r="Q2" s="1373" t="e">
        <f>N2/100</f>
        <v>#VALUE!</v>
      </c>
      <c r="R2" s="1374" t="e">
        <f>NPV(Q2,H4,H5:H14)</f>
        <v>#VALUE!</v>
      </c>
      <c r="T2" s="1375" t="e">
        <f t="shared" ref="T2:T11" si="0">H5</f>
        <v>#REF!</v>
      </c>
      <c r="U2" s="1376">
        <v>0.90900000000000003</v>
      </c>
      <c r="V2" s="1377" t="e">
        <f t="shared" ref="V2:V11" si="1">ROUND(T2*U2,0)</f>
        <v>#REF!</v>
      </c>
      <c r="W2" s="1378" t="e">
        <f t="shared" ref="W2:W11" si="2">T2</f>
        <v>#REF!</v>
      </c>
      <c r="X2" s="1376">
        <v>0.90100000000000002</v>
      </c>
      <c r="Y2" s="1377" t="e">
        <f t="shared" ref="Y2:Y11" si="3">ROUND(W2*X2,0)</f>
        <v>#REF!</v>
      </c>
      <c r="Z2" s="1378" t="e">
        <f>$W$2</f>
        <v>#REF!</v>
      </c>
      <c r="AA2" s="1376">
        <v>0.89300000000000002</v>
      </c>
      <c r="AB2" s="1377" t="e">
        <f t="shared" ref="AB2:AB11" si="4">ROUND(Z2*AA2,0)</f>
        <v>#REF!</v>
      </c>
      <c r="AC2" s="1378" t="e">
        <f t="shared" ref="AC2:AC11" si="5">Z2</f>
        <v>#REF!</v>
      </c>
      <c r="AD2" s="1376">
        <v>0.88500000000000001</v>
      </c>
      <c r="AE2" s="1377" t="e">
        <f t="shared" ref="AE2:AE11" si="6">ROUND(AC2*AD2,0)</f>
        <v>#REF!</v>
      </c>
      <c r="AF2" s="1378" t="e">
        <f t="shared" ref="AF2:AF11" si="7">AC2</f>
        <v>#REF!</v>
      </c>
      <c r="AG2" s="1376">
        <v>0.877</v>
      </c>
      <c r="AH2" s="1377" t="e">
        <f t="shared" ref="AH2:AH11" si="8">ROUND(AF2*AG2,0)</f>
        <v>#REF!</v>
      </c>
      <c r="AI2" s="1378" t="e">
        <f t="shared" ref="AI2:AI11" si="9">AF2</f>
        <v>#REF!</v>
      </c>
      <c r="AJ2" s="1376">
        <v>0.87</v>
      </c>
      <c r="AK2" s="1377" t="e">
        <f t="shared" ref="AK2:AK11" si="10">ROUND(AI2*AJ2,0)</f>
        <v>#REF!</v>
      </c>
      <c r="AL2" s="1378" t="e">
        <f t="shared" ref="AL2:AL11" si="11">AI2</f>
        <v>#REF!</v>
      </c>
      <c r="AM2" s="1376">
        <v>0.86199999999999999</v>
      </c>
      <c r="AN2" s="1377" t="e">
        <f t="shared" ref="AN2:AN11" si="12">ROUND(AL2*AM2,0)</f>
        <v>#REF!</v>
      </c>
      <c r="AO2" s="1378" t="e">
        <f t="shared" ref="AO2:AO11" si="13">AL2</f>
        <v>#REF!</v>
      </c>
      <c r="AP2" s="1376">
        <v>0.85499999999999998</v>
      </c>
      <c r="AQ2" s="1377" t="e">
        <f t="shared" ref="AQ2:AQ11" si="14">ROUND(AO2*AP2,0)</f>
        <v>#REF!</v>
      </c>
      <c r="AR2" s="1378" t="e">
        <f t="shared" ref="AR2:AR11" si="15">AO2</f>
        <v>#REF!</v>
      </c>
      <c r="AS2" s="1376">
        <v>0.84699999999999998</v>
      </c>
      <c r="AT2" s="1377" t="e">
        <f t="shared" ref="AT2:AT11" si="16">ROUND(AR2*AS2,0)</f>
        <v>#REF!</v>
      </c>
      <c r="AU2" s="1378" t="e">
        <f t="shared" ref="AU2:AU11" si="17">AR2</f>
        <v>#REF!</v>
      </c>
      <c r="AV2" s="1376">
        <v>0.84</v>
      </c>
      <c r="AW2" s="1377" t="e">
        <f t="shared" ref="AW2:AW11" si="18">ROUND(AU2*AV2,0)</f>
        <v>#REF!</v>
      </c>
      <c r="AX2" s="1378" t="e">
        <f t="shared" ref="AX2:AX11" si="19">AU2</f>
        <v>#REF!</v>
      </c>
      <c r="AY2" s="1376">
        <v>0.83299999999999996</v>
      </c>
      <c r="AZ2" s="1377" t="e">
        <f t="shared" ref="AZ2:AZ11" si="20">ROUND(AX2*AY2,0)</f>
        <v>#REF!</v>
      </c>
      <c r="BA2" s="1378" t="e">
        <f t="array" ref="BA2:BA11">T2:T11</f>
        <v>#REF!</v>
      </c>
      <c r="BB2" s="1376">
        <v>0.82599999999999996</v>
      </c>
      <c r="BC2" s="1377" t="e">
        <f t="shared" ref="BC2:BC11" si="21">ROUND(BA2*BB2,0)</f>
        <v>#REF!</v>
      </c>
      <c r="BD2" s="1378" t="e">
        <f t="shared" ref="BD2:BD11" si="22">BA2</f>
        <v>#REF!</v>
      </c>
      <c r="BE2" s="1376">
        <v>0.82</v>
      </c>
      <c r="BF2" s="1377" t="e">
        <f t="shared" ref="BF2:BF11" si="23">ROUND(BD2*BE2,0)</f>
        <v>#REF!</v>
      </c>
      <c r="BG2" s="1378" t="e">
        <f t="array" ref="BG2:BG11">BD2:BD11</f>
        <v>#REF!</v>
      </c>
      <c r="BH2" s="1376">
        <v>0.81299999999999994</v>
      </c>
      <c r="BI2" s="1377" t="e">
        <f t="shared" ref="BI2:BI11" si="24">ROUND(BG2*BH2,0)</f>
        <v>#REF!</v>
      </c>
      <c r="BJ2" s="1378" t="e">
        <f t="array" ref="BJ2:BJ11">BG2:BG11</f>
        <v>#REF!</v>
      </c>
      <c r="BK2" s="1376">
        <v>0.80600000000000005</v>
      </c>
      <c r="BL2" s="1377" t="e">
        <f t="shared" ref="BL2:BL11" si="25">ROUND(BJ2*BK2,0)</f>
        <v>#REF!</v>
      </c>
      <c r="BM2" s="1378" t="e">
        <f t="shared" ref="BM2:BM11" si="26">BY2</f>
        <v>#REF!</v>
      </c>
      <c r="BN2" s="1376">
        <v>0.8</v>
      </c>
      <c r="BO2" s="1377" t="e">
        <f t="shared" ref="BO2:BO11" si="27">ROUND(BM2*BN2,0)</f>
        <v>#REF!</v>
      </c>
      <c r="BP2" s="1378" t="e">
        <f t="shared" ref="BP2:BP11" si="28">BM2</f>
        <v>#REF!</v>
      </c>
      <c r="BQ2" s="1376">
        <v>0.79400000000000004</v>
      </c>
      <c r="BR2" s="1377" t="e">
        <f t="shared" ref="BR2:BR11" si="29">ROUND(BP2*BQ2,0)</f>
        <v>#REF!</v>
      </c>
      <c r="BS2" s="1378" t="e">
        <f t="shared" ref="BS2:BS11" si="30">CB2</f>
        <v>#REF!</v>
      </c>
      <c r="BT2" s="1376">
        <v>0.78700000000000003</v>
      </c>
      <c r="BU2" s="1377" t="e">
        <f t="shared" ref="BU2:BU11" si="31">ROUND(BS2*BT2,0)</f>
        <v>#REF!</v>
      </c>
      <c r="BV2" s="1378" t="e">
        <f t="shared" ref="BV2:BV11" si="32">BS2</f>
        <v>#REF!</v>
      </c>
      <c r="BW2" s="1376">
        <v>0.78100000000000003</v>
      </c>
      <c r="BX2" s="1377" t="e">
        <f t="shared" ref="BX2:BX11" si="33">ROUND(BV2*BW2,0)</f>
        <v>#REF!</v>
      </c>
      <c r="BY2" s="1378" t="e">
        <f t="shared" ref="BY2:BY11" si="34">BS2</f>
        <v>#REF!</v>
      </c>
      <c r="BZ2" s="1376">
        <v>0.77500000000000002</v>
      </c>
      <c r="CA2" s="1377" t="e">
        <f t="shared" ref="CA2:CA11" si="35">ROUND(BY2*BZ2,0)</f>
        <v>#REF!</v>
      </c>
      <c r="CB2" s="1378" t="e">
        <f t="shared" ref="CB2:CB11" si="36">AX2</f>
        <v>#REF!</v>
      </c>
      <c r="CC2" s="1376">
        <v>0.76900000000000002</v>
      </c>
      <c r="CD2" s="1377" t="e">
        <f t="shared" ref="CD2:CD11" si="37">ROUND(CB2*CC2,0)</f>
        <v>#REF!</v>
      </c>
      <c r="CE2" s="1378" t="e">
        <f t="shared" ref="CE2:CE11" si="38">CB2</f>
        <v>#REF!</v>
      </c>
      <c r="CF2" s="1376">
        <v>0.76300000000000001</v>
      </c>
      <c r="CG2" s="1377" t="e">
        <f t="shared" ref="CG2:CG11" si="39">ROUND(CE2*CF2,0)</f>
        <v>#REF!</v>
      </c>
      <c r="CH2" s="1378" t="e">
        <f t="shared" ref="CH2:CH11" si="40">CE2</f>
        <v>#REF!</v>
      </c>
      <c r="CI2" s="1376">
        <v>0.75800000000000001</v>
      </c>
      <c r="CJ2" s="1377" t="e">
        <f t="shared" ref="CJ2:CJ11" si="41">ROUND(CH2*CI2,0)</f>
        <v>#REF!</v>
      </c>
      <c r="CK2" s="1378" t="e">
        <f t="shared" ref="CK2:CK11" si="42">CH2</f>
        <v>#REF!</v>
      </c>
      <c r="CL2" s="1376">
        <v>0.752</v>
      </c>
      <c r="CM2" s="1377" t="e">
        <f t="shared" ref="CM2:CM11" si="43">ROUND(CK2*CL2,0)</f>
        <v>#REF!</v>
      </c>
      <c r="CN2" s="1378" t="e">
        <f t="shared" ref="CN2:CN11" si="44">CK2</f>
        <v>#REF!</v>
      </c>
      <c r="CO2" s="1376">
        <v>0.746</v>
      </c>
      <c r="CP2" s="1377" t="e">
        <f t="shared" ref="CP2:CP11" si="45">ROUND(CN2*CO2,0)</f>
        <v>#REF!</v>
      </c>
      <c r="CQ2" s="1378" t="e">
        <f t="shared" ref="CQ2:CQ11" si="46">CZ2</f>
        <v>#REF!</v>
      </c>
      <c r="CR2" s="1376">
        <v>0.74099999999999999</v>
      </c>
      <c r="CS2" s="1377" t="e">
        <f t="shared" ref="CS2:CS11" si="47">ROUND(CQ2*CR2,0)</f>
        <v>#REF!</v>
      </c>
      <c r="CT2" s="1378" t="e">
        <f t="shared" ref="CT2:CT11" si="48">CQ2</f>
        <v>#REF!</v>
      </c>
      <c r="CU2" s="1376">
        <v>0.73499999999999999</v>
      </c>
      <c r="CV2" s="1377" t="e">
        <f t="shared" ref="CV2:CV11" si="49">ROUND(CT2*CU2,0)</f>
        <v>#REF!</v>
      </c>
      <c r="CW2" s="1378" t="e">
        <f t="shared" ref="CW2:CW11" si="50">CT2</f>
        <v>#REF!</v>
      </c>
      <c r="CX2" s="1376">
        <v>0.73</v>
      </c>
      <c r="CY2" s="1377" t="e">
        <f t="shared" ref="CY2:CY11" si="51">ROUND(CW2*CX2,0)</f>
        <v>#REF!</v>
      </c>
      <c r="CZ2" s="1378" t="e">
        <f t="shared" ref="CZ2:CZ11" si="52">BM2</f>
        <v>#REF!</v>
      </c>
      <c r="DA2" s="1376">
        <v>0.72499999999999998</v>
      </c>
      <c r="DB2" s="1377" t="e">
        <f t="shared" ref="DB2:DB11" si="53">ROUND(CZ2*DA2,0)</f>
        <v>#REF!</v>
      </c>
      <c r="DC2" s="1378"/>
      <c r="DD2" s="1376"/>
      <c r="DE2" s="1377"/>
      <c r="DF2" s="1378"/>
      <c r="DG2" s="1376"/>
      <c r="DH2" s="1377"/>
      <c r="DI2" s="1378"/>
      <c r="DJ2" s="1376"/>
      <c r="DK2" s="1377"/>
    </row>
    <row r="3" spans="2:115" s="1365" customFormat="1" ht="21.75" thickTop="1" thickBot="1">
      <c r="B3" s="2033"/>
      <c r="C3" s="2035"/>
      <c r="D3" s="2035"/>
      <c r="E3" s="2035"/>
      <c r="F3" s="2035"/>
      <c r="G3" s="2035"/>
      <c r="H3" s="2035"/>
      <c r="I3" s="1379" t="e">
        <f>R4</f>
        <v>#REF!</v>
      </c>
      <c r="J3" s="1380" t="e">
        <f>R5</f>
        <v>#REF!</v>
      </c>
      <c r="K3" s="1381"/>
      <c r="L3" s="1381"/>
      <c r="M3" s="924"/>
      <c r="R3" s="1382"/>
      <c r="T3" s="1375" t="e">
        <f t="shared" si="0"/>
        <v>#REF!</v>
      </c>
      <c r="U3" s="1383">
        <v>0.82599999999999996</v>
      </c>
      <c r="V3" s="1384" t="e">
        <f t="shared" si="1"/>
        <v>#REF!</v>
      </c>
      <c r="W3" s="1378" t="e">
        <f t="shared" si="2"/>
        <v>#REF!</v>
      </c>
      <c r="X3" s="1383">
        <v>0.81200000000000006</v>
      </c>
      <c r="Y3" s="1384" t="e">
        <f t="shared" si="3"/>
        <v>#REF!</v>
      </c>
      <c r="Z3" s="1378" t="e">
        <f t="shared" ref="Z3:Z11" si="54">W3</f>
        <v>#REF!</v>
      </c>
      <c r="AA3" s="1383">
        <v>0.79700000000000004</v>
      </c>
      <c r="AB3" s="1384" t="e">
        <f t="shared" si="4"/>
        <v>#REF!</v>
      </c>
      <c r="AC3" s="1378" t="e">
        <f t="shared" si="5"/>
        <v>#REF!</v>
      </c>
      <c r="AD3" s="1383">
        <v>0.78300000000000003</v>
      </c>
      <c r="AE3" s="1384" t="e">
        <f t="shared" si="6"/>
        <v>#REF!</v>
      </c>
      <c r="AF3" s="1378" t="e">
        <f t="shared" si="7"/>
        <v>#REF!</v>
      </c>
      <c r="AG3" s="1383">
        <v>0.76900000000000002</v>
      </c>
      <c r="AH3" s="1384" t="e">
        <f t="shared" si="8"/>
        <v>#REF!</v>
      </c>
      <c r="AI3" s="1378" t="e">
        <f t="shared" si="9"/>
        <v>#REF!</v>
      </c>
      <c r="AJ3" s="1383">
        <v>0.75600000000000001</v>
      </c>
      <c r="AK3" s="1384" t="e">
        <f t="shared" si="10"/>
        <v>#REF!</v>
      </c>
      <c r="AL3" s="1378" t="e">
        <f t="shared" si="11"/>
        <v>#REF!</v>
      </c>
      <c r="AM3" s="1383">
        <v>0.74299999999999999</v>
      </c>
      <c r="AN3" s="1384" t="e">
        <f t="shared" si="12"/>
        <v>#REF!</v>
      </c>
      <c r="AO3" s="1378" t="e">
        <f t="shared" si="13"/>
        <v>#REF!</v>
      </c>
      <c r="AP3" s="1383">
        <v>0.73099999999999998</v>
      </c>
      <c r="AQ3" s="1384" t="e">
        <f t="shared" si="14"/>
        <v>#REF!</v>
      </c>
      <c r="AR3" s="1378" t="e">
        <f t="shared" si="15"/>
        <v>#REF!</v>
      </c>
      <c r="AS3" s="1383">
        <v>0.71799999999999997</v>
      </c>
      <c r="AT3" s="1384" t="e">
        <f t="shared" si="16"/>
        <v>#REF!</v>
      </c>
      <c r="AU3" s="1378" t="e">
        <f t="shared" si="17"/>
        <v>#REF!</v>
      </c>
      <c r="AV3" s="1383">
        <v>0.70599999999999996</v>
      </c>
      <c r="AW3" s="1384" t="e">
        <f t="shared" si="18"/>
        <v>#REF!</v>
      </c>
      <c r="AX3" s="1378" t="e">
        <f t="shared" si="19"/>
        <v>#REF!</v>
      </c>
      <c r="AY3" s="1383">
        <v>0.69399999999999995</v>
      </c>
      <c r="AZ3" s="1384" t="e">
        <f t="shared" si="20"/>
        <v>#REF!</v>
      </c>
      <c r="BA3" s="1378" t="e">
        <v>#REF!</v>
      </c>
      <c r="BB3" s="1383">
        <v>0.68300000000000005</v>
      </c>
      <c r="BC3" s="1384" t="e">
        <f t="shared" si="21"/>
        <v>#REF!</v>
      </c>
      <c r="BD3" s="1378" t="e">
        <f t="shared" si="22"/>
        <v>#REF!</v>
      </c>
      <c r="BE3" s="1383">
        <v>0.67200000000000004</v>
      </c>
      <c r="BF3" s="1384" t="e">
        <f t="shared" si="23"/>
        <v>#REF!</v>
      </c>
      <c r="BG3" s="1378" t="e">
        <v>#REF!</v>
      </c>
      <c r="BH3" s="1383">
        <v>0.66100000000000003</v>
      </c>
      <c r="BI3" s="1384" t="e">
        <f t="shared" si="24"/>
        <v>#REF!</v>
      </c>
      <c r="BJ3" s="1378" t="e">
        <v>#REF!</v>
      </c>
      <c r="BK3" s="1383">
        <v>0.65</v>
      </c>
      <c r="BL3" s="1384" t="e">
        <f t="shared" si="25"/>
        <v>#REF!</v>
      </c>
      <c r="BM3" s="1378" t="e">
        <f t="shared" si="26"/>
        <v>#REF!</v>
      </c>
      <c r="BN3" s="1383">
        <v>0.64</v>
      </c>
      <c r="BO3" s="1384" t="e">
        <f t="shared" si="27"/>
        <v>#REF!</v>
      </c>
      <c r="BP3" s="1378" t="e">
        <f t="shared" si="28"/>
        <v>#REF!</v>
      </c>
      <c r="BQ3" s="1383">
        <v>0.63</v>
      </c>
      <c r="BR3" s="1384" t="e">
        <f t="shared" si="29"/>
        <v>#REF!</v>
      </c>
      <c r="BS3" s="1378" t="e">
        <f t="shared" si="30"/>
        <v>#REF!</v>
      </c>
      <c r="BT3" s="1383">
        <v>0.62</v>
      </c>
      <c r="BU3" s="1384" t="e">
        <f t="shared" si="31"/>
        <v>#REF!</v>
      </c>
      <c r="BV3" s="1378" t="e">
        <f t="shared" si="32"/>
        <v>#REF!</v>
      </c>
      <c r="BW3" s="1383">
        <v>0.61</v>
      </c>
      <c r="BX3" s="1384" t="e">
        <f t="shared" si="33"/>
        <v>#REF!</v>
      </c>
      <c r="BY3" s="1378" t="e">
        <f t="shared" si="34"/>
        <v>#REF!</v>
      </c>
      <c r="BZ3" s="1383">
        <v>0.60099999999999998</v>
      </c>
      <c r="CA3" s="1384" t="e">
        <f t="shared" si="35"/>
        <v>#REF!</v>
      </c>
      <c r="CB3" s="1378" t="e">
        <f t="shared" si="36"/>
        <v>#REF!</v>
      </c>
      <c r="CC3" s="1383">
        <v>0.59399999999999997</v>
      </c>
      <c r="CD3" s="1384" t="e">
        <f t="shared" si="37"/>
        <v>#REF!</v>
      </c>
      <c r="CE3" s="1378" t="e">
        <f t="shared" si="38"/>
        <v>#REF!</v>
      </c>
      <c r="CF3" s="1383">
        <v>0.58299999999999996</v>
      </c>
      <c r="CG3" s="1384" t="e">
        <f t="shared" si="39"/>
        <v>#REF!</v>
      </c>
      <c r="CH3" s="1378" t="e">
        <f t="shared" si="40"/>
        <v>#REF!</v>
      </c>
      <c r="CI3" s="1383">
        <v>0.57399999999999995</v>
      </c>
      <c r="CJ3" s="1384" t="e">
        <f t="shared" si="41"/>
        <v>#REF!</v>
      </c>
      <c r="CK3" s="1378" t="e">
        <f t="shared" si="42"/>
        <v>#REF!</v>
      </c>
      <c r="CL3" s="1383">
        <v>0.56499999999999995</v>
      </c>
      <c r="CM3" s="1384" t="e">
        <f t="shared" si="43"/>
        <v>#REF!</v>
      </c>
      <c r="CN3" s="1378" t="e">
        <f t="shared" si="44"/>
        <v>#REF!</v>
      </c>
      <c r="CO3" s="1383">
        <v>0.55700000000000005</v>
      </c>
      <c r="CP3" s="1384" t="e">
        <f t="shared" si="45"/>
        <v>#REF!</v>
      </c>
      <c r="CQ3" s="1378" t="e">
        <f t="shared" si="46"/>
        <v>#REF!</v>
      </c>
      <c r="CR3" s="1383">
        <v>0.54900000000000004</v>
      </c>
      <c r="CS3" s="1384" t="e">
        <f t="shared" si="47"/>
        <v>#REF!</v>
      </c>
      <c r="CT3" s="1378" t="e">
        <f t="shared" si="48"/>
        <v>#REF!</v>
      </c>
      <c r="CU3" s="1383">
        <v>0.54100000000000004</v>
      </c>
      <c r="CV3" s="1384" t="e">
        <f t="shared" si="49"/>
        <v>#REF!</v>
      </c>
      <c r="CW3" s="1378" t="e">
        <f t="shared" si="50"/>
        <v>#REF!</v>
      </c>
      <c r="CX3" s="1383">
        <v>0.53300000000000003</v>
      </c>
      <c r="CY3" s="1384" t="e">
        <f t="shared" si="51"/>
        <v>#REF!</v>
      </c>
      <c r="CZ3" s="1378" t="e">
        <f t="shared" si="52"/>
        <v>#REF!</v>
      </c>
      <c r="DA3" s="1383">
        <v>0.52500000000000002</v>
      </c>
      <c r="DB3" s="1384" t="e">
        <f t="shared" si="53"/>
        <v>#REF!</v>
      </c>
      <c r="DC3" s="1378"/>
      <c r="DD3" s="1383"/>
      <c r="DE3" s="1384"/>
      <c r="DF3" s="1378"/>
      <c r="DG3" s="1383"/>
      <c r="DH3" s="1384"/>
      <c r="DI3" s="1378"/>
      <c r="DJ3" s="1383"/>
      <c r="DK3" s="1384"/>
    </row>
    <row r="4" spans="2:115" s="1365" customFormat="1" ht="24.95" customHeight="1" thickTop="1" thickBot="1">
      <c r="B4" s="1385">
        <v>0</v>
      </c>
      <c r="C4" s="1386" t="e">
        <f>ROUND(حجم_الاستثمار/1000,0)</f>
        <v>#REF!</v>
      </c>
      <c r="D4" s="1386"/>
      <c r="E4" s="1386"/>
      <c r="F4" s="1386"/>
      <c r="G4" s="1386" t="e">
        <f>-C4</f>
        <v>#REF!</v>
      </c>
      <c r="H4" s="1386" t="e">
        <f>-C4</f>
        <v>#REF!</v>
      </c>
      <c r="I4" s="1386" t="e">
        <f>H4</f>
        <v>#REF!</v>
      </c>
      <c r="J4" s="1387" t="e">
        <f>I4</f>
        <v>#REF!</v>
      </c>
      <c r="K4" s="1388"/>
      <c r="L4" s="1388"/>
      <c r="N4" s="1389" t="e">
        <f t="shared" ref="N4:N13" si="55">PV($Q$2,B5,H5)</f>
        <v>#VALUE!</v>
      </c>
      <c r="Q4" s="1389" t="e">
        <f t="shared" ref="Q4:Q13" si="56">PV($Q$1,B5,H5)</f>
        <v>#VALUE!</v>
      </c>
      <c r="R4" s="1390" t="e">
        <f>RATE(B5,H5,N4)</f>
        <v>#REF!</v>
      </c>
      <c r="T4" s="1375" t="e">
        <f t="shared" si="0"/>
        <v>#REF!</v>
      </c>
      <c r="U4" s="1383">
        <v>0.751</v>
      </c>
      <c r="V4" s="1384" t="e">
        <f t="shared" si="1"/>
        <v>#REF!</v>
      </c>
      <c r="W4" s="1378" t="e">
        <f t="shared" si="2"/>
        <v>#REF!</v>
      </c>
      <c r="X4" s="1383">
        <v>0.73099999999999998</v>
      </c>
      <c r="Y4" s="1384" t="e">
        <f t="shared" si="3"/>
        <v>#REF!</v>
      </c>
      <c r="Z4" s="1378" t="e">
        <f t="shared" si="54"/>
        <v>#REF!</v>
      </c>
      <c r="AA4" s="1383">
        <v>0.71199999999999997</v>
      </c>
      <c r="AB4" s="1384" t="e">
        <f t="shared" si="4"/>
        <v>#REF!</v>
      </c>
      <c r="AC4" s="1378" t="e">
        <f t="shared" si="5"/>
        <v>#REF!</v>
      </c>
      <c r="AD4" s="1383">
        <v>0.69299999999999995</v>
      </c>
      <c r="AE4" s="1384" t="e">
        <f t="shared" si="6"/>
        <v>#REF!</v>
      </c>
      <c r="AF4" s="1378" t="e">
        <f t="shared" si="7"/>
        <v>#REF!</v>
      </c>
      <c r="AG4" s="1383">
        <v>0.67500000000000004</v>
      </c>
      <c r="AH4" s="1384" t="e">
        <f t="shared" si="8"/>
        <v>#REF!</v>
      </c>
      <c r="AI4" s="1378" t="e">
        <f t="shared" si="9"/>
        <v>#REF!</v>
      </c>
      <c r="AJ4" s="1383">
        <v>0.65800000000000003</v>
      </c>
      <c r="AK4" s="1384" t="e">
        <f t="shared" si="10"/>
        <v>#REF!</v>
      </c>
      <c r="AL4" s="1378" t="e">
        <f t="shared" si="11"/>
        <v>#REF!</v>
      </c>
      <c r="AM4" s="1383">
        <v>0.64100000000000001</v>
      </c>
      <c r="AN4" s="1384" t="e">
        <f t="shared" si="12"/>
        <v>#REF!</v>
      </c>
      <c r="AO4" s="1378" t="e">
        <f t="shared" si="13"/>
        <v>#REF!</v>
      </c>
      <c r="AP4" s="1383">
        <v>0.624</v>
      </c>
      <c r="AQ4" s="1384" t="e">
        <f t="shared" si="14"/>
        <v>#REF!</v>
      </c>
      <c r="AR4" s="1378" t="e">
        <f t="shared" si="15"/>
        <v>#REF!</v>
      </c>
      <c r="AS4" s="1383">
        <v>0.60899999999999999</v>
      </c>
      <c r="AT4" s="1384" t="e">
        <f t="shared" si="16"/>
        <v>#REF!</v>
      </c>
      <c r="AU4" s="1378" t="e">
        <f t="shared" si="17"/>
        <v>#REF!</v>
      </c>
      <c r="AV4" s="1383">
        <v>0.59299999999999997</v>
      </c>
      <c r="AW4" s="1384" t="e">
        <f t="shared" si="18"/>
        <v>#REF!</v>
      </c>
      <c r="AX4" s="1378" t="e">
        <f t="shared" si="19"/>
        <v>#REF!</v>
      </c>
      <c r="AY4" s="1383">
        <v>0.57799999999999996</v>
      </c>
      <c r="AZ4" s="1384" t="e">
        <f t="shared" si="20"/>
        <v>#REF!</v>
      </c>
      <c r="BA4" s="1378" t="e">
        <v>#REF!</v>
      </c>
      <c r="BB4" s="1383">
        <v>0.56399999999999995</v>
      </c>
      <c r="BC4" s="1384" t="e">
        <f t="shared" si="21"/>
        <v>#REF!</v>
      </c>
      <c r="BD4" s="1378" t="e">
        <f t="shared" si="22"/>
        <v>#REF!</v>
      </c>
      <c r="BE4" s="1383">
        <v>0.55100000000000005</v>
      </c>
      <c r="BF4" s="1384" t="e">
        <f t="shared" si="23"/>
        <v>#REF!</v>
      </c>
      <c r="BG4" s="1378" t="e">
        <v>#REF!</v>
      </c>
      <c r="BH4" s="1383">
        <v>0.53700000000000003</v>
      </c>
      <c r="BI4" s="1384" t="e">
        <f t="shared" si="24"/>
        <v>#REF!</v>
      </c>
      <c r="BJ4" s="1378" t="e">
        <v>#REF!</v>
      </c>
      <c r="BK4" s="1383">
        <v>0.52400000000000002</v>
      </c>
      <c r="BL4" s="1384" t="e">
        <f t="shared" si="25"/>
        <v>#REF!</v>
      </c>
      <c r="BM4" s="1378" t="e">
        <f t="shared" si="26"/>
        <v>#REF!</v>
      </c>
      <c r="BN4" s="1383">
        <v>0.51200000000000001</v>
      </c>
      <c r="BO4" s="1384" t="e">
        <f t="shared" si="27"/>
        <v>#REF!</v>
      </c>
      <c r="BP4" s="1378" t="e">
        <f t="shared" si="28"/>
        <v>#REF!</v>
      </c>
      <c r="BQ4" s="1383">
        <v>0.5</v>
      </c>
      <c r="BR4" s="1384" t="e">
        <f t="shared" si="29"/>
        <v>#REF!</v>
      </c>
      <c r="BS4" s="1378" t="e">
        <f t="shared" si="30"/>
        <v>#REF!</v>
      </c>
      <c r="BT4" s="1383">
        <v>0.48799999999999999</v>
      </c>
      <c r="BU4" s="1384" t="e">
        <f t="shared" si="31"/>
        <v>#REF!</v>
      </c>
      <c r="BV4" s="1378" t="e">
        <f t="shared" si="32"/>
        <v>#REF!</v>
      </c>
      <c r="BW4" s="1383">
        <v>0.47699999999999998</v>
      </c>
      <c r="BX4" s="1384" t="e">
        <f t="shared" si="33"/>
        <v>#REF!</v>
      </c>
      <c r="BY4" s="1378" t="e">
        <f t="shared" si="34"/>
        <v>#REF!</v>
      </c>
      <c r="BZ4" s="1383">
        <v>0.46600000000000003</v>
      </c>
      <c r="CA4" s="1384" t="e">
        <f t="shared" si="35"/>
        <v>#REF!</v>
      </c>
      <c r="CB4" s="1378" t="e">
        <f t="shared" si="36"/>
        <v>#REF!</v>
      </c>
      <c r="CC4" s="1383">
        <v>0.45500000000000002</v>
      </c>
      <c r="CD4" s="1384" t="e">
        <f t="shared" si="37"/>
        <v>#REF!</v>
      </c>
      <c r="CE4" s="1378" t="e">
        <f t="shared" si="38"/>
        <v>#REF!</v>
      </c>
      <c r="CF4" s="1383">
        <v>0.44500000000000001</v>
      </c>
      <c r="CG4" s="1384" t="e">
        <f t="shared" si="39"/>
        <v>#REF!</v>
      </c>
      <c r="CH4" s="1378" t="e">
        <f t="shared" si="40"/>
        <v>#REF!</v>
      </c>
      <c r="CI4" s="1383">
        <v>0.432</v>
      </c>
      <c r="CJ4" s="1384" t="e">
        <f t="shared" si="41"/>
        <v>#REF!</v>
      </c>
      <c r="CK4" s="1378" t="e">
        <f t="shared" si="42"/>
        <v>#REF!</v>
      </c>
      <c r="CL4" s="1383">
        <v>0.42499999999999999</v>
      </c>
      <c r="CM4" s="1384" t="e">
        <f t="shared" si="43"/>
        <v>#REF!</v>
      </c>
      <c r="CN4" s="1378" t="e">
        <f t="shared" si="44"/>
        <v>#REF!</v>
      </c>
      <c r="CO4" s="1383">
        <v>0.41599999999999998</v>
      </c>
      <c r="CP4" s="1384" t="e">
        <f t="shared" si="45"/>
        <v>#REF!</v>
      </c>
      <c r="CQ4" s="1378" t="e">
        <f t="shared" si="46"/>
        <v>#REF!</v>
      </c>
      <c r="CR4" s="1383">
        <v>0.40600000000000003</v>
      </c>
      <c r="CS4" s="1384" t="e">
        <f t="shared" si="47"/>
        <v>#REF!</v>
      </c>
      <c r="CT4" s="1378" t="e">
        <f t="shared" si="48"/>
        <v>#REF!</v>
      </c>
      <c r="CU4" s="1383">
        <v>0.39800000000000002</v>
      </c>
      <c r="CV4" s="1384" t="e">
        <f t="shared" si="49"/>
        <v>#REF!</v>
      </c>
      <c r="CW4" s="1378" t="e">
        <f t="shared" si="50"/>
        <v>#REF!</v>
      </c>
      <c r="CX4" s="1383">
        <v>0.38900000000000001</v>
      </c>
      <c r="CY4" s="1384" t="e">
        <f t="shared" si="51"/>
        <v>#REF!</v>
      </c>
      <c r="CZ4" s="1378" t="e">
        <f t="shared" si="52"/>
        <v>#REF!</v>
      </c>
      <c r="DA4" s="1383">
        <v>0.38100000000000001</v>
      </c>
      <c r="DB4" s="1384" t="e">
        <f t="shared" si="53"/>
        <v>#REF!</v>
      </c>
      <c r="DC4" s="1378"/>
      <c r="DD4" s="1383"/>
      <c r="DE4" s="1384"/>
      <c r="DF4" s="1378"/>
      <c r="DG4" s="1383"/>
      <c r="DH4" s="1384"/>
      <c r="DI4" s="1378"/>
      <c r="DJ4" s="1383"/>
      <c r="DK4" s="1384"/>
    </row>
    <row r="5" spans="2:115" s="1365" customFormat="1" ht="24.95" customHeight="1" thickTop="1" thickBot="1">
      <c r="B5" s="1385">
        <v>1</v>
      </c>
      <c r="C5" s="1386"/>
      <c r="D5" s="1386" t="e">
        <f>ROUND(قيمة_المصروفات_التشغيلية/1000,0)</f>
        <v>#REF!</v>
      </c>
      <c r="E5" s="1386" t="e">
        <f>ROUND(قيمة_الهالك_السنوي/1000,0)</f>
        <v>#REF!</v>
      </c>
      <c r="F5" s="1386" t="e">
        <f>ROUND(اجمالي_الايرادات/1000,0)</f>
        <v>#REF!</v>
      </c>
      <c r="G5" s="1386" t="e">
        <f t="shared" ref="G5:G13" si="57">F5-(C5+D5+E5)</f>
        <v>#REF!</v>
      </c>
      <c r="H5" s="1386" t="e">
        <f t="shared" ref="H5:H13" si="58">F5-(D5+C5)</f>
        <v>#REF!</v>
      </c>
      <c r="I5" s="1391" t="e">
        <f t="shared" ref="I5:I14" si="59">ROUND(H5/K5,0)</f>
        <v>#REF!</v>
      </c>
      <c r="J5" s="1392" t="e">
        <f t="shared" ref="J5:J14" si="60">ROUND(H5/L5,0)</f>
        <v>#REF!</v>
      </c>
      <c r="K5" s="1393" t="e">
        <f>POWER(1+Q2,B5)</f>
        <v>#VALUE!</v>
      </c>
      <c r="L5" s="1393" t="e">
        <f>POWER(1+Q1,B5)</f>
        <v>#VALUE!</v>
      </c>
      <c r="N5" s="1389" t="e">
        <f t="shared" si="55"/>
        <v>#VALUE!</v>
      </c>
      <c r="Q5" s="1389" t="e">
        <f t="shared" si="56"/>
        <v>#VALUE!</v>
      </c>
      <c r="R5" s="1394" t="e">
        <f>RATE(B5,H5,Q4)</f>
        <v>#REF!</v>
      </c>
      <c r="T5" s="1375" t="e">
        <f t="shared" si="0"/>
        <v>#REF!</v>
      </c>
      <c r="U5" s="1383">
        <v>0.68300000000000005</v>
      </c>
      <c r="V5" s="1384" t="e">
        <f t="shared" si="1"/>
        <v>#REF!</v>
      </c>
      <c r="W5" s="1378" t="e">
        <f t="shared" si="2"/>
        <v>#REF!</v>
      </c>
      <c r="X5" s="1383">
        <v>0.65900000000000003</v>
      </c>
      <c r="Y5" s="1384" t="e">
        <f t="shared" si="3"/>
        <v>#REF!</v>
      </c>
      <c r="Z5" s="1378" t="e">
        <f t="shared" si="54"/>
        <v>#REF!</v>
      </c>
      <c r="AA5" s="1383">
        <v>0.63600000000000001</v>
      </c>
      <c r="AB5" s="1384" t="e">
        <f t="shared" si="4"/>
        <v>#REF!</v>
      </c>
      <c r="AC5" s="1378" t="e">
        <f t="shared" si="5"/>
        <v>#REF!</v>
      </c>
      <c r="AD5" s="1383">
        <v>0.61299999999999999</v>
      </c>
      <c r="AE5" s="1384" t="e">
        <f t="shared" si="6"/>
        <v>#REF!</v>
      </c>
      <c r="AF5" s="1378" t="e">
        <f t="shared" si="7"/>
        <v>#REF!</v>
      </c>
      <c r="AG5" s="1383">
        <v>0.59199999999999997</v>
      </c>
      <c r="AH5" s="1384" t="e">
        <f t="shared" si="8"/>
        <v>#REF!</v>
      </c>
      <c r="AI5" s="1378" t="e">
        <f t="shared" si="9"/>
        <v>#REF!</v>
      </c>
      <c r="AJ5" s="1383">
        <v>0.57199999999999995</v>
      </c>
      <c r="AK5" s="1384" t="e">
        <f t="shared" si="10"/>
        <v>#REF!</v>
      </c>
      <c r="AL5" s="1378" t="e">
        <f t="shared" si="11"/>
        <v>#REF!</v>
      </c>
      <c r="AM5" s="1383">
        <v>0.55200000000000005</v>
      </c>
      <c r="AN5" s="1384" t="e">
        <f t="shared" si="12"/>
        <v>#REF!</v>
      </c>
      <c r="AO5" s="1378" t="e">
        <f t="shared" si="13"/>
        <v>#REF!</v>
      </c>
      <c r="AP5" s="1383">
        <v>0.53400000000000003</v>
      </c>
      <c r="AQ5" s="1384" t="e">
        <f t="shared" si="14"/>
        <v>#REF!</v>
      </c>
      <c r="AR5" s="1378" t="e">
        <f t="shared" si="15"/>
        <v>#REF!</v>
      </c>
      <c r="AS5" s="1383">
        <v>0.51600000000000001</v>
      </c>
      <c r="AT5" s="1384" t="e">
        <f t="shared" si="16"/>
        <v>#REF!</v>
      </c>
      <c r="AU5" s="1378" t="e">
        <f t="shared" si="17"/>
        <v>#REF!</v>
      </c>
      <c r="AV5" s="1383">
        <v>0.499</v>
      </c>
      <c r="AW5" s="1384" t="e">
        <f t="shared" si="18"/>
        <v>#REF!</v>
      </c>
      <c r="AX5" s="1378" t="e">
        <f t="shared" si="19"/>
        <v>#REF!</v>
      </c>
      <c r="AY5" s="1383">
        <v>0.48199999999999998</v>
      </c>
      <c r="AZ5" s="1384" t="e">
        <f t="shared" si="20"/>
        <v>#REF!</v>
      </c>
      <c r="BA5" s="1378" t="e">
        <v>#REF!</v>
      </c>
      <c r="BB5" s="1383">
        <v>0.46700000000000003</v>
      </c>
      <c r="BC5" s="1384" t="e">
        <f t="shared" si="21"/>
        <v>#REF!</v>
      </c>
      <c r="BD5" s="1378" t="e">
        <f t="shared" si="22"/>
        <v>#REF!</v>
      </c>
      <c r="BE5" s="1383">
        <v>0.45100000000000001</v>
      </c>
      <c r="BF5" s="1384" t="e">
        <f t="shared" si="23"/>
        <v>#REF!</v>
      </c>
      <c r="BG5" s="1378" t="e">
        <v>#REF!</v>
      </c>
      <c r="BH5" s="1383">
        <v>0.437</v>
      </c>
      <c r="BI5" s="1384" t="e">
        <f t="shared" si="24"/>
        <v>#REF!</v>
      </c>
      <c r="BJ5" s="1378" t="e">
        <v>#REF!</v>
      </c>
      <c r="BK5" s="1383">
        <v>0.42299999999999999</v>
      </c>
      <c r="BL5" s="1384" t="e">
        <f t="shared" si="25"/>
        <v>#REF!</v>
      </c>
      <c r="BM5" s="1378" t="e">
        <f t="shared" si="26"/>
        <v>#REF!</v>
      </c>
      <c r="BN5" s="1383">
        <v>0.41</v>
      </c>
      <c r="BO5" s="1384" t="e">
        <f t="shared" si="27"/>
        <v>#REF!</v>
      </c>
      <c r="BP5" s="1378" t="e">
        <f t="shared" si="28"/>
        <v>#REF!</v>
      </c>
      <c r="BQ5" s="1383">
        <v>0.39700000000000002</v>
      </c>
      <c r="BR5" s="1384" t="e">
        <f t="shared" si="29"/>
        <v>#REF!</v>
      </c>
      <c r="BS5" s="1378" t="e">
        <f t="shared" si="30"/>
        <v>#REF!</v>
      </c>
      <c r="BT5" s="1383">
        <v>0.38400000000000001</v>
      </c>
      <c r="BU5" s="1384" t="e">
        <f t="shared" si="31"/>
        <v>#REF!</v>
      </c>
      <c r="BV5" s="1378" t="e">
        <f t="shared" si="32"/>
        <v>#REF!</v>
      </c>
      <c r="BW5" s="1383">
        <v>0.373</v>
      </c>
      <c r="BX5" s="1384" t="e">
        <f t="shared" si="33"/>
        <v>#REF!</v>
      </c>
      <c r="BY5" s="1378" t="e">
        <f t="shared" si="34"/>
        <v>#REF!</v>
      </c>
      <c r="BZ5" s="1383">
        <v>0.36099999999999999</v>
      </c>
      <c r="CA5" s="1384" t="e">
        <f t="shared" si="35"/>
        <v>#REF!</v>
      </c>
      <c r="CB5" s="1378" t="e">
        <f t="shared" si="36"/>
        <v>#REF!</v>
      </c>
      <c r="CC5" s="1383">
        <v>0.35</v>
      </c>
      <c r="CD5" s="1384" t="e">
        <f t="shared" si="37"/>
        <v>#REF!</v>
      </c>
      <c r="CE5" s="1378" t="e">
        <f t="shared" si="38"/>
        <v>#REF!</v>
      </c>
      <c r="CF5" s="1383">
        <v>0.34</v>
      </c>
      <c r="CG5" s="1384" t="e">
        <f t="shared" si="39"/>
        <v>#REF!</v>
      </c>
      <c r="CH5" s="1378" t="e">
        <f t="shared" si="40"/>
        <v>#REF!</v>
      </c>
      <c r="CI5" s="1383">
        <v>0.32900000000000001</v>
      </c>
      <c r="CJ5" s="1384" t="e">
        <f t="shared" si="41"/>
        <v>#REF!</v>
      </c>
      <c r="CK5" s="1378" t="e">
        <f t="shared" si="42"/>
        <v>#REF!</v>
      </c>
      <c r="CL5" s="1383">
        <v>0.32</v>
      </c>
      <c r="CM5" s="1384" t="e">
        <f t="shared" si="43"/>
        <v>#REF!</v>
      </c>
      <c r="CN5" s="1378" t="e">
        <f t="shared" si="44"/>
        <v>#REF!</v>
      </c>
      <c r="CO5" s="1383">
        <v>0.31</v>
      </c>
      <c r="CP5" s="1384" t="e">
        <f t="shared" si="45"/>
        <v>#REF!</v>
      </c>
      <c r="CQ5" s="1378" t="e">
        <f t="shared" si="46"/>
        <v>#REF!</v>
      </c>
      <c r="CR5" s="1383">
        <v>0.30099999999999999</v>
      </c>
      <c r="CS5" s="1384" t="e">
        <f t="shared" si="47"/>
        <v>#REF!</v>
      </c>
      <c r="CT5" s="1378" t="e">
        <f t="shared" si="48"/>
        <v>#REF!</v>
      </c>
      <c r="CU5" s="1383">
        <v>0.29199999999999998</v>
      </c>
      <c r="CV5" s="1384" t="e">
        <f t="shared" si="49"/>
        <v>#REF!</v>
      </c>
      <c r="CW5" s="1378" t="e">
        <f t="shared" si="50"/>
        <v>#REF!</v>
      </c>
      <c r="CX5" s="1383">
        <v>0.28399999999999997</v>
      </c>
      <c r="CY5" s="1384" t="e">
        <f t="shared" si="51"/>
        <v>#REF!</v>
      </c>
      <c r="CZ5" s="1378" t="e">
        <f t="shared" si="52"/>
        <v>#REF!</v>
      </c>
      <c r="DA5" s="1383">
        <v>0.27600000000000002</v>
      </c>
      <c r="DB5" s="1384" t="e">
        <f t="shared" si="53"/>
        <v>#REF!</v>
      </c>
      <c r="DC5" s="1378"/>
      <c r="DD5" s="1383"/>
      <c r="DE5" s="1384"/>
      <c r="DF5" s="1378"/>
      <c r="DG5" s="1383"/>
      <c r="DH5" s="1384"/>
      <c r="DI5" s="1378"/>
      <c r="DJ5" s="1383"/>
      <c r="DK5" s="1384"/>
    </row>
    <row r="6" spans="2:115" s="1365" customFormat="1" ht="24.95" customHeight="1" thickTop="1" thickBot="1">
      <c r="B6" s="1385">
        <v>2</v>
      </c>
      <c r="C6" s="1386"/>
      <c r="D6" s="1386" t="e">
        <f t="shared" ref="D6:F14" si="61">D5</f>
        <v>#REF!</v>
      </c>
      <c r="E6" s="1386" t="e">
        <f t="shared" si="61"/>
        <v>#REF!</v>
      </c>
      <c r="F6" s="1386" t="e">
        <f t="shared" si="61"/>
        <v>#REF!</v>
      </c>
      <c r="G6" s="1386" t="e">
        <f t="shared" si="57"/>
        <v>#REF!</v>
      </c>
      <c r="H6" s="1386" t="e">
        <f t="shared" si="58"/>
        <v>#REF!</v>
      </c>
      <c r="I6" s="1391" t="e">
        <f t="shared" si="59"/>
        <v>#REF!</v>
      </c>
      <c r="J6" s="1392" t="e">
        <f t="shared" si="60"/>
        <v>#REF!</v>
      </c>
      <c r="K6" s="1393" t="e">
        <f t="shared" ref="K6:K14" si="62">POWER($K$5,B6)</f>
        <v>#VALUE!</v>
      </c>
      <c r="L6" s="1393" t="e">
        <f t="shared" ref="L6:L14" si="63">POWER($L$5,B6)</f>
        <v>#VALUE!</v>
      </c>
      <c r="N6" s="1389" t="e">
        <f t="shared" si="55"/>
        <v>#VALUE!</v>
      </c>
      <c r="Q6" s="1389" t="e">
        <f t="shared" si="56"/>
        <v>#VALUE!</v>
      </c>
      <c r="R6" s="1395"/>
      <c r="T6" s="1375" t="e">
        <f t="shared" si="0"/>
        <v>#REF!</v>
      </c>
      <c r="U6" s="1383">
        <v>0.621</v>
      </c>
      <c r="V6" s="1384" t="e">
        <f t="shared" si="1"/>
        <v>#REF!</v>
      </c>
      <c r="W6" s="1378" t="e">
        <f t="shared" si="2"/>
        <v>#REF!</v>
      </c>
      <c r="X6" s="1383">
        <v>0.59299999999999997</v>
      </c>
      <c r="Y6" s="1384" t="e">
        <f t="shared" si="3"/>
        <v>#REF!</v>
      </c>
      <c r="Z6" s="1378" t="e">
        <f t="shared" si="54"/>
        <v>#REF!</v>
      </c>
      <c r="AA6" s="1383">
        <v>0.56699999999999995</v>
      </c>
      <c r="AB6" s="1384" t="e">
        <f t="shared" si="4"/>
        <v>#REF!</v>
      </c>
      <c r="AC6" s="1378" t="e">
        <f t="shared" si="5"/>
        <v>#REF!</v>
      </c>
      <c r="AD6" s="1383">
        <v>0.54300000000000004</v>
      </c>
      <c r="AE6" s="1384" t="e">
        <f t="shared" si="6"/>
        <v>#REF!</v>
      </c>
      <c r="AF6" s="1378" t="e">
        <f t="shared" si="7"/>
        <v>#REF!</v>
      </c>
      <c r="AG6" s="1383">
        <v>0.51900000000000002</v>
      </c>
      <c r="AH6" s="1384" t="e">
        <f t="shared" si="8"/>
        <v>#REF!</v>
      </c>
      <c r="AI6" s="1378" t="e">
        <f t="shared" si="9"/>
        <v>#REF!</v>
      </c>
      <c r="AJ6" s="1383">
        <v>0.497</v>
      </c>
      <c r="AK6" s="1384" t="e">
        <f t="shared" si="10"/>
        <v>#REF!</v>
      </c>
      <c r="AL6" s="1378" t="e">
        <f t="shared" si="11"/>
        <v>#REF!</v>
      </c>
      <c r="AM6" s="1383">
        <v>0.47599999999999998</v>
      </c>
      <c r="AN6" s="1384" t="e">
        <f t="shared" si="12"/>
        <v>#REF!</v>
      </c>
      <c r="AO6" s="1378" t="e">
        <f t="shared" si="13"/>
        <v>#REF!</v>
      </c>
      <c r="AP6" s="1383">
        <v>0.45600000000000002</v>
      </c>
      <c r="AQ6" s="1384" t="e">
        <f t="shared" si="14"/>
        <v>#REF!</v>
      </c>
      <c r="AR6" s="1378" t="e">
        <f t="shared" si="15"/>
        <v>#REF!</v>
      </c>
      <c r="AS6" s="1383">
        <v>0.437</v>
      </c>
      <c r="AT6" s="1384" t="e">
        <f t="shared" si="16"/>
        <v>#REF!</v>
      </c>
      <c r="AU6" s="1378" t="e">
        <f t="shared" si="17"/>
        <v>#REF!</v>
      </c>
      <c r="AV6" s="1383">
        <v>0.41899999999999998</v>
      </c>
      <c r="AW6" s="1384" t="e">
        <f t="shared" si="18"/>
        <v>#REF!</v>
      </c>
      <c r="AX6" s="1378" t="e">
        <f t="shared" si="19"/>
        <v>#REF!</v>
      </c>
      <c r="AY6" s="1383">
        <v>0.40200000000000002</v>
      </c>
      <c r="AZ6" s="1384" t="e">
        <f t="shared" si="20"/>
        <v>#REF!</v>
      </c>
      <c r="BA6" s="1378" t="e">
        <v>#REF!</v>
      </c>
      <c r="BB6" s="1383">
        <v>0.38600000000000001</v>
      </c>
      <c r="BC6" s="1384" t="e">
        <f t="shared" si="21"/>
        <v>#REF!</v>
      </c>
      <c r="BD6" s="1378" t="e">
        <f t="shared" si="22"/>
        <v>#REF!</v>
      </c>
      <c r="BE6" s="1383">
        <v>0.37</v>
      </c>
      <c r="BF6" s="1384" t="e">
        <f t="shared" si="23"/>
        <v>#REF!</v>
      </c>
      <c r="BG6" s="1378" t="e">
        <v>#REF!</v>
      </c>
      <c r="BH6" s="1383">
        <v>0.35499999999999998</v>
      </c>
      <c r="BI6" s="1384" t="e">
        <f t="shared" si="24"/>
        <v>#REF!</v>
      </c>
      <c r="BJ6" s="1378" t="e">
        <v>#REF!</v>
      </c>
      <c r="BK6" s="1383">
        <v>0.34100000000000003</v>
      </c>
      <c r="BL6" s="1384" t="e">
        <f t="shared" si="25"/>
        <v>#REF!</v>
      </c>
      <c r="BM6" s="1378" t="e">
        <f t="shared" si="26"/>
        <v>#REF!</v>
      </c>
      <c r="BN6" s="1383">
        <v>0.32800000000000001</v>
      </c>
      <c r="BO6" s="1384" t="e">
        <f t="shared" si="27"/>
        <v>#REF!</v>
      </c>
      <c r="BP6" s="1378" t="e">
        <f t="shared" si="28"/>
        <v>#REF!</v>
      </c>
      <c r="BQ6" s="1383">
        <v>0.315</v>
      </c>
      <c r="BR6" s="1384" t="e">
        <f t="shared" si="29"/>
        <v>#REF!</v>
      </c>
      <c r="BS6" s="1378" t="e">
        <f t="shared" si="30"/>
        <v>#REF!</v>
      </c>
      <c r="BT6" s="1383">
        <v>0.30299999999999999</v>
      </c>
      <c r="BU6" s="1384" t="e">
        <f t="shared" si="31"/>
        <v>#REF!</v>
      </c>
      <c r="BV6" s="1378" t="e">
        <f t="shared" si="32"/>
        <v>#REF!</v>
      </c>
      <c r="BW6" s="1383">
        <v>0.29099999999999998</v>
      </c>
      <c r="BX6" s="1384" t="e">
        <f t="shared" si="33"/>
        <v>#REF!</v>
      </c>
      <c r="BY6" s="1378" t="e">
        <f t="shared" si="34"/>
        <v>#REF!</v>
      </c>
      <c r="BZ6" s="1383">
        <v>0.28000000000000003</v>
      </c>
      <c r="CA6" s="1384" t="e">
        <f t="shared" si="35"/>
        <v>#REF!</v>
      </c>
      <c r="CB6" s="1378" t="e">
        <f t="shared" si="36"/>
        <v>#REF!</v>
      </c>
      <c r="CC6" s="1383">
        <v>0.26900000000000002</v>
      </c>
      <c r="CD6" s="1384" t="e">
        <f t="shared" si="37"/>
        <v>#REF!</v>
      </c>
      <c r="CE6" s="1378" t="e">
        <f t="shared" si="38"/>
        <v>#REF!</v>
      </c>
      <c r="CF6" s="1383">
        <v>0.25800000000000001</v>
      </c>
      <c r="CG6" s="1384" t="e">
        <f t="shared" si="39"/>
        <v>#REF!</v>
      </c>
      <c r="CH6" s="1378" t="e">
        <f t="shared" si="40"/>
        <v>#REF!</v>
      </c>
      <c r="CI6" s="1383">
        <v>0.25</v>
      </c>
      <c r="CJ6" s="1384" t="e">
        <f t="shared" si="41"/>
        <v>#REF!</v>
      </c>
      <c r="CK6" s="1378" t="e">
        <f t="shared" si="42"/>
        <v>#REF!</v>
      </c>
      <c r="CL6" s="1383">
        <v>0.24</v>
      </c>
      <c r="CM6" s="1384" t="e">
        <f t="shared" si="43"/>
        <v>#REF!</v>
      </c>
      <c r="CN6" s="1378" t="e">
        <f t="shared" si="44"/>
        <v>#REF!</v>
      </c>
      <c r="CO6" s="1383">
        <v>0.23100000000000001</v>
      </c>
      <c r="CP6" s="1384" t="e">
        <f t="shared" si="45"/>
        <v>#REF!</v>
      </c>
      <c r="CQ6" s="1378" t="e">
        <f t="shared" si="46"/>
        <v>#REF!</v>
      </c>
      <c r="CR6" s="1383">
        <v>0.223</v>
      </c>
      <c r="CS6" s="1384" t="e">
        <f t="shared" si="47"/>
        <v>#REF!</v>
      </c>
      <c r="CT6" s="1378" t="e">
        <f t="shared" si="48"/>
        <v>#REF!</v>
      </c>
      <c r="CU6" s="1383">
        <v>0.215</v>
      </c>
      <c r="CV6" s="1384" t="e">
        <f t="shared" si="49"/>
        <v>#REF!</v>
      </c>
      <c r="CW6" s="1378" t="e">
        <f t="shared" si="50"/>
        <v>#REF!</v>
      </c>
      <c r="CX6" s="1383">
        <v>0.20699999999999999</v>
      </c>
      <c r="CY6" s="1384" t="e">
        <f t="shared" si="51"/>
        <v>#REF!</v>
      </c>
      <c r="CZ6" s="1378" t="e">
        <f t="shared" si="52"/>
        <v>#REF!</v>
      </c>
      <c r="DA6" s="1383">
        <v>0.2</v>
      </c>
      <c r="DB6" s="1384" t="e">
        <f t="shared" si="53"/>
        <v>#REF!</v>
      </c>
      <c r="DC6" s="1378"/>
      <c r="DD6" s="1383"/>
      <c r="DE6" s="1384"/>
      <c r="DF6" s="1378"/>
      <c r="DG6" s="1383"/>
      <c r="DH6" s="1384"/>
      <c r="DI6" s="1378"/>
      <c r="DJ6" s="1383"/>
      <c r="DK6" s="1384"/>
    </row>
    <row r="7" spans="2:115" s="1365" customFormat="1" ht="24.95" customHeight="1" thickTop="1" thickBot="1">
      <c r="B7" s="1385">
        <v>3</v>
      </c>
      <c r="C7" s="1386"/>
      <c r="D7" s="1386" t="e">
        <f t="shared" si="61"/>
        <v>#REF!</v>
      </c>
      <c r="E7" s="1386" t="e">
        <f t="shared" si="61"/>
        <v>#REF!</v>
      </c>
      <c r="F7" s="1386" t="e">
        <f t="shared" si="61"/>
        <v>#REF!</v>
      </c>
      <c r="G7" s="1386" t="e">
        <f t="shared" si="57"/>
        <v>#REF!</v>
      </c>
      <c r="H7" s="1386" t="e">
        <f t="shared" si="58"/>
        <v>#REF!</v>
      </c>
      <c r="I7" s="1391" t="e">
        <f t="shared" si="59"/>
        <v>#REF!</v>
      </c>
      <c r="J7" s="1392" t="e">
        <f t="shared" si="60"/>
        <v>#REF!</v>
      </c>
      <c r="K7" s="1393" t="e">
        <f t="shared" si="62"/>
        <v>#VALUE!</v>
      </c>
      <c r="L7" s="1393" t="e">
        <f t="shared" si="63"/>
        <v>#VALUE!</v>
      </c>
      <c r="N7" s="1389" t="e">
        <f t="shared" si="55"/>
        <v>#VALUE!</v>
      </c>
      <c r="Q7" s="1389" t="e">
        <f t="shared" si="56"/>
        <v>#VALUE!</v>
      </c>
      <c r="R7" s="1395"/>
      <c r="T7" s="1375" t="e">
        <f t="shared" si="0"/>
        <v>#REF!</v>
      </c>
      <c r="U7" s="1383">
        <v>0.56399999999999995</v>
      </c>
      <c r="V7" s="1384" t="e">
        <f t="shared" si="1"/>
        <v>#REF!</v>
      </c>
      <c r="W7" s="1378" t="e">
        <f t="shared" si="2"/>
        <v>#REF!</v>
      </c>
      <c r="X7" s="1383">
        <v>0.53500000000000003</v>
      </c>
      <c r="Y7" s="1384" t="e">
        <f t="shared" si="3"/>
        <v>#REF!</v>
      </c>
      <c r="Z7" s="1378" t="e">
        <f t="shared" si="54"/>
        <v>#REF!</v>
      </c>
      <c r="AA7" s="1383">
        <v>0.50700000000000001</v>
      </c>
      <c r="AB7" s="1384" t="e">
        <f t="shared" si="4"/>
        <v>#REF!</v>
      </c>
      <c r="AC7" s="1378" t="e">
        <f t="shared" si="5"/>
        <v>#REF!</v>
      </c>
      <c r="AD7" s="1383">
        <v>0.48</v>
      </c>
      <c r="AE7" s="1384" t="e">
        <f t="shared" si="6"/>
        <v>#REF!</v>
      </c>
      <c r="AF7" s="1378" t="e">
        <f t="shared" si="7"/>
        <v>#REF!</v>
      </c>
      <c r="AG7" s="1383">
        <v>0.45600000000000002</v>
      </c>
      <c r="AH7" s="1384" t="e">
        <f t="shared" si="8"/>
        <v>#REF!</v>
      </c>
      <c r="AI7" s="1378" t="e">
        <f t="shared" si="9"/>
        <v>#REF!</v>
      </c>
      <c r="AJ7" s="1383">
        <v>0.432</v>
      </c>
      <c r="AK7" s="1384" t="e">
        <f t="shared" si="10"/>
        <v>#REF!</v>
      </c>
      <c r="AL7" s="1378" t="e">
        <f t="shared" si="11"/>
        <v>#REF!</v>
      </c>
      <c r="AM7" s="1383">
        <v>0.41</v>
      </c>
      <c r="AN7" s="1384" t="e">
        <f t="shared" si="12"/>
        <v>#REF!</v>
      </c>
      <c r="AO7" s="1378" t="e">
        <f t="shared" si="13"/>
        <v>#REF!</v>
      </c>
      <c r="AP7" s="1383">
        <v>0.39</v>
      </c>
      <c r="AQ7" s="1384" t="e">
        <f t="shared" si="14"/>
        <v>#REF!</v>
      </c>
      <c r="AR7" s="1378" t="e">
        <f t="shared" si="15"/>
        <v>#REF!</v>
      </c>
      <c r="AS7" s="1383">
        <v>0.37</v>
      </c>
      <c r="AT7" s="1384" t="e">
        <f t="shared" si="16"/>
        <v>#REF!</v>
      </c>
      <c r="AU7" s="1378" t="e">
        <f t="shared" si="17"/>
        <v>#REF!</v>
      </c>
      <c r="AV7" s="1383">
        <v>0.35199999999999998</v>
      </c>
      <c r="AW7" s="1384" t="e">
        <f t="shared" si="18"/>
        <v>#REF!</v>
      </c>
      <c r="AX7" s="1378" t="e">
        <f t="shared" si="19"/>
        <v>#REF!</v>
      </c>
      <c r="AY7" s="1383">
        <v>0.33500000000000002</v>
      </c>
      <c r="AZ7" s="1384" t="e">
        <f t="shared" si="20"/>
        <v>#REF!</v>
      </c>
      <c r="BA7" s="1378" t="e">
        <v>#REF!</v>
      </c>
      <c r="BB7" s="1383">
        <v>0.31900000000000001</v>
      </c>
      <c r="BC7" s="1384" t="e">
        <f t="shared" si="21"/>
        <v>#REF!</v>
      </c>
      <c r="BD7" s="1378" t="e">
        <f t="shared" si="22"/>
        <v>#REF!</v>
      </c>
      <c r="BE7" s="1383">
        <v>0.30299999999999999</v>
      </c>
      <c r="BF7" s="1384" t="e">
        <f t="shared" si="23"/>
        <v>#REF!</v>
      </c>
      <c r="BG7" s="1378" t="e">
        <v>#REF!</v>
      </c>
      <c r="BH7" s="1383">
        <v>0.28899999999999998</v>
      </c>
      <c r="BI7" s="1384" t="e">
        <f t="shared" si="24"/>
        <v>#REF!</v>
      </c>
      <c r="BJ7" s="1378" t="e">
        <v>#REF!</v>
      </c>
      <c r="BK7" s="1383">
        <v>0.27500000000000002</v>
      </c>
      <c r="BL7" s="1384" t="e">
        <f t="shared" si="25"/>
        <v>#REF!</v>
      </c>
      <c r="BM7" s="1378" t="e">
        <f t="shared" si="26"/>
        <v>#REF!</v>
      </c>
      <c r="BN7" s="1383">
        <v>0.26200000000000001</v>
      </c>
      <c r="BO7" s="1384" t="e">
        <f t="shared" si="27"/>
        <v>#REF!</v>
      </c>
      <c r="BP7" s="1378" t="e">
        <f t="shared" si="28"/>
        <v>#REF!</v>
      </c>
      <c r="BQ7" s="1383">
        <v>0.25</v>
      </c>
      <c r="BR7" s="1384" t="e">
        <f t="shared" si="29"/>
        <v>#REF!</v>
      </c>
      <c r="BS7" s="1378" t="e">
        <f t="shared" si="30"/>
        <v>#REF!</v>
      </c>
      <c r="BT7" s="1383">
        <v>0.23799999999999999</v>
      </c>
      <c r="BU7" s="1384" t="e">
        <f t="shared" si="31"/>
        <v>#REF!</v>
      </c>
      <c r="BV7" s="1378" t="e">
        <f t="shared" si="32"/>
        <v>#REF!</v>
      </c>
      <c r="BW7" s="1383">
        <v>0.22700000000000001</v>
      </c>
      <c r="BX7" s="1384" t="e">
        <f t="shared" si="33"/>
        <v>#REF!</v>
      </c>
      <c r="BY7" s="1378" t="e">
        <f t="shared" si="34"/>
        <v>#REF!</v>
      </c>
      <c r="BZ7" s="1383">
        <v>0.217</v>
      </c>
      <c r="CA7" s="1384" t="e">
        <f t="shared" si="35"/>
        <v>#REF!</v>
      </c>
      <c r="CB7" s="1378" t="e">
        <f t="shared" si="36"/>
        <v>#REF!</v>
      </c>
      <c r="CC7" s="1383">
        <v>0.20699999999999999</v>
      </c>
      <c r="CD7" s="1384" t="e">
        <f t="shared" si="37"/>
        <v>#REF!</v>
      </c>
      <c r="CE7" s="1378" t="e">
        <f t="shared" si="38"/>
        <v>#REF!</v>
      </c>
      <c r="CF7" s="1383">
        <v>0.19800000000000001</v>
      </c>
      <c r="CG7" s="1384" t="e">
        <f t="shared" si="39"/>
        <v>#REF!</v>
      </c>
      <c r="CH7" s="1378" t="e">
        <f t="shared" si="40"/>
        <v>#REF!</v>
      </c>
      <c r="CI7" s="1383">
        <v>0.189</v>
      </c>
      <c r="CJ7" s="1384" t="e">
        <f t="shared" si="41"/>
        <v>#REF!</v>
      </c>
      <c r="CK7" s="1378" t="e">
        <f t="shared" si="42"/>
        <v>#REF!</v>
      </c>
      <c r="CL7" s="1383">
        <v>0.18099999999999999</v>
      </c>
      <c r="CM7" s="1384" t="e">
        <f t="shared" si="43"/>
        <v>#REF!</v>
      </c>
      <c r="CN7" s="1378" t="e">
        <f t="shared" si="44"/>
        <v>#REF!</v>
      </c>
      <c r="CO7" s="1383">
        <v>0.17299999999999999</v>
      </c>
      <c r="CP7" s="1384" t="e">
        <f t="shared" si="45"/>
        <v>#REF!</v>
      </c>
      <c r="CQ7" s="1378" t="e">
        <f t="shared" si="46"/>
        <v>#REF!</v>
      </c>
      <c r="CR7" s="1383">
        <v>0.16500000000000001</v>
      </c>
      <c r="CS7" s="1384" t="e">
        <f t="shared" si="47"/>
        <v>#REF!</v>
      </c>
      <c r="CT7" s="1378" t="e">
        <f t="shared" si="48"/>
        <v>#REF!</v>
      </c>
      <c r="CU7" s="1383">
        <v>0.158</v>
      </c>
      <c r="CV7" s="1384" t="e">
        <f t="shared" si="49"/>
        <v>#REF!</v>
      </c>
      <c r="CW7" s="1378" t="e">
        <f t="shared" si="50"/>
        <v>#REF!</v>
      </c>
      <c r="CX7" s="1383">
        <v>0.151</v>
      </c>
      <c r="CY7" s="1384" t="e">
        <f t="shared" si="51"/>
        <v>#REF!</v>
      </c>
      <c r="CZ7" s="1378" t="e">
        <f t="shared" si="52"/>
        <v>#REF!</v>
      </c>
      <c r="DA7" s="1383">
        <v>0.14499999999999999</v>
      </c>
      <c r="DB7" s="1384" t="e">
        <f t="shared" si="53"/>
        <v>#REF!</v>
      </c>
      <c r="DC7" s="1378"/>
      <c r="DD7" s="1383"/>
      <c r="DE7" s="1384"/>
      <c r="DF7" s="1378"/>
      <c r="DG7" s="1383"/>
      <c r="DH7" s="1384"/>
      <c r="DI7" s="1378"/>
      <c r="DJ7" s="1383"/>
      <c r="DK7" s="1384"/>
    </row>
    <row r="8" spans="2:115" s="1365" customFormat="1" ht="24.95" customHeight="1" thickTop="1" thickBot="1">
      <c r="B8" s="1385">
        <v>4</v>
      </c>
      <c r="C8" s="1386"/>
      <c r="D8" s="1386" t="e">
        <f t="shared" si="61"/>
        <v>#REF!</v>
      </c>
      <c r="E8" s="1386" t="e">
        <f t="shared" si="61"/>
        <v>#REF!</v>
      </c>
      <c r="F8" s="1386" t="e">
        <f t="shared" si="61"/>
        <v>#REF!</v>
      </c>
      <c r="G8" s="1386" t="e">
        <f t="shared" si="57"/>
        <v>#REF!</v>
      </c>
      <c r="H8" s="1386" t="e">
        <f t="shared" si="58"/>
        <v>#REF!</v>
      </c>
      <c r="I8" s="1391" t="e">
        <f t="shared" si="59"/>
        <v>#REF!</v>
      </c>
      <c r="J8" s="1392" t="e">
        <f t="shared" si="60"/>
        <v>#REF!</v>
      </c>
      <c r="K8" s="1393" t="e">
        <f t="shared" si="62"/>
        <v>#VALUE!</v>
      </c>
      <c r="L8" s="1393" t="e">
        <f t="shared" si="63"/>
        <v>#VALUE!</v>
      </c>
      <c r="N8" s="1389" t="e">
        <f t="shared" si="55"/>
        <v>#VALUE!</v>
      </c>
      <c r="Q8" s="1389" t="e">
        <f t="shared" si="56"/>
        <v>#VALUE!</v>
      </c>
      <c r="R8" s="1395"/>
      <c r="T8" s="1375" t="e">
        <f t="shared" si="0"/>
        <v>#REF!</v>
      </c>
      <c r="U8" s="1383">
        <v>0.51300000000000001</v>
      </c>
      <c r="V8" s="1384" t="e">
        <f t="shared" si="1"/>
        <v>#REF!</v>
      </c>
      <c r="W8" s="1378" t="e">
        <f t="shared" si="2"/>
        <v>#REF!</v>
      </c>
      <c r="X8" s="1383">
        <v>0.48199999999999998</v>
      </c>
      <c r="Y8" s="1384" t="e">
        <f t="shared" si="3"/>
        <v>#REF!</v>
      </c>
      <c r="Z8" s="1378" t="e">
        <f t="shared" si="54"/>
        <v>#REF!</v>
      </c>
      <c r="AA8" s="1383">
        <v>0.45200000000000001</v>
      </c>
      <c r="AB8" s="1384" t="e">
        <f t="shared" si="4"/>
        <v>#REF!</v>
      </c>
      <c r="AC8" s="1378" t="e">
        <f t="shared" si="5"/>
        <v>#REF!</v>
      </c>
      <c r="AD8" s="1383">
        <v>0.42499999999999999</v>
      </c>
      <c r="AE8" s="1384" t="e">
        <f t="shared" si="6"/>
        <v>#REF!</v>
      </c>
      <c r="AF8" s="1378" t="e">
        <f t="shared" si="7"/>
        <v>#REF!</v>
      </c>
      <c r="AG8" s="1383">
        <v>0.4</v>
      </c>
      <c r="AH8" s="1384" t="e">
        <f t="shared" si="8"/>
        <v>#REF!</v>
      </c>
      <c r="AI8" s="1378" t="e">
        <f t="shared" si="9"/>
        <v>#REF!</v>
      </c>
      <c r="AJ8" s="1383">
        <v>0.376</v>
      </c>
      <c r="AK8" s="1384" t="e">
        <f t="shared" si="10"/>
        <v>#REF!</v>
      </c>
      <c r="AL8" s="1378" t="e">
        <f t="shared" si="11"/>
        <v>#REF!</v>
      </c>
      <c r="AM8" s="1383">
        <v>0.35399999999999998</v>
      </c>
      <c r="AN8" s="1384" t="e">
        <f t="shared" si="12"/>
        <v>#REF!</v>
      </c>
      <c r="AO8" s="1378" t="e">
        <f t="shared" si="13"/>
        <v>#REF!</v>
      </c>
      <c r="AP8" s="1383">
        <v>0.33300000000000002</v>
      </c>
      <c r="AQ8" s="1384" t="e">
        <f t="shared" si="14"/>
        <v>#REF!</v>
      </c>
      <c r="AR8" s="1378" t="e">
        <f t="shared" si="15"/>
        <v>#REF!</v>
      </c>
      <c r="AS8" s="1383">
        <v>0.314</v>
      </c>
      <c r="AT8" s="1384" t="e">
        <f t="shared" si="16"/>
        <v>#REF!</v>
      </c>
      <c r="AU8" s="1378" t="e">
        <f t="shared" si="17"/>
        <v>#REF!</v>
      </c>
      <c r="AV8" s="1383">
        <v>0.29599999999999999</v>
      </c>
      <c r="AW8" s="1384" t="e">
        <f t="shared" si="18"/>
        <v>#REF!</v>
      </c>
      <c r="AX8" s="1378" t="e">
        <f t="shared" si="19"/>
        <v>#REF!</v>
      </c>
      <c r="AY8" s="1383">
        <v>0.27900000000000003</v>
      </c>
      <c r="AZ8" s="1384" t="e">
        <f t="shared" si="20"/>
        <v>#REF!</v>
      </c>
      <c r="BA8" s="1378" t="e">
        <v>#REF!</v>
      </c>
      <c r="BB8" s="1383">
        <v>0.26300000000000001</v>
      </c>
      <c r="BC8" s="1384" t="e">
        <f t="shared" si="21"/>
        <v>#REF!</v>
      </c>
      <c r="BD8" s="1378" t="e">
        <f t="shared" si="22"/>
        <v>#REF!</v>
      </c>
      <c r="BE8" s="1383">
        <v>0.249</v>
      </c>
      <c r="BF8" s="1384" t="e">
        <f t="shared" si="23"/>
        <v>#REF!</v>
      </c>
      <c r="BG8" s="1378" t="e">
        <v>#REF!</v>
      </c>
      <c r="BH8" s="1383">
        <v>0.23499999999999999</v>
      </c>
      <c r="BI8" s="1384" t="e">
        <f t="shared" si="24"/>
        <v>#REF!</v>
      </c>
      <c r="BJ8" s="1378" t="e">
        <v>#REF!</v>
      </c>
      <c r="BK8" s="1383">
        <v>0.222</v>
      </c>
      <c r="BL8" s="1384" t="e">
        <f t="shared" si="25"/>
        <v>#REF!</v>
      </c>
      <c r="BM8" s="1378" t="e">
        <f t="shared" si="26"/>
        <v>#REF!</v>
      </c>
      <c r="BN8" s="1383">
        <v>0.21</v>
      </c>
      <c r="BO8" s="1384" t="e">
        <f t="shared" si="27"/>
        <v>#REF!</v>
      </c>
      <c r="BP8" s="1378" t="e">
        <f t="shared" si="28"/>
        <v>#REF!</v>
      </c>
      <c r="BQ8" s="1383">
        <v>0.19800000000000001</v>
      </c>
      <c r="BR8" s="1384" t="e">
        <f t="shared" si="29"/>
        <v>#REF!</v>
      </c>
      <c r="BS8" s="1378" t="e">
        <f t="shared" si="30"/>
        <v>#REF!</v>
      </c>
      <c r="BT8" s="1383">
        <v>0.188</v>
      </c>
      <c r="BU8" s="1384" t="e">
        <f t="shared" si="31"/>
        <v>#REF!</v>
      </c>
      <c r="BV8" s="1378" t="e">
        <f t="shared" si="32"/>
        <v>#REF!</v>
      </c>
      <c r="BW8" s="1383">
        <v>0.17799999999999999</v>
      </c>
      <c r="BX8" s="1384" t="e">
        <f t="shared" si="33"/>
        <v>#REF!</v>
      </c>
      <c r="BY8" s="1378" t="e">
        <f t="shared" si="34"/>
        <v>#REF!</v>
      </c>
      <c r="BZ8" s="1383">
        <v>0.16800000000000001</v>
      </c>
      <c r="CA8" s="1384" t="e">
        <f t="shared" si="35"/>
        <v>#REF!</v>
      </c>
      <c r="CB8" s="1378" t="e">
        <f t="shared" si="36"/>
        <v>#REF!</v>
      </c>
      <c r="CC8" s="1383">
        <v>0.159</v>
      </c>
      <c r="CD8" s="1384" t="e">
        <f t="shared" si="37"/>
        <v>#REF!</v>
      </c>
      <c r="CE8" s="1378" t="e">
        <f t="shared" si="38"/>
        <v>#REF!</v>
      </c>
      <c r="CF8" s="1383">
        <v>0.151</v>
      </c>
      <c r="CG8" s="1384" t="e">
        <f t="shared" si="39"/>
        <v>#REF!</v>
      </c>
      <c r="CH8" s="1378" t="e">
        <f t="shared" si="40"/>
        <v>#REF!</v>
      </c>
      <c r="CI8" s="1383">
        <v>0.14299999999999999</v>
      </c>
      <c r="CJ8" s="1384" t="e">
        <f t="shared" si="41"/>
        <v>#REF!</v>
      </c>
      <c r="CK8" s="1378" t="e">
        <f t="shared" si="42"/>
        <v>#REF!</v>
      </c>
      <c r="CL8" s="1383">
        <v>0.13600000000000001</v>
      </c>
      <c r="CM8" s="1384" t="e">
        <f t="shared" si="43"/>
        <v>#REF!</v>
      </c>
      <c r="CN8" s="1378" t="e">
        <f t="shared" si="44"/>
        <v>#REF!</v>
      </c>
      <c r="CO8" s="1383">
        <v>0.129</v>
      </c>
      <c r="CP8" s="1384" t="e">
        <f t="shared" si="45"/>
        <v>#REF!</v>
      </c>
      <c r="CQ8" s="1378" t="e">
        <f t="shared" si="46"/>
        <v>#REF!</v>
      </c>
      <c r="CR8" s="1383">
        <v>0.122</v>
      </c>
      <c r="CS8" s="1384" t="e">
        <f t="shared" si="47"/>
        <v>#REF!</v>
      </c>
      <c r="CT8" s="1378" t="e">
        <f t="shared" si="48"/>
        <v>#REF!</v>
      </c>
      <c r="CU8" s="1383">
        <v>0.11600000000000001</v>
      </c>
      <c r="CV8" s="1384" t="e">
        <f t="shared" si="49"/>
        <v>#REF!</v>
      </c>
      <c r="CW8" s="1378" t="e">
        <f t="shared" si="50"/>
        <v>#REF!</v>
      </c>
      <c r="CX8" s="1383">
        <v>0.11</v>
      </c>
      <c r="CY8" s="1384" t="e">
        <f t="shared" si="51"/>
        <v>#REF!</v>
      </c>
      <c r="CZ8" s="1378" t="e">
        <f t="shared" si="52"/>
        <v>#REF!</v>
      </c>
      <c r="DA8" s="1383">
        <v>0.105</v>
      </c>
      <c r="DB8" s="1384" t="e">
        <f t="shared" si="53"/>
        <v>#REF!</v>
      </c>
      <c r="DC8" s="1378"/>
      <c r="DD8" s="1383"/>
      <c r="DE8" s="1384"/>
      <c r="DF8" s="1378"/>
      <c r="DG8" s="1383"/>
      <c r="DH8" s="1384"/>
      <c r="DI8" s="1378"/>
      <c r="DJ8" s="1383"/>
      <c r="DK8" s="1384"/>
    </row>
    <row r="9" spans="2:115" s="1365" customFormat="1" ht="24.95" customHeight="1" thickTop="1" thickBot="1">
      <c r="B9" s="1385">
        <v>5</v>
      </c>
      <c r="C9" s="1386"/>
      <c r="D9" s="1386" t="e">
        <f t="shared" si="61"/>
        <v>#REF!</v>
      </c>
      <c r="E9" s="1386" t="e">
        <f t="shared" si="61"/>
        <v>#REF!</v>
      </c>
      <c r="F9" s="1386" t="e">
        <f t="shared" si="61"/>
        <v>#REF!</v>
      </c>
      <c r="G9" s="1386" t="e">
        <f t="shared" si="57"/>
        <v>#REF!</v>
      </c>
      <c r="H9" s="1386" t="e">
        <f t="shared" si="58"/>
        <v>#REF!</v>
      </c>
      <c r="I9" s="1391" t="e">
        <f t="shared" si="59"/>
        <v>#REF!</v>
      </c>
      <c r="J9" s="1392" t="e">
        <f t="shared" si="60"/>
        <v>#REF!</v>
      </c>
      <c r="K9" s="1393" t="e">
        <f t="shared" si="62"/>
        <v>#VALUE!</v>
      </c>
      <c r="L9" s="1393" t="e">
        <f t="shared" si="63"/>
        <v>#VALUE!</v>
      </c>
      <c r="N9" s="1389" t="e">
        <f t="shared" si="55"/>
        <v>#VALUE!</v>
      </c>
      <c r="Q9" s="1389" t="e">
        <f t="shared" si="56"/>
        <v>#VALUE!</v>
      </c>
      <c r="R9" s="1395"/>
      <c r="T9" s="1375" t="e">
        <f t="shared" si="0"/>
        <v>#REF!</v>
      </c>
      <c r="U9" s="1383">
        <v>0.48699999999999999</v>
      </c>
      <c r="V9" s="1384" t="e">
        <f t="shared" si="1"/>
        <v>#REF!</v>
      </c>
      <c r="W9" s="1378" t="e">
        <f t="shared" si="2"/>
        <v>#REF!</v>
      </c>
      <c r="X9" s="1383">
        <v>0.434</v>
      </c>
      <c r="Y9" s="1384" t="e">
        <f t="shared" si="3"/>
        <v>#REF!</v>
      </c>
      <c r="Z9" s="1378" t="e">
        <f t="shared" si="54"/>
        <v>#REF!</v>
      </c>
      <c r="AA9" s="1383">
        <v>0.40400000000000003</v>
      </c>
      <c r="AB9" s="1384" t="e">
        <f t="shared" si="4"/>
        <v>#REF!</v>
      </c>
      <c r="AC9" s="1378" t="e">
        <f t="shared" si="5"/>
        <v>#REF!</v>
      </c>
      <c r="AD9" s="1383">
        <v>0.376</v>
      </c>
      <c r="AE9" s="1384" t="e">
        <f t="shared" si="6"/>
        <v>#REF!</v>
      </c>
      <c r="AF9" s="1378" t="e">
        <f t="shared" si="7"/>
        <v>#REF!</v>
      </c>
      <c r="AG9" s="1383">
        <v>0.35099999999999998</v>
      </c>
      <c r="AH9" s="1384" t="e">
        <f t="shared" si="8"/>
        <v>#REF!</v>
      </c>
      <c r="AI9" s="1378" t="e">
        <f t="shared" si="9"/>
        <v>#REF!</v>
      </c>
      <c r="AJ9" s="1383">
        <v>0.32700000000000001</v>
      </c>
      <c r="AK9" s="1384" t="e">
        <f t="shared" si="10"/>
        <v>#REF!</v>
      </c>
      <c r="AL9" s="1378" t="e">
        <f t="shared" si="11"/>
        <v>#REF!</v>
      </c>
      <c r="AM9" s="1383">
        <v>0.30499999999999999</v>
      </c>
      <c r="AN9" s="1384" t="e">
        <f t="shared" si="12"/>
        <v>#REF!</v>
      </c>
      <c r="AO9" s="1378" t="e">
        <f t="shared" si="13"/>
        <v>#REF!</v>
      </c>
      <c r="AP9" s="1383">
        <v>0.28499999999999998</v>
      </c>
      <c r="AQ9" s="1384" t="e">
        <f t="shared" si="14"/>
        <v>#REF!</v>
      </c>
      <c r="AR9" s="1378" t="e">
        <f t="shared" si="15"/>
        <v>#REF!</v>
      </c>
      <c r="AS9" s="1383">
        <v>0.26600000000000001</v>
      </c>
      <c r="AT9" s="1384" t="e">
        <f t="shared" si="16"/>
        <v>#REF!</v>
      </c>
      <c r="AU9" s="1378" t="e">
        <f t="shared" si="17"/>
        <v>#REF!</v>
      </c>
      <c r="AV9" s="1383">
        <v>0.249</v>
      </c>
      <c r="AW9" s="1384" t="e">
        <f t="shared" si="18"/>
        <v>#REF!</v>
      </c>
      <c r="AX9" s="1378" t="e">
        <f t="shared" si="19"/>
        <v>#REF!</v>
      </c>
      <c r="AY9" s="1383">
        <v>0.23300000000000001</v>
      </c>
      <c r="AZ9" s="1384" t="e">
        <f t="shared" si="20"/>
        <v>#REF!</v>
      </c>
      <c r="BA9" s="1378" t="e">
        <v>#REF!</v>
      </c>
      <c r="BB9" s="1383">
        <v>0.218</v>
      </c>
      <c r="BC9" s="1384" t="e">
        <f t="shared" si="21"/>
        <v>#REF!</v>
      </c>
      <c r="BD9" s="1378" t="e">
        <f t="shared" si="22"/>
        <v>#REF!</v>
      </c>
      <c r="BE9" s="1383">
        <v>0.20399999999999999</v>
      </c>
      <c r="BF9" s="1384" t="e">
        <f t="shared" si="23"/>
        <v>#REF!</v>
      </c>
      <c r="BG9" s="1378" t="e">
        <v>#REF!</v>
      </c>
      <c r="BH9" s="1383">
        <v>0.191</v>
      </c>
      <c r="BI9" s="1384" t="e">
        <f t="shared" si="24"/>
        <v>#REF!</v>
      </c>
      <c r="BJ9" s="1378" t="e">
        <v>#REF!</v>
      </c>
      <c r="BK9" s="1383">
        <v>0.17899999999999999</v>
      </c>
      <c r="BL9" s="1384" t="e">
        <f t="shared" si="25"/>
        <v>#REF!</v>
      </c>
      <c r="BM9" s="1378" t="e">
        <f t="shared" si="26"/>
        <v>#REF!</v>
      </c>
      <c r="BN9" s="1383">
        <v>0.16800000000000001</v>
      </c>
      <c r="BO9" s="1384" t="e">
        <f t="shared" si="27"/>
        <v>#REF!</v>
      </c>
      <c r="BP9" s="1378" t="e">
        <f t="shared" si="28"/>
        <v>#REF!</v>
      </c>
      <c r="BQ9" s="1383">
        <v>0.157</v>
      </c>
      <c r="BR9" s="1384" t="e">
        <f t="shared" si="29"/>
        <v>#REF!</v>
      </c>
      <c r="BS9" s="1378" t="e">
        <f t="shared" si="30"/>
        <v>#REF!</v>
      </c>
      <c r="BT9" s="1383">
        <v>0.14799999999999999</v>
      </c>
      <c r="BU9" s="1384" t="e">
        <f t="shared" si="31"/>
        <v>#REF!</v>
      </c>
      <c r="BV9" s="1378" t="e">
        <f t="shared" si="32"/>
        <v>#REF!</v>
      </c>
      <c r="BW9" s="1383">
        <v>0.13900000000000001</v>
      </c>
      <c r="BX9" s="1384" t="e">
        <f t="shared" si="33"/>
        <v>#REF!</v>
      </c>
      <c r="BY9" s="1378" t="e">
        <f t="shared" si="34"/>
        <v>#REF!</v>
      </c>
      <c r="BZ9" s="1383">
        <v>0.13</v>
      </c>
      <c r="CA9" s="1384" t="e">
        <f t="shared" si="35"/>
        <v>#REF!</v>
      </c>
      <c r="CB9" s="1378" t="e">
        <f t="shared" si="36"/>
        <v>#REF!</v>
      </c>
      <c r="CC9" s="1383">
        <v>0.123</v>
      </c>
      <c r="CD9" s="1384" t="e">
        <f t="shared" si="37"/>
        <v>#REF!</v>
      </c>
      <c r="CE9" s="1378" t="e">
        <f t="shared" si="38"/>
        <v>#REF!</v>
      </c>
      <c r="CF9" s="1383">
        <v>0.115</v>
      </c>
      <c r="CG9" s="1384" t="e">
        <f t="shared" si="39"/>
        <v>#REF!</v>
      </c>
      <c r="CH9" s="1378" t="e">
        <f t="shared" si="40"/>
        <v>#REF!</v>
      </c>
      <c r="CI9" s="1383">
        <v>0.108</v>
      </c>
      <c r="CJ9" s="1384" t="e">
        <f t="shared" si="41"/>
        <v>#REF!</v>
      </c>
      <c r="CK9" s="1378" t="e">
        <f t="shared" si="42"/>
        <v>#REF!</v>
      </c>
      <c r="CL9" s="1383">
        <v>0.10199999999999999</v>
      </c>
      <c r="CM9" s="1384" t="e">
        <f t="shared" si="43"/>
        <v>#REF!</v>
      </c>
      <c r="CN9" s="1378" t="e">
        <f t="shared" si="44"/>
        <v>#REF!</v>
      </c>
      <c r="CO9" s="1383">
        <v>9.6000000000000002E-2</v>
      </c>
      <c r="CP9" s="1384" t="e">
        <f t="shared" si="45"/>
        <v>#REF!</v>
      </c>
      <c r="CQ9" s="1378" t="e">
        <f t="shared" si="46"/>
        <v>#REF!</v>
      </c>
      <c r="CR9" s="1383">
        <v>9.0999999999999998E-2</v>
      </c>
      <c r="CS9" s="1384" t="e">
        <f t="shared" si="47"/>
        <v>#REF!</v>
      </c>
      <c r="CT9" s="1378" t="e">
        <f t="shared" si="48"/>
        <v>#REF!</v>
      </c>
      <c r="CU9" s="1383">
        <v>8.5000000000000006E-2</v>
      </c>
      <c r="CV9" s="1384" t="e">
        <f t="shared" si="49"/>
        <v>#REF!</v>
      </c>
      <c r="CW9" s="1378" t="e">
        <f t="shared" si="50"/>
        <v>#REF!</v>
      </c>
      <c r="CX9" s="1383">
        <v>8.1000000000000003E-2</v>
      </c>
      <c r="CY9" s="1384" t="e">
        <f t="shared" si="51"/>
        <v>#REF!</v>
      </c>
      <c r="CZ9" s="1378" t="e">
        <f t="shared" si="52"/>
        <v>#REF!</v>
      </c>
      <c r="DA9" s="1383">
        <v>7.5999999999999998E-2</v>
      </c>
      <c r="DB9" s="1384" t="e">
        <f t="shared" si="53"/>
        <v>#REF!</v>
      </c>
      <c r="DC9" s="1378"/>
      <c r="DD9" s="1383"/>
      <c r="DE9" s="1384"/>
      <c r="DF9" s="1378"/>
      <c r="DG9" s="1383"/>
      <c r="DH9" s="1384"/>
      <c r="DI9" s="1378"/>
      <c r="DJ9" s="1383"/>
      <c r="DK9" s="1384"/>
    </row>
    <row r="10" spans="2:115" s="1365" customFormat="1" ht="24.95" customHeight="1" thickTop="1" thickBot="1">
      <c r="B10" s="1385">
        <v>6</v>
      </c>
      <c r="C10" s="1386">
        <f>ROUND(اجمالي_السيارات/1000,0)</f>
        <v>577</v>
      </c>
      <c r="D10" s="1386" t="e">
        <f t="shared" si="61"/>
        <v>#REF!</v>
      </c>
      <c r="E10" s="1386" t="e">
        <f t="shared" si="61"/>
        <v>#REF!</v>
      </c>
      <c r="F10" s="1386" t="e">
        <f>C10*0.507+F9</f>
        <v>#REF!</v>
      </c>
      <c r="G10" s="1386" t="e">
        <f t="shared" si="57"/>
        <v>#REF!</v>
      </c>
      <c r="H10" s="1386" t="e">
        <f t="shared" si="58"/>
        <v>#REF!</v>
      </c>
      <c r="I10" s="1391" t="e">
        <f t="shared" si="59"/>
        <v>#REF!</v>
      </c>
      <c r="J10" s="1392" t="e">
        <f t="shared" si="60"/>
        <v>#REF!</v>
      </c>
      <c r="K10" s="1393" t="e">
        <f t="shared" si="62"/>
        <v>#VALUE!</v>
      </c>
      <c r="L10" s="1393" t="e">
        <f t="shared" si="63"/>
        <v>#VALUE!</v>
      </c>
      <c r="N10" s="1389" t="e">
        <f t="shared" si="55"/>
        <v>#VALUE!</v>
      </c>
      <c r="Q10" s="1389" t="e">
        <f t="shared" si="56"/>
        <v>#VALUE!</v>
      </c>
      <c r="R10" s="1395"/>
      <c r="T10" s="1375" t="e">
        <f t="shared" si="0"/>
        <v>#REF!</v>
      </c>
      <c r="U10" s="1383">
        <v>0.42399999999999999</v>
      </c>
      <c r="V10" s="1384" t="e">
        <f t="shared" si="1"/>
        <v>#REF!</v>
      </c>
      <c r="W10" s="1378" t="e">
        <f t="shared" si="2"/>
        <v>#REF!</v>
      </c>
      <c r="X10" s="1383">
        <v>0.39100000000000001</v>
      </c>
      <c r="Y10" s="1384" t="e">
        <f t="shared" si="3"/>
        <v>#REF!</v>
      </c>
      <c r="Z10" s="1378" t="e">
        <f t="shared" si="54"/>
        <v>#REF!</v>
      </c>
      <c r="AA10" s="1383">
        <v>0.36099999999999999</v>
      </c>
      <c r="AB10" s="1384" t="e">
        <f t="shared" si="4"/>
        <v>#REF!</v>
      </c>
      <c r="AC10" s="1378" t="e">
        <f t="shared" si="5"/>
        <v>#REF!</v>
      </c>
      <c r="AD10" s="1383">
        <v>0.33300000000000002</v>
      </c>
      <c r="AE10" s="1384" t="e">
        <f t="shared" si="6"/>
        <v>#REF!</v>
      </c>
      <c r="AF10" s="1378" t="e">
        <f t="shared" si="7"/>
        <v>#REF!</v>
      </c>
      <c r="AG10" s="1383">
        <v>0.308</v>
      </c>
      <c r="AH10" s="1384" t="e">
        <f t="shared" si="8"/>
        <v>#REF!</v>
      </c>
      <c r="AI10" s="1378" t="e">
        <f t="shared" si="9"/>
        <v>#REF!</v>
      </c>
      <c r="AJ10" s="1383">
        <v>0.28399999999999997</v>
      </c>
      <c r="AK10" s="1384" t="e">
        <f t="shared" si="10"/>
        <v>#REF!</v>
      </c>
      <c r="AL10" s="1378" t="e">
        <f t="shared" si="11"/>
        <v>#REF!</v>
      </c>
      <c r="AM10" s="1383">
        <v>0.26300000000000001</v>
      </c>
      <c r="AN10" s="1384" t="e">
        <f t="shared" si="12"/>
        <v>#REF!</v>
      </c>
      <c r="AO10" s="1378" t="e">
        <f t="shared" si="13"/>
        <v>#REF!</v>
      </c>
      <c r="AP10" s="1383">
        <v>0.24299999999999999</v>
      </c>
      <c r="AQ10" s="1384" t="e">
        <f t="shared" si="14"/>
        <v>#REF!</v>
      </c>
      <c r="AR10" s="1378" t="e">
        <f t="shared" si="15"/>
        <v>#REF!</v>
      </c>
      <c r="AS10" s="1383">
        <v>0.22500000000000001</v>
      </c>
      <c r="AT10" s="1384" t="e">
        <f t="shared" si="16"/>
        <v>#REF!</v>
      </c>
      <c r="AU10" s="1378" t="e">
        <f t="shared" si="17"/>
        <v>#REF!</v>
      </c>
      <c r="AV10" s="1383">
        <v>0.20899999999999999</v>
      </c>
      <c r="AW10" s="1384" t="e">
        <f t="shared" si="18"/>
        <v>#REF!</v>
      </c>
      <c r="AX10" s="1378" t="e">
        <f t="shared" si="19"/>
        <v>#REF!</v>
      </c>
      <c r="AY10" s="1383">
        <v>0.19400000000000001</v>
      </c>
      <c r="AZ10" s="1384" t="e">
        <f t="shared" si="20"/>
        <v>#REF!</v>
      </c>
      <c r="BA10" s="1378" t="e">
        <v>#REF!</v>
      </c>
      <c r="BB10" s="1383">
        <v>0.18</v>
      </c>
      <c r="BC10" s="1384" t="e">
        <f t="shared" si="21"/>
        <v>#REF!</v>
      </c>
      <c r="BD10" s="1378" t="e">
        <f t="shared" si="22"/>
        <v>#REF!</v>
      </c>
      <c r="BE10" s="1383">
        <v>0.16700000000000001</v>
      </c>
      <c r="BF10" s="1384" t="e">
        <f t="shared" si="23"/>
        <v>#REF!</v>
      </c>
      <c r="BG10" s="1378" t="e">
        <v>#REF!</v>
      </c>
      <c r="BH10" s="1383">
        <v>0.155</v>
      </c>
      <c r="BI10" s="1384" t="e">
        <f t="shared" si="24"/>
        <v>#REF!</v>
      </c>
      <c r="BJ10" s="1378" t="e">
        <v>#REF!</v>
      </c>
      <c r="BK10" s="1383">
        <v>0.14399999999999999</v>
      </c>
      <c r="BL10" s="1384" t="e">
        <f t="shared" si="25"/>
        <v>#REF!</v>
      </c>
      <c r="BM10" s="1378" t="e">
        <f t="shared" si="26"/>
        <v>#REF!</v>
      </c>
      <c r="BN10" s="1383">
        <v>0.13400000000000001</v>
      </c>
      <c r="BO10" s="1384" t="e">
        <f t="shared" si="27"/>
        <v>#REF!</v>
      </c>
      <c r="BP10" s="1378" t="e">
        <f t="shared" si="28"/>
        <v>#REF!</v>
      </c>
      <c r="BQ10" s="1383">
        <v>0.125</v>
      </c>
      <c r="BR10" s="1384" t="e">
        <f t="shared" si="29"/>
        <v>#REF!</v>
      </c>
      <c r="BS10" s="1378" t="e">
        <f t="shared" si="30"/>
        <v>#REF!</v>
      </c>
      <c r="BT10" s="1383">
        <v>0.11600000000000001</v>
      </c>
      <c r="BU10" s="1384" t="e">
        <f t="shared" si="31"/>
        <v>#REF!</v>
      </c>
      <c r="BV10" s="1378" t="e">
        <f t="shared" si="32"/>
        <v>#REF!</v>
      </c>
      <c r="BW10" s="1383">
        <v>0.108</v>
      </c>
      <c r="BX10" s="1384" t="e">
        <f t="shared" si="33"/>
        <v>#REF!</v>
      </c>
      <c r="BY10" s="1378" t="e">
        <f t="shared" si="34"/>
        <v>#REF!</v>
      </c>
      <c r="BZ10" s="1383">
        <v>0.10100000000000001</v>
      </c>
      <c r="CA10" s="1384" t="e">
        <f t="shared" si="35"/>
        <v>#REF!</v>
      </c>
      <c r="CB10" s="1378" t="e">
        <f t="shared" si="36"/>
        <v>#REF!</v>
      </c>
      <c r="CC10" s="1383">
        <v>9.4E-2</v>
      </c>
      <c r="CD10" s="1384" t="e">
        <f t="shared" si="37"/>
        <v>#REF!</v>
      </c>
      <c r="CE10" s="1378" t="e">
        <f t="shared" si="38"/>
        <v>#REF!</v>
      </c>
      <c r="CF10" s="1383">
        <v>8.5000000000000006E-2</v>
      </c>
      <c r="CG10" s="1384" t="e">
        <f t="shared" si="39"/>
        <v>#REF!</v>
      </c>
      <c r="CH10" s="1378" t="e">
        <f t="shared" si="40"/>
        <v>#REF!</v>
      </c>
      <c r="CI10" s="1383">
        <v>8.2000000000000003E-2</v>
      </c>
      <c r="CJ10" s="1384" t="e">
        <f t="shared" si="41"/>
        <v>#REF!</v>
      </c>
      <c r="CK10" s="1378" t="e">
        <f t="shared" si="42"/>
        <v>#REF!</v>
      </c>
      <c r="CL10" s="1383">
        <v>7.6999999999999999E-2</v>
      </c>
      <c r="CM10" s="1384" t="e">
        <f t="shared" si="43"/>
        <v>#REF!</v>
      </c>
      <c r="CN10" s="1378" t="e">
        <f t="shared" si="44"/>
        <v>#REF!</v>
      </c>
      <c r="CO10" s="1383">
        <v>7.1999999999999995E-2</v>
      </c>
      <c r="CP10" s="1384" t="e">
        <f t="shared" si="45"/>
        <v>#REF!</v>
      </c>
      <c r="CQ10" s="1378" t="e">
        <f t="shared" si="46"/>
        <v>#REF!</v>
      </c>
      <c r="CR10" s="1383">
        <v>6.7000000000000004E-2</v>
      </c>
      <c r="CS10" s="1384" t="e">
        <f t="shared" si="47"/>
        <v>#REF!</v>
      </c>
      <c r="CT10" s="1378" t="e">
        <f t="shared" si="48"/>
        <v>#REF!</v>
      </c>
      <c r="CU10" s="1383">
        <v>6.3E-2</v>
      </c>
      <c r="CV10" s="1384" t="e">
        <f t="shared" si="49"/>
        <v>#REF!</v>
      </c>
      <c r="CW10" s="1378" t="e">
        <f t="shared" si="50"/>
        <v>#REF!</v>
      </c>
      <c r="CX10" s="1383">
        <v>5.8999999999999997E-2</v>
      </c>
      <c r="CY10" s="1384" t="e">
        <f t="shared" si="51"/>
        <v>#REF!</v>
      </c>
      <c r="CZ10" s="1378" t="e">
        <f t="shared" si="52"/>
        <v>#REF!</v>
      </c>
      <c r="DA10" s="1383">
        <v>5.5E-2</v>
      </c>
      <c r="DB10" s="1384" t="e">
        <f t="shared" si="53"/>
        <v>#REF!</v>
      </c>
      <c r="DC10" s="1378"/>
      <c r="DD10" s="1383"/>
      <c r="DE10" s="1384"/>
      <c r="DF10" s="1378"/>
      <c r="DG10" s="1383"/>
      <c r="DH10" s="1384"/>
      <c r="DI10" s="1378"/>
      <c r="DJ10" s="1383"/>
      <c r="DK10" s="1384"/>
    </row>
    <row r="11" spans="2:115" s="1365" customFormat="1" ht="24.95" customHeight="1" thickTop="1" thickBot="1">
      <c r="B11" s="1385">
        <v>7</v>
      </c>
      <c r="C11" s="1386"/>
      <c r="D11" s="1386" t="e">
        <f t="shared" si="61"/>
        <v>#REF!</v>
      </c>
      <c r="E11" s="1386" t="e">
        <f t="shared" si="61"/>
        <v>#REF!</v>
      </c>
      <c r="F11" s="1386" t="e">
        <f>F9</f>
        <v>#REF!</v>
      </c>
      <c r="G11" s="1386" t="e">
        <f t="shared" si="57"/>
        <v>#REF!</v>
      </c>
      <c r="H11" s="1386" t="e">
        <f t="shared" si="58"/>
        <v>#REF!</v>
      </c>
      <c r="I11" s="1391" t="e">
        <f t="shared" si="59"/>
        <v>#REF!</v>
      </c>
      <c r="J11" s="1392" t="e">
        <f t="shared" si="60"/>
        <v>#REF!</v>
      </c>
      <c r="K11" s="1393" t="e">
        <f t="shared" si="62"/>
        <v>#VALUE!</v>
      </c>
      <c r="L11" s="1393" t="e">
        <f t="shared" si="63"/>
        <v>#VALUE!</v>
      </c>
      <c r="N11" s="1389" t="e">
        <f t="shared" si="55"/>
        <v>#VALUE!</v>
      </c>
      <c r="Q11" s="1389" t="e">
        <f t="shared" si="56"/>
        <v>#VALUE!</v>
      </c>
      <c r="R11" s="1395"/>
      <c r="T11" s="1375" t="e">
        <f t="shared" si="0"/>
        <v>#REF!</v>
      </c>
      <c r="U11" s="1396">
        <v>0.38600000000000001</v>
      </c>
      <c r="V11" s="1397" t="e">
        <f t="shared" si="1"/>
        <v>#REF!</v>
      </c>
      <c r="W11" s="1378" t="e">
        <f t="shared" si="2"/>
        <v>#REF!</v>
      </c>
      <c r="X11" s="1396">
        <v>0.35199999999999998</v>
      </c>
      <c r="Y11" s="1397" t="e">
        <f t="shared" si="3"/>
        <v>#REF!</v>
      </c>
      <c r="Z11" s="1378" t="e">
        <f t="shared" si="54"/>
        <v>#REF!</v>
      </c>
      <c r="AA11" s="1396">
        <v>0.32200000000000001</v>
      </c>
      <c r="AB11" s="1397" t="e">
        <f t="shared" si="4"/>
        <v>#REF!</v>
      </c>
      <c r="AC11" s="1378" t="e">
        <f t="shared" si="5"/>
        <v>#REF!</v>
      </c>
      <c r="AD11" s="1396">
        <v>0.29499999999999998</v>
      </c>
      <c r="AE11" s="1397" t="e">
        <f t="shared" si="6"/>
        <v>#REF!</v>
      </c>
      <c r="AF11" s="1378" t="e">
        <f t="shared" si="7"/>
        <v>#REF!</v>
      </c>
      <c r="AG11" s="1396">
        <v>0.27</v>
      </c>
      <c r="AH11" s="1397" t="e">
        <f t="shared" si="8"/>
        <v>#REF!</v>
      </c>
      <c r="AI11" s="1378" t="e">
        <f t="shared" si="9"/>
        <v>#REF!</v>
      </c>
      <c r="AJ11" s="1396">
        <v>0.247</v>
      </c>
      <c r="AK11" s="1397" t="e">
        <f t="shared" si="10"/>
        <v>#REF!</v>
      </c>
      <c r="AL11" s="1378" t="e">
        <f t="shared" si="11"/>
        <v>#REF!</v>
      </c>
      <c r="AM11" s="1396">
        <v>0.22700000000000001</v>
      </c>
      <c r="AN11" s="1397" t="e">
        <f t="shared" si="12"/>
        <v>#REF!</v>
      </c>
      <c r="AO11" s="1378" t="e">
        <f t="shared" si="13"/>
        <v>#REF!</v>
      </c>
      <c r="AP11" s="1396">
        <v>0.20799999999999999</v>
      </c>
      <c r="AQ11" s="1397" t="e">
        <f t="shared" si="14"/>
        <v>#REF!</v>
      </c>
      <c r="AR11" s="1378" t="e">
        <f t="shared" si="15"/>
        <v>#REF!</v>
      </c>
      <c r="AS11" s="1396">
        <v>0.191</v>
      </c>
      <c r="AT11" s="1397" t="e">
        <f t="shared" si="16"/>
        <v>#REF!</v>
      </c>
      <c r="AU11" s="1378" t="e">
        <f t="shared" si="17"/>
        <v>#REF!</v>
      </c>
      <c r="AV11" s="1396">
        <v>0.17599999999999999</v>
      </c>
      <c r="AW11" s="1397" t="e">
        <f t="shared" si="18"/>
        <v>#REF!</v>
      </c>
      <c r="AX11" s="1378" t="e">
        <f t="shared" si="19"/>
        <v>#REF!</v>
      </c>
      <c r="AY11" s="1396">
        <v>0.16200000000000001</v>
      </c>
      <c r="AZ11" s="1397" t="e">
        <f t="shared" si="20"/>
        <v>#REF!</v>
      </c>
      <c r="BA11" s="1378" t="e">
        <v>#REF!</v>
      </c>
      <c r="BB11" s="1396">
        <v>0.14899999999999999</v>
      </c>
      <c r="BC11" s="1397" t="e">
        <f t="shared" si="21"/>
        <v>#REF!</v>
      </c>
      <c r="BD11" s="1378" t="e">
        <f t="shared" si="22"/>
        <v>#REF!</v>
      </c>
      <c r="BE11" s="1396">
        <v>0.13700000000000001</v>
      </c>
      <c r="BF11" s="1397" t="e">
        <f t="shared" si="23"/>
        <v>#REF!</v>
      </c>
      <c r="BG11" s="1378" t="e">
        <v>#REF!</v>
      </c>
      <c r="BH11" s="1396">
        <v>0.126</v>
      </c>
      <c r="BI11" s="1397" t="e">
        <f t="shared" si="24"/>
        <v>#REF!</v>
      </c>
      <c r="BJ11" s="1378" t="e">
        <v>#REF!</v>
      </c>
      <c r="BK11" s="1396">
        <v>0.11600000000000001</v>
      </c>
      <c r="BL11" s="1397" t="e">
        <f t="shared" si="25"/>
        <v>#REF!</v>
      </c>
      <c r="BM11" s="1378" t="e">
        <f t="shared" si="26"/>
        <v>#REF!</v>
      </c>
      <c r="BN11" s="1396">
        <v>0.107</v>
      </c>
      <c r="BO11" s="1397" t="e">
        <f t="shared" si="27"/>
        <v>#REF!</v>
      </c>
      <c r="BP11" s="1378" t="e">
        <f t="shared" si="28"/>
        <v>#REF!</v>
      </c>
      <c r="BQ11" s="1396">
        <v>9.9000000000000005E-2</v>
      </c>
      <c r="BR11" s="1397" t="e">
        <f t="shared" si="29"/>
        <v>#REF!</v>
      </c>
      <c r="BS11" s="1378" t="e">
        <f t="shared" si="30"/>
        <v>#REF!</v>
      </c>
      <c r="BT11" s="1396">
        <v>9.1999999999999998E-2</v>
      </c>
      <c r="BU11" s="1397" t="e">
        <f t="shared" si="31"/>
        <v>#REF!</v>
      </c>
      <c r="BV11" s="1378" t="e">
        <f t="shared" si="32"/>
        <v>#REF!</v>
      </c>
      <c r="BW11" s="1396">
        <v>8.5000000000000006E-2</v>
      </c>
      <c r="BX11" s="1397" t="e">
        <f t="shared" si="33"/>
        <v>#REF!</v>
      </c>
      <c r="BY11" s="1378" t="e">
        <f t="shared" si="34"/>
        <v>#REF!</v>
      </c>
      <c r="BZ11" s="1396">
        <v>7.8E-2</v>
      </c>
      <c r="CA11" s="1397" t="e">
        <f t="shared" si="35"/>
        <v>#REF!</v>
      </c>
      <c r="CB11" s="1378" t="e">
        <f t="shared" si="36"/>
        <v>#REF!</v>
      </c>
      <c r="CC11" s="1396">
        <v>7.2999999999999995E-2</v>
      </c>
      <c r="CD11" s="1397" t="e">
        <f t="shared" si="37"/>
        <v>#REF!</v>
      </c>
      <c r="CE11" s="1378" t="e">
        <f t="shared" si="38"/>
        <v>#REF!</v>
      </c>
      <c r="CF11" s="1396">
        <v>6.7000000000000004E-2</v>
      </c>
      <c r="CG11" s="1397" t="e">
        <f t="shared" si="39"/>
        <v>#REF!</v>
      </c>
      <c r="CH11" s="1378" t="e">
        <f t="shared" si="40"/>
        <v>#REF!</v>
      </c>
      <c r="CI11" s="1396">
        <v>6.2E-2</v>
      </c>
      <c r="CJ11" s="1397" t="e">
        <f t="shared" si="41"/>
        <v>#REF!</v>
      </c>
      <c r="CK11" s="1378" t="e">
        <f t="shared" si="42"/>
        <v>#REF!</v>
      </c>
      <c r="CL11" s="1396">
        <v>5.8000000000000003E-2</v>
      </c>
      <c r="CM11" s="1397" t="e">
        <f t="shared" si="43"/>
        <v>#REF!</v>
      </c>
      <c r="CN11" s="1378" t="e">
        <f t="shared" si="44"/>
        <v>#REF!</v>
      </c>
      <c r="CO11" s="1396">
        <v>5.3999999999999999E-2</v>
      </c>
      <c r="CP11" s="1397" t="e">
        <f t="shared" si="45"/>
        <v>#REF!</v>
      </c>
      <c r="CQ11" s="1378" t="e">
        <f t="shared" si="46"/>
        <v>#REF!</v>
      </c>
      <c r="CR11" s="1396">
        <v>0.05</v>
      </c>
      <c r="CS11" s="1397" t="e">
        <f t="shared" si="47"/>
        <v>#REF!</v>
      </c>
      <c r="CT11" s="1378" t="e">
        <f t="shared" si="48"/>
        <v>#REF!</v>
      </c>
      <c r="CU11" s="1396">
        <v>4.5999999999999999E-2</v>
      </c>
      <c r="CV11" s="1397" t="e">
        <f t="shared" si="49"/>
        <v>#REF!</v>
      </c>
      <c r="CW11" s="1378" t="e">
        <f t="shared" si="50"/>
        <v>#REF!</v>
      </c>
      <c r="CX11" s="1396">
        <v>4.2999999999999997E-2</v>
      </c>
      <c r="CY11" s="1397" t="e">
        <f t="shared" si="51"/>
        <v>#REF!</v>
      </c>
      <c r="CZ11" s="1378" t="e">
        <f t="shared" si="52"/>
        <v>#REF!</v>
      </c>
      <c r="DA11" s="1396">
        <v>0.04</v>
      </c>
      <c r="DB11" s="1397" t="e">
        <f t="shared" si="53"/>
        <v>#REF!</v>
      </c>
      <c r="DC11" s="1378"/>
      <c r="DD11" s="1396"/>
      <c r="DE11" s="1397"/>
      <c r="DF11" s="1378"/>
      <c r="DG11" s="1396"/>
      <c r="DH11" s="1397"/>
      <c r="DI11" s="1378"/>
      <c r="DJ11" s="1396"/>
      <c r="DK11" s="1397"/>
    </row>
    <row r="12" spans="2:115" s="1365" customFormat="1" ht="24.95" customHeight="1" thickTop="1" thickBot="1">
      <c r="B12" s="1385">
        <v>8</v>
      </c>
      <c r="C12" s="1386">
        <f>ROUND(اجمالي_الاجهزة_والمعدات/1000,0)</f>
        <v>655</v>
      </c>
      <c r="D12" s="1386" t="e">
        <f t="shared" si="61"/>
        <v>#REF!</v>
      </c>
      <c r="E12" s="1386" t="e">
        <f t="shared" si="61"/>
        <v>#REF!</v>
      </c>
      <c r="F12" s="1386" t="e">
        <f>C12*0.404+F11</f>
        <v>#REF!</v>
      </c>
      <c r="G12" s="1386" t="e">
        <f t="shared" si="57"/>
        <v>#REF!</v>
      </c>
      <c r="H12" s="1386" t="e">
        <f t="shared" si="58"/>
        <v>#REF!</v>
      </c>
      <c r="I12" s="1391" t="e">
        <f t="shared" si="59"/>
        <v>#REF!</v>
      </c>
      <c r="J12" s="1392" t="e">
        <f t="shared" si="60"/>
        <v>#REF!</v>
      </c>
      <c r="K12" s="1393" t="e">
        <f t="shared" si="62"/>
        <v>#VALUE!</v>
      </c>
      <c r="L12" s="1393" t="e">
        <f t="shared" si="63"/>
        <v>#VALUE!</v>
      </c>
      <c r="N12" s="1389" t="e">
        <f t="shared" si="55"/>
        <v>#VALUE!</v>
      </c>
      <c r="Q12" s="1389" t="e">
        <f t="shared" si="56"/>
        <v>#VALUE!</v>
      </c>
      <c r="R12" s="1395"/>
      <c r="T12" s="2029" t="s">
        <v>2639</v>
      </c>
      <c r="U12" s="2030"/>
      <c r="V12" s="1398" t="e">
        <f>SUM(V2:V11)</f>
        <v>#REF!</v>
      </c>
      <c r="W12" s="2029" t="s">
        <v>2639</v>
      </c>
      <c r="X12" s="2030"/>
      <c r="Y12" s="1398" t="e">
        <f>SUM(Y2:Y11)</f>
        <v>#REF!</v>
      </c>
      <c r="Z12" s="2029" t="s">
        <v>2639</v>
      </c>
      <c r="AA12" s="2030"/>
      <c r="AB12" s="1398" t="e">
        <f>SUM(AB2:AB11)</f>
        <v>#REF!</v>
      </c>
      <c r="AC12" s="2029" t="s">
        <v>2639</v>
      </c>
      <c r="AD12" s="2030"/>
      <c r="AE12" s="1398" t="e">
        <f>SUM(AE2:AE11)</f>
        <v>#REF!</v>
      </c>
      <c r="AF12" s="2029" t="s">
        <v>2639</v>
      </c>
      <c r="AG12" s="2030"/>
      <c r="AH12" s="1398" t="e">
        <f>SUM(AH2:AH11)</f>
        <v>#REF!</v>
      </c>
      <c r="AI12" s="2029" t="s">
        <v>2639</v>
      </c>
      <c r="AJ12" s="2030"/>
      <c r="AK12" s="1398" t="e">
        <f>SUM(AK2:AK11)</f>
        <v>#REF!</v>
      </c>
      <c r="AL12" s="2029" t="s">
        <v>2639</v>
      </c>
      <c r="AM12" s="2030"/>
      <c r="AN12" s="1398" t="e">
        <f>SUM(AN2:AN11)</f>
        <v>#REF!</v>
      </c>
      <c r="AO12" s="2029" t="s">
        <v>2639</v>
      </c>
      <c r="AP12" s="2030"/>
      <c r="AQ12" s="1398" t="e">
        <f>SUM(AQ2:AQ11)</f>
        <v>#REF!</v>
      </c>
      <c r="AR12" s="2029" t="s">
        <v>2639</v>
      </c>
      <c r="AS12" s="2030"/>
      <c r="AT12" s="1398" t="e">
        <f>SUM(AT2:AT11)</f>
        <v>#REF!</v>
      </c>
      <c r="AU12" s="2029" t="s">
        <v>2639</v>
      </c>
      <c r="AV12" s="2030"/>
      <c r="AW12" s="1398" t="e">
        <f>SUM(AW2:AW11)</f>
        <v>#REF!</v>
      </c>
      <c r="AX12" s="2029" t="s">
        <v>2639</v>
      </c>
      <c r="AY12" s="2030"/>
      <c r="AZ12" s="1398" t="e">
        <f>SUM(AZ2:AZ11)</f>
        <v>#REF!</v>
      </c>
      <c r="BA12" s="2029" t="s">
        <v>2639</v>
      </c>
      <c r="BB12" s="2030"/>
      <c r="BC12" s="1398" t="e">
        <f>SUM(BC2:BC11)</f>
        <v>#REF!</v>
      </c>
      <c r="BD12" s="2029" t="s">
        <v>2639</v>
      </c>
      <c r="BE12" s="2030"/>
      <c r="BF12" s="1398" t="e">
        <f>SUM(BF2:BF11)</f>
        <v>#REF!</v>
      </c>
      <c r="BG12" s="2029" t="s">
        <v>2639</v>
      </c>
      <c r="BH12" s="2030"/>
      <c r="BI12" s="1398" t="e">
        <f>SUM(BI2:BI11)</f>
        <v>#REF!</v>
      </c>
      <c r="BJ12" s="2029" t="s">
        <v>2639</v>
      </c>
      <c r="BK12" s="2030"/>
      <c r="BL12" s="1398" t="e">
        <f>SUM(BL2:BL11)</f>
        <v>#REF!</v>
      </c>
      <c r="BM12" s="2029" t="s">
        <v>2639</v>
      </c>
      <c r="BN12" s="2030"/>
      <c r="BO12" s="1398" t="e">
        <f>SUM(BO2:BO11)</f>
        <v>#REF!</v>
      </c>
      <c r="BP12" s="2029" t="s">
        <v>2639</v>
      </c>
      <c r="BQ12" s="2030"/>
      <c r="BR12" s="1398" t="e">
        <f>SUM(BR2:BR11)</f>
        <v>#REF!</v>
      </c>
      <c r="BS12" s="2029" t="s">
        <v>2639</v>
      </c>
      <c r="BT12" s="2030"/>
      <c r="BU12" s="1398" t="e">
        <f>SUM(BU2:BU11)</f>
        <v>#REF!</v>
      </c>
      <c r="BV12" s="2029" t="s">
        <v>2639</v>
      </c>
      <c r="BW12" s="2030"/>
      <c r="BX12" s="1398" t="e">
        <f>SUM(BX2:BX11)</f>
        <v>#REF!</v>
      </c>
      <c r="BY12" s="2029" t="s">
        <v>2639</v>
      </c>
      <c r="BZ12" s="2030"/>
      <c r="CA12" s="1398" t="e">
        <f>SUM(CA2:CA11)</f>
        <v>#REF!</v>
      </c>
      <c r="CB12" s="2029" t="s">
        <v>2639</v>
      </c>
      <c r="CC12" s="2030"/>
      <c r="CD12" s="1398" t="e">
        <f>SUM(CD2:CD11)</f>
        <v>#REF!</v>
      </c>
      <c r="CE12" s="2029" t="s">
        <v>2639</v>
      </c>
      <c r="CF12" s="2030"/>
      <c r="CG12" s="1398" t="e">
        <f>SUM(CG2:CG11)</f>
        <v>#REF!</v>
      </c>
      <c r="CH12" s="2029" t="s">
        <v>2639</v>
      </c>
      <c r="CI12" s="2030"/>
      <c r="CJ12" s="1398" t="e">
        <f>SUM(CJ2:CJ11)</f>
        <v>#REF!</v>
      </c>
      <c r="CK12" s="2029" t="s">
        <v>2639</v>
      </c>
      <c r="CL12" s="2030"/>
      <c r="CM12" s="1398" t="e">
        <f>SUM(CM2:CM11)</f>
        <v>#REF!</v>
      </c>
      <c r="CN12" s="2029" t="s">
        <v>2639</v>
      </c>
      <c r="CO12" s="2030"/>
      <c r="CP12" s="1398" t="e">
        <f>SUM(CP2:CP11)</f>
        <v>#REF!</v>
      </c>
      <c r="CQ12" s="2029" t="s">
        <v>2639</v>
      </c>
      <c r="CR12" s="2030"/>
      <c r="CS12" s="1398" t="e">
        <f>SUM(CS2:CS11)</f>
        <v>#REF!</v>
      </c>
      <c r="CT12" s="2029" t="s">
        <v>2639</v>
      </c>
      <c r="CU12" s="2030"/>
      <c r="CV12" s="1398" t="e">
        <f>SUM(CV2:CV11)</f>
        <v>#REF!</v>
      </c>
      <c r="CW12" s="2029" t="s">
        <v>2639</v>
      </c>
      <c r="CX12" s="2030"/>
      <c r="CY12" s="1398" t="e">
        <f>SUM(CY2:CY11)</f>
        <v>#REF!</v>
      </c>
      <c r="CZ12" s="2029" t="s">
        <v>2639</v>
      </c>
      <c r="DA12" s="2030"/>
      <c r="DB12" s="1398" t="e">
        <f>SUM(DB2:DB11)</f>
        <v>#REF!</v>
      </c>
      <c r="DC12" s="2029" t="s">
        <v>2639</v>
      </c>
      <c r="DD12" s="2030"/>
      <c r="DE12" s="1398"/>
      <c r="DF12" s="2029" t="s">
        <v>2639</v>
      </c>
      <c r="DG12" s="2030"/>
      <c r="DH12" s="1398"/>
      <c r="DI12" s="2029" t="s">
        <v>2639</v>
      </c>
      <c r="DJ12" s="2030"/>
      <c r="DK12" s="1398"/>
    </row>
    <row r="13" spans="2:115" s="1365" customFormat="1" ht="24.95" customHeight="1" thickBot="1">
      <c r="B13" s="1385">
        <v>9</v>
      </c>
      <c r="C13" s="1386"/>
      <c r="D13" s="1386" t="e">
        <f t="shared" si="61"/>
        <v>#REF!</v>
      </c>
      <c r="E13" s="1386" t="e">
        <f t="shared" si="61"/>
        <v>#REF!</v>
      </c>
      <c r="F13" s="1386" t="e">
        <f>F11</f>
        <v>#REF!</v>
      </c>
      <c r="G13" s="1386" t="e">
        <f t="shared" si="57"/>
        <v>#REF!</v>
      </c>
      <c r="H13" s="1386" t="e">
        <f t="shared" si="58"/>
        <v>#REF!</v>
      </c>
      <c r="I13" s="1391" t="e">
        <f t="shared" si="59"/>
        <v>#REF!</v>
      </c>
      <c r="J13" s="1392" t="e">
        <f t="shared" si="60"/>
        <v>#REF!</v>
      </c>
      <c r="K13" s="1393" t="e">
        <f t="shared" si="62"/>
        <v>#VALUE!</v>
      </c>
      <c r="L13" s="1393" t="e">
        <f t="shared" si="63"/>
        <v>#VALUE!</v>
      </c>
      <c r="N13" s="1389" t="e">
        <f t="shared" si="55"/>
        <v>#VALUE!</v>
      </c>
      <c r="Q13" s="1389" t="e">
        <f t="shared" si="56"/>
        <v>#VALUE!</v>
      </c>
      <c r="R13" s="1395"/>
      <c r="T13" s="2027" t="s">
        <v>2640</v>
      </c>
      <c r="U13" s="2028"/>
      <c r="V13" s="1399" t="e">
        <f>$C$4</f>
        <v>#REF!</v>
      </c>
      <c r="W13" s="2027" t="s">
        <v>2640</v>
      </c>
      <c r="X13" s="2028"/>
      <c r="Y13" s="1400" t="e">
        <f>V13</f>
        <v>#REF!</v>
      </c>
      <c r="Z13" s="2027" t="s">
        <v>2640</v>
      </c>
      <c r="AA13" s="2028"/>
      <c r="AB13" s="1400" t="e">
        <f>Y13</f>
        <v>#REF!</v>
      </c>
      <c r="AC13" s="2027" t="s">
        <v>2640</v>
      </c>
      <c r="AD13" s="2028"/>
      <c r="AE13" s="1399" t="e">
        <f>$C$4</f>
        <v>#REF!</v>
      </c>
      <c r="AF13" s="2027" t="s">
        <v>2640</v>
      </c>
      <c r="AG13" s="2028"/>
      <c r="AH13" s="1399" t="e">
        <f>AE13</f>
        <v>#REF!</v>
      </c>
      <c r="AI13" s="2027" t="s">
        <v>2640</v>
      </c>
      <c r="AJ13" s="2028"/>
      <c r="AK13" s="1399" t="e">
        <f>AH13</f>
        <v>#REF!</v>
      </c>
      <c r="AL13" s="2027" t="s">
        <v>2640</v>
      </c>
      <c r="AM13" s="2028"/>
      <c r="AN13" s="1400" t="e">
        <f>AK13</f>
        <v>#REF!</v>
      </c>
      <c r="AO13" s="2027" t="s">
        <v>2640</v>
      </c>
      <c r="AP13" s="2028"/>
      <c r="AQ13" s="1400" t="e">
        <f>AN13</f>
        <v>#REF!</v>
      </c>
      <c r="AR13" s="2027" t="s">
        <v>2640</v>
      </c>
      <c r="AS13" s="2028"/>
      <c r="AT13" s="1400" t="e">
        <f>AQ13</f>
        <v>#REF!</v>
      </c>
      <c r="AU13" s="2027" t="s">
        <v>2640</v>
      </c>
      <c r="AV13" s="2028"/>
      <c r="AW13" s="1400" t="e">
        <f>AT13</f>
        <v>#REF!</v>
      </c>
      <c r="AX13" s="2027" t="s">
        <v>2640</v>
      </c>
      <c r="AY13" s="2028"/>
      <c r="AZ13" s="1400" t="e">
        <f>AW13</f>
        <v>#REF!</v>
      </c>
      <c r="BA13" s="2027" t="s">
        <v>2640</v>
      </c>
      <c r="BB13" s="2028"/>
      <c r="BC13" s="1400" t="e">
        <f>V13</f>
        <v>#REF!</v>
      </c>
      <c r="BD13" s="2027" t="s">
        <v>2640</v>
      </c>
      <c r="BE13" s="2028"/>
      <c r="BF13" s="1400" t="e">
        <f>BC13</f>
        <v>#REF!</v>
      </c>
      <c r="BG13" s="2027" t="s">
        <v>2640</v>
      </c>
      <c r="BH13" s="2028"/>
      <c r="BI13" s="1400" t="e">
        <f>BF13</f>
        <v>#REF!</v>
      </c>
      <c r="BJ13" s="2027" t="s">
        <v>2640</v>
      </c>
      <c r="BK13" s="2028"/>
      <c r="BL13" s="1400" t="e">
        <f>BI13</f>
        <v>#REF!</v>
      </c>
      <c r="BM13" s="2027" t="s">
        <v>2640</v>
      </c>
      <c r="BN13" s="2028"/>
      <c r="BO13" s="1400" t="e">
        <f>CA13</f>
        <v>#REF!</v>
      </c>
      <c r="BP13" s="2027" t="s">
        <v>2640</v>
      </c>
      <c r="BQ13" s="2028"/>
      <c r="BR13" s="1400" t="e">
        <f>BO13</f>
        <v>#REF!</v>
      </c>
      <c r="BS13" s="2027" t="s">
        <v>2640</v>
      </c>
      <c r="BT13" s="2028"/>
      <c r="BU13" s="1400" t="e">
        <f>CD13</f>
        <v>#REF!</v>
      </c>
      <c r="BV13" s="2027" t="s">
        <v>2640</v>
      </c>
      <c r="BW13" s="2028"/>
      <c r="BX13" s="1400" t="e">
        <f>BU13</f>
        <v>#REF!</v>
      </c>
      <c r="BY13" s="2027" t="s">
        <v>2640</v>
      </c>
      <c r="BZ13" s="2028"/>
      <c r="CA13" s="1400" t="e">
        <f>BU13</f>
        <v>#REF!</v>
      </c>
      <c r="CB13" s="2027" t="s">
        <v>2640</v>
      </c>
      <c r="CC13" s="2028"/>
      <c r="CD13" s="1400" t="e">
        <f>AZ13</f>
        <v>#REF!</v>
      </c>
      <c r="CE13" s="2027" t="s">
        <v>2640</v>
      </c>
      <c r="CF13" s="2028"/>
      <c r="CG13" s="1400" t="e">
        <f>CD13</f>
        <v>#REF!</v>
      </c>
      <c r="CH13" s="2027" t="s">
        <v>2640</v>
      </c>
      <c r="CI13" s="2028"/>
      <c r="CJ13" s="1400" t="e">
        <f>CG13</f>
        <v>#REF!</v>
      </c>
      <c r="CK13" s="2027" t="s">
        <v>2640</v>
      </c>
      <c r="CL13" s="2028"/>
      <c r="CM13" s="1400" t="e">
        <f>CJ13</f>
        <v>#REF!</v>
      </c>
      <c r="CN13" s="2027" t="s">
        <v>2640</v>
      </c>
      <c r="CO13" s="2028"/>
      <c r="CP13" s="1400" t="e">
        <f>CM13</f>
        <v>#REF!</v>
      </c>
      <c r="CQ13" s="2027" t="s">
        <v>2640</v>
      </c>
      <c r="CR13" s="2028"/>
      <c r="CS13" s="1400" t="e">
        <f>DB13</f>
        <v>#REF!</v>
      </c>
      <c r="CT13" s="2027" t="s">
        <v>2640</v>
      </c>
      <c r="CU13" s="2028"/>
      <c r="CV13" s="1400" t="e">
        <f>CS13</f>
        <v>#REF!</v>
      </c>
      <c r="CW13" s="2027" t="s">
        <v>2640</v>
      </c>
      <c r="CX13" s="2028"/>
      <c r="CY13" s="1400" t="e">
        <f>CV13</f>
        <v>#REF!</v>
      </c>
      <c r="CZ13" s="2027" t="s">
        <v>2640</v>
      </c>
      <c r="DA13" s="2028"/>
      <c r="DB13" s="1400" t="e">
        <f>BO13</f>
        <v>#REF!</v>
      </c>
      <c r="DC13" s="2027" t="s">
        <v>2640</v>
      </c>
      <c r="DD13" s="2028"/>
      <c r="DE13" s="1400"/>
      <c r="DF13" s="2027" t="s">
        <v>2640</v>
      </c>
      <c r="DG13" s="2028"/>
      <c r="DH13" s="1400"/>
      <c r="DI13" s="2027" t="s">
        <v>2640</v>
      </c>
      <c r="DJ13" s="2028"/>
      <c r="DK13" s="1400"/>
    </row>
    <row r="14" spans="2:115" s="1405" customFormat="1" ht="24.95" customHeight="1" thickBot="1">
      <c r="B14" s="1401">
        <v>10</v>
      </c>
      <c r="C14" s="1402" t="e">
        <f>ROUND(راس_المال_الثابت/1000,0)</f>
        <v>#REF!</v>
      </c>
      <c r="D14" s="1402" t="e">
        <f t="shared" si="61"/>
        <v>#REF!</v>
      </c>
      <c r="E14" s="1402" t="e">
        <f t="shared" si="61"/>
        <v>#REF!</v>
      </c>
      <c r="F14" s="1402" t="e">
        <f>C14*0.322+F13</f>
        <v>#REF!</v>
      </c>
      <c r="G14" s="1402" t="e">
        <f>F14-(D14+E14)</f>
        <v>#REF!</v>
      </c>
      <c r="H14" s="1402" t="e">
        <f>F14-D14</f>
        <v>#REF!</v>
      </c>
      <c r="I14" s="1403" t="e">
        <f t="shared" si="59"/>
        <v>#REF!</v>
      </c>
      <c r="J14" s="1404" t="e">
        <f t="shared" si="60"/>
        <v>#REF!</v>
      </c>
      <c r="K14" s="1393" t="e">
        <f t="shared" si="62"/>
        <v>#VALUE!</v>
      </c>
      <c r="L14" s="1393" t="e">
        <f t="shared" si="63"/>
        <v>#VALUE!</v>
      </c>
      <c r="N14" s="1406" t="e">
        <f>SUM(N4:N13)</f>
        <v>#VALUE!</v>
      </c>
      <c r="Q14" s="1407" t="e">
        <f>SUM(Q4:Q13)</f>
        <v>#VALUE!</v>
      </c>
      <c r="R14" s="1408"/>
      <c r="T14" s="2021" t="e">
        <f>IF(V14&lt;0," قيمـــة ســالبــة","قيمــة موجبــة ")</f>
        <v>#REF!</v>
      </c>
      <c r="U14" s="2022"/>
      <c r="V14" s="1409" t="e">
        <f>V12-V13</f>
        <v>#REF!</v>
      </c>
      <c r="W14" s="2021" t="e">
        <f>IF(Y14&lt;0," قيمـــة ســالبــة","قيمــة موجبــة ")</f>
        <v>#REF!</v>
      </c>
      <c r="X14" s="2022"/>
      <c r="Y14" s="1409" t="e">
        <f>Y12-Y13</f>
        <v>#REF!</v>
      </c>
      <c r="Z14" s="2021" t="e">
        <f>IF(AB14&lt;0," قيمـــة ســالبــة","قيمــة موجبــة ")</f>
        <v>#REF!</v>
      </c>
      <c r="AA14" s="2022"/>
      <c r="AB14" s="1409" t="e">
        <f>AB12-AB13</f>
        <v>#REF!</v>
      </c>
      <c r="AC14" s="2021" t="e">
        <f>IF(AE14&lt;0," قيمـــة ســالبــة","قيمــة موجبــة ")</f>
        <v>#REF!</v>
      </c>
      <c r="AD14" s="2022"/>
      <c r="AE14" s="1409" t="e">
        <f>AE12-AE13</f>
        <v>#REF!</v>
      </c>
      <c r="AF14" s="2021" t="e">
        <f>IF(AH14&lt;0," قيمـــة ســالبــة","قيمــة موجبــة ")</f>
        <v>#REF!</v>
      </c>
      <c r="AG14" s="2022"/>
      <c r="AH14" s="1409" t="e">
        <f>AH12-AH13</f>
        <v>#REF!</v>
      </c>
      <c r="AI14" s="2021" t="e">
        <f>IF(AK14&lt;0," قيمـــة ســالبــة","قيمــة موجبــة ")</f>
        <v>#REF!</v>
      </c>
      <c r="AJ14" s="2022"/>
      <c r="AK14" s="1409" t="e">
        <f>AK12-AK13</f>
        <v>#REF!</v>
      </c>
      <c r="AL14" s="2021" t="e">
        <f>IF(AN14&lt;0," قيمـــة ســالبــة","قيمــة موجبــة ")</f>
        <v>#REF!</v>
      </c>
      <c r="AM14" s="2022"/>
      <c r="AN14" s="1409" t="e">
        <f>AN12-AN13</f>
        <v>#REF!</v>
      </c>
      <c r="AO14" s="2021" t="e">
        <f>IF(AQ14&lt;0," قيمـــة ســالبــة","قيمــة موجبــة ")</f>
        <v>#REF!</v>
      </c>
      <c r="AP14" s="2022"/>
      <c r="AQ14" s="1409" t="e">
        <f>AQ12-AQ13</f>
        <v>#REF!</v>
      </c>
      <c r="AR14" s="2021" t="e">
        <f>IF(AT14&lt;0," قيمـــة ســالبــة","قيمــة موجبــة ")</f>
        <v>#REF!</v>
      </c>
      <c r="AS14" s="2022"/>
      <c r="AT14" s="1409" t="e">
        <f>AT12-AT13</f>
        <v>#REF!</v>
      </c>
      <c r="AU14" s="2021" t="e">
        <f>IF(AW14&lt;0," قيمـــة ســالبــة","قيمــة موجبــة ")</f>
        <v>#REF!</v>
      </c>
      <c r="AV14" s="2022"/>
      <c r="AW14" s="1409" t="e">
        <f>AW12-AW13</f>
        <v>#REF!</v>
      </c>
      <c r="AX14" s="2021" t="e">
        <f>IF(AZ14&lt;0," قيمـــة ســالبــة","قيمــة موجبــة ")</f>
        <v>#REF!</v>
      </c>
      <c r="AY14" s="2022"/>
      <c r="AZ14" s="1409" t="e">
        <f>AZ12-AZ13</f>
        <v>#REF!</v>
      </c>
      <c r="BA14" s="2021" t="e">
        <f>IF(BC14&lt;0," قيمـــة ســالبــة","قيمــة موجبــة ")</f>
        <v>#REF!</v>
      </c>
      <c r="BB14" s="2022"/>
      <c r="BC14" s="1409" t="e">
        <f>BC12-BC13</f>
        <v>#REF!</v>
      </c>
      <c r="BD14" s="2021" t="e">
        <f>IF(BF14&lt;0," قيمـــة ســالبــة","قيمــة موجبــة ")</f>
        <v>#REF!</v>
      </c>
      <c r="BE14" s="2022"/>
      <c r="BF14" s="1409" t="e">
        <f>BF12-BF13</f>
        <v>#REF!</v>
      </c>
      <c r="BG14" s="2021" t="e">
        <f>IF(BI14&lt;0," قيمـــة ســالبــة","قيمــة موجبــة ")</f>
        <v>#REF!</v>
      </c>
      <c r="BH14" s="2022"/>
      <c r="BI14" s="1409" t="e">
        <f>BI12-BI13</f>
        <v>#REF!</v>
      </c>
      <c r="BJ14" s="2021" t="e">
        <f>IF(BL14&lt;0," قيمـــة ســالبــة","قيمــة موجبــة ")</f>
        <v>#REF!</v>
      </c>
      <c r="BK14" s="2022"/>
      <c r="BL14" s="1409" t="e">
        <f>BL12-BL13</f>
        <v>#REF!</v>
      </c>
      <c r="BM14" s="2021" t="e">
        <f>IF(BO14&lt;0," قيمـــة ســالبــة","قيمــة موجبــة ")</f>
        <v>#REF!</v>
      </c>
      <c r="BN14" s="2022"/>
      <c r="BO14" s="1409" t="e">
        <f>BO12-BO13</f>
        <v>#REF!</v>
      </c>
      <c r="BP14" s="2021" t="e">
        <f>IF(BR14&lt;0," قيمـــة ســالبــة","قيمــة موجبــة ")</f>
        <v>#REF!</v>
      </c>
      <c r="BQ14" s="2022"/>
      <c r="BR14" s="1409" t="e">
        <f>BR12-BR13</f>
        <v>#REF!</v>
      </c>
      <c r="BS14" s="2021" t="e">
        <f>IF(BU14&lt;0," قيمـــة ســالبــة","قيمــة موجبــة ")</f>
        <v>#REF!</v>
      </c>
      <c r="BT14" s="2022"/>
      <c r="BU14" s="1409" t="e">
        <f>BU12-BU13</f>
        <v>#REF!</v>
      </c>
      <c r="BV14" s="2021" t="e">
        <f>IF(BX14&lt;0," قيمـــة ســالبــة","قيمــة موجبــة ")</f>
        <v>#REF!</v>
      </c>
      <c r="BW14" s="2022"/>
      <c r="BX14" s="1409" t="e">
        <f>BX12-BX13</f>
        <v>#REF!</v>
      </c>
      <c r="BY14" s="2021" t="e">
        <f>IF(CA14&lt;0," قيمـــة ســالبــة","قيمــة موجبــة ")</f>
        <v>#REF!</v>
      </c>
      <c r="BZ14" s="2022"/>
      <c r="CA14" s="1409" t="e">
        <f>CA12-CA13</f>
        <v>#REF!</v>
      </c>
      <c r="CB14" s="2021" t="e">
        <f>IF(CD14&lt;0," قيمـــة ســالبــة","قيمــة موجبــة ")</f>
        <v>#REF!</v>
      </c>
      <c r="CC14" s="2022"/>
      <c r="CD14" s="1409" t="e">
        <f>CD12-CD13</f>
        <v>#REF!</v>
      </c>
      <c r="CE14" s="2021" t="e">
        <f>IF(CG14&lt;0," قيمـــة ســالبــة","قيمــة موجبــة ")</f>
        <v>#REF!</v>
      </c>
      <c r="CF14" s="2022"/>
      <c r="CG14" s="1409" t="e">
        <f>CG12-CG13</f>
        <v>#REF!</v>
      </c>
      <c r="CH14" s="2021" t="e">
        <f>IF(CJ14&lt;0," قيمـــة ســالبــة","قيمــة موجبــة ")</f>
        <v>#REF!</v>
      </c>
      <c r="CI14" s="2022"/>
      <c r="CJ14" s="1409" t="e">
        <f>CJ12-CJ13</f>
        <v>#REF!</v>
      </c>
      <c r="CK14" s="2021" t="e">
        <f>IF(CM14&lt;0," قيمـــة ســالبــة","قيمــة موجبــة ")</f>
        <v>#REF!</v>
      </c>
      <c r="CL14" s="2022"/>
      <c r="CM14" s="1409" t="e">
        <f>CM12-CM13</f>
        <v>#REF!</v>
      </c>
      <c r="CN14" s="2021" t="e">
        <f>IF(CP14&lt;0," قيمـــة ســالبــة","قيمــة موجبــة ")</f>
        <v>#REF!</v>
      </c>
      <c r="CO14" s="2022"/>
      <c r="CP14" s="1409" t="e">
        <f>CP12-CP13</f>
        <v>#REF!</v>
      </c>
      <c r="CQ14" s="2021" t="e">
        <f>IF(CS14&lt;0," قيمـــة ســالبــة","قيمــة موجبــة ")</f>
        <v>#REF!</v>
      </c>
      <c r="CR14" s="2022"/>
      <c r="CS14" s="1409" t="e">
        <f>CS12-CS13</f>
        <v>#REF!</v>
      </c>
      <c r="CT14" s="2021" t="e">
        <f>IF(CV14&lt;0," قيمـــة ســالبــة","قيمــة موجبــة ")</f>
        <v>#REF!</v>
      </c>
      <c r="CU14" s="2022"/>
      <c r="CV14" s="1409" t="e">
        <f>CV12-CV13</f>
        <v>#REF!</v>
      </c>
      <c r="CW14" s="2021" t="e">
        <f>IF(CY14&lt;0," قيمـــة ســالبــة","قيمــة موجبــة ")</f>
        <v>#REF!</v>
      </c>
      <c r="CX14" s="2022"/>
      <c r="CY14" s="1409" t="e">
        <f>CY12-CY13</f>
        <v>#REF!</v>
      </c>
      <c r="CZ14" s="2021" t="e">
        <f>IF(DB14&lt;0," قيمـــة ســالبــة","قيمــة موجبــة ")</f>
        <v>#REF!</v>
      </c>
      <c r="DA14" s="2022"/>
      <c r="DB14" s="1409" t="e">
        <f>DB12-DB13</f>
        <v>#REF!</v>
      </c>
      <c r="DC14" s="2021" t="str">
        <f>IF(DE14&lt;0," قيمـــة ســالبــة","قيمــة موجبــة ")</f>
        <v xml:space="preserve">قيمــة موجبــة </v>
      </c>
      <c r="DD14" s="2022"/>
      <c r="DE14" s="1409"/>
      <c r="DF14" s="2021" t="str">
        <f>IF(DH14&lt;0," قيمـــة ســالبــة","قيمــة موجبــة ")</f>
        <v xml:space="preserve">قيمــة موجبــة </v>
      </c>
      <c r="DG14" s="2022"/>
      <c r="DH14" s="1409"/>
      <c r="DI14" s="2021" t="str">
        <f>IF(DK14&lt;0," قيمـــة ســالبــة","قيمــة موجبــة ")</f>
        <v xml:space="preserve">قيمــة موجبــة </v>
      </c>
      <c r="DJ14" s="2022"/>
      <c r="DK14" s="1409"/>
    </row>
    <row r="15" spans="2:115" s="1365" customFormat="1" ht="24.95" customHeight="1" thickTop="1" thickBot="1">
      <c r="B15" s="1410" t="s">
        <v>2641</v>
      </c>
      <c r="C15" s="1388"/>
      <c r="D15" s="1388"/>
      <c r="E15" s="1388"/>
      <c r="F15" s="1388"/>
      <c r="G15" s="1388"/>
      <c r="H15" s="1411" t="s">
        <v>1131</v>
      </c>
      <c r="I15" s="1412" t="e">
        <f>SUM(I4:I14)</f>
        <v>#REF!</v>
      </c>
      <c r="J15" s="1413" t="e">
        <f>SUM(J4:J14)</f>
        <v>#REF!</v>
      </c>
      <c r="K15" s="1414"/>
      <c r="L15" s="1414"/>
      <c r="Q15" s="925"/>
      <c r="T15" s="1415"/>
      <c r="U15" s="1416" t="s">
        <v>1462</v>
      </c>
      <c r="V15" s="1417"/>
      <c r="W15" s="1415"/>
      <c r="X15" s="1416" t="s">
        <v>638</v>
      </c>
      <c r="Y15" s="1417"/>
      <c r="Z15" s="1415"/>
      <c r="AA15" s="1416" t="s">
        <v>639</v>
      </c>
      <c r="AB15" s="1417"/>
      <c r="AC15" s="1415"/>
      <c r="AD15" s="1416" t="s">
        <v>640</v>
      </c>
      <c r="AE15" s="1417"/>
      <c r="AF15" s="1415"/>
      <c r="AG15" s="1416" t="s">
        <v>641</v>
      </c>
      <c r="AH15" s="1417"/>
      <c r="AI15" s="1415"/>
      <c r="AJ15" s="1416" t="s">
        <v>642</v>
      </c>
      <c r="AK15" s="1417"/>
      <c r="AL15" s="1415"/>
      <c r="AM15" s="1416" t="s">
        <v>643</v>
      </c>
      <c r="AN15" s="1417"/>
      <c r="AO15" s="1415"/>
      <c r="AP15" s="1416" t="s">
        <v>1108</v>
      </c>
      <c r="AQ15" s="1417"/>
      <c r="AR15" s="1415"/>
      <c r="AS15" s="1416" t="s">
        <v>1109</v>
      </c>
      <c r="AT15" s="1417"/>
      <c r="AU15" s="1415"/>
      <c r="AV15" s="1416" t="s">
        <v>1110</v>
      </c>
      <c r="AW15" s="1417"/>
      <c r="AX15" s="1415"/>
      <c r="AY15" s="1416" t="s">
        <v>1132</v>
      </c>
      <c r="AZ15" s="1417"/>
      <c r="BA15" s="1415"/>
      <c r="BB15" s="1416" t="s">
        <v>1133</v>
      </c>
      <c r="BC15" s="1417"/>
      <c r="BD15" s="1415"/>
      <c r="BE15" s="1416" t="s">
        <v>1113</v>
      </c>
      <c r="BF15" s="1417"/>
      <c r="BG15" s="1415"/>
      <c r="BH15" s="1416" t="s">
        <v>1134</v>
      </c>
      <c r="BI15" s="1417"/>
      <c r="BJ15" s="1415"/>
      <c r="BK15" s="1416" t="s">
        <v>1135</v>
      </c>
      <c r="BL15" s="1417"/>
      <c r="BM15" s="1415"/>
      <c r="BN15" s="1416" t="s">
        <v>1136</v>
      </c>
      <c r="BO15" s="1417"/>
      <c r="BP15" s="1415"/>
      <c r="BQ15" s="1416" t="s">
        <v>1117</v>
      </c>
      <c r="BR15" s="1417"/>
      <c r="BS15" s="1415"/>
      <c r="BT15" s="1416" t="s">
        <v>1137</v>
      </c>
      <c r="BU15" s="1417"/>
      <c r="BV15" s="1415"/>
      <c r="BW15" s="1416" t="s">
        <v>1119</v>
      </c>
      <c r="BX15" s="1417"/>
      <c r="BY15" s="1415"/>
      <c r="BZ15" s="1416" t="s">
        <v>1138</v>
      </c>
      <c r="CA15" s="1417"/>
      <c r="CB15" s="1415"/>
      <c r="CC15" s="1416" t="s">
        <v>1139</v>
      </c>
      <c r="CD15" s="1417"/>
      <c r="CE15" s="1415"/>
      <c r="CF15" s="1416" t="s">
        <v>1140</v>
      </c>
      <c r="CG15" s="1417"/>
      <c r="CH15" s="1415"/>
      <c r="CI15" s="1416" t="s">
        <v>1141</v>
      </c>
      <c r="CJ15" s="1417"/>
      <c r="CK15" s="1415"/>
      <c r="CL15" s="1416" t="s">
        <v>1142</v>
      </c>
      <c r="CM15" s="1417"/>
      <c r="CN15" s="1415"/>
      <c r="CO15" s="1416" t="s">
        <v>1143</v>
      </c>
      <c r="CP15" s="1417"/>
      <c r="CQ15" s="1415"/>
      <c r="CR15" s="1416" t="s">
        <v>1144</v>
      </c>
      <c r="CS15" s="1417"/>
      <c r="CT15" s="1415"/>
      <c r="CU15" s="1416" t="s">
        <v>1145</v>
      </c>
      <c r="CV15" s="1417"/>
      <c r="CW15" s="1415"/>
      <c r="CX15" s="1416" t="s">
        <v>1128</v>
      </c>
      <c r="CY15" s="1417"/>
      <c r="CZ15" s="1415"/>
      <c r="DA15" s="1416" t="s">
        <v>1146</v>
      </c>
      <c r="DB15" s="1417"/>
      <c r="DC15" s="1415"/>
      <c r="DD15" s="1416"/>
      <c r="DE15" s="1417"/>
      <c r="DF15" s="1415"/>
      <c r="DG15" s="1416"/>
      <c r="DH15" s="1417"/>
      <c r="DI15" s="1415"/>
      <c r="DJ15" s="1416"/>
      <c r="DK15" s="1417"/>
    </row>
    <row r="16" spans="2:115" s="1365" customFormat="1" ht="21" thickTop="1">
      <c r="B16" s="1418" t="s">
        <v>2642</v>
      </c>
      <c r="C16" s="1419"/>
      <c r="D16" s="1419"/>
      <c r="E16" s="1419"/>
      <c r="F16" s="1419"/>
      <c r="G16" s="1419"/>
      <c r="H16" s="1420"/>
      <c r="I16" s="1421"/>
      <c r="J16" s="1421"/>
      <c r="K16" s="1421"/>
      <c r="L16" s="1421"/>
      <c r="Q16" s="952"/>
      <c r="T16" s="1422"/>
      <c r="U16" s="1422"/>
      <c r="V16" s="1422"/>
      <c r="W16" s="1422"/>
      <c r="X16" s="1422"/>
      <c r="Y16" s="1422"/>
      <c r="Z16" s="1422"/>
      <c r="AA16" s="1422"/>
      <c r="AB16" s="1422"/>
      <c r="AC16" s="1422"/>
      <c r="AD16" s="1422"/>
      <c r="AE16" s="1422"/>
      <c r="AF16" s="1422"/>
      <c r="AG16" s="1422"/>
      <c r="AH16" s="1422"/>
      <c r="AI16" s="1422"/>
      <c r="AJ16" s="1422"/>
      <c r="AK16" s="1422"/>
      <c r="AL16" s="1422"/>
      <c r="AM16" s="1422"/>
      <c r="AN16" s="1422"/>
      <c r="AO16" s="1422"/>
      <c r="AP16" s="1422"/>
      <c r="AQ16" s="1422"/>
      <c r="AR16" s="1422"/>
      <c r="AS16" s="1422"/>
      <c r="AT16" s="1422"/>
      <c r="AU16" s="1422"/>
      <c r="AV16" s="1422"/>
      <c r="AW16" s="1422"/>
      <c r="AX16" s="1422"/>
      <c r="AY16" s="1422"/>
      <c r="AZ16" s="1422"/>
      <c r="BA16" s="1422"/>
      <c r="BB16" s="1422"/>
      <c r="BC16" s="1422"/>
      <c r="BD16" s="1422"/>
      <c r="BE16" s="1422"/>
      <c r="BF16" s="1422"/>
      <c r="BG16" s="1422"/>
      <c r="BH16" s="1422"/>
      <c r="BI16" s="1422"/>
      <c r="BJ16" s="1422"/>
      <c r="BK16" s="1422"/>
      <c r="BL16" s="1422"/>
      <c r="BM16" s="1422"/>
      <c r="BN16" s="1422"/>
      <c r="BO16" s="1422"/>
      <c r="BP16" s="1422"/>
      <c r="BQ16" s="1422"/>
      <c r="BR16" s="1422"/>
      <c r="BS16" s="1422"/>
      <c r="BT16" s="1422"/>
      <c r="BU16" s="1422"/>
      <c r="BV16" s="1422"/>
      <c r="BW16" s="1422"/>
      <c r="BX16" s="1422"/>
      <c r="BY16" s="1422"/>
      <c r="BZ16" s="1422"/>
      <c r="CA16" s="1422"/>
      <c r="CB16" s="1422"/>
      <c r="CC16" s="1422"/>
      <c r="CD16" s="1422"/>
      <c r="CE16" s="1422"/>
      <c r="CF16" s="1422"/>
      <c r="CG16" s="1422"/>
      <c r="CH16" s="1422"/>
      <c r="CI16" s="1422"/>
      <c r="CJ16" s="1422"/>
      <c r="CK16" s="1422"/>
      <c r="CL16" s="1422"/>
      <c r="CM16" s="1422"/>
      <c r="CN16" s="1422"/>
      <c r="CO16" s="1422"/>
      <c r="CP16" s="1422"/>
      <c r="CQ16" s="1422"/>
      <c r="CR16" s="1422"/>
      <c r="CS16" s="1422"/>
      <c r="CT16" s="1422"/>
      <c r="CU16" s="1422"/>
      <c r="CV16" s="1422"/>
      <c r="CW16" s="1422"/>
      <c r="CX16" s="1422"/>
      <c r="CY16" s="1422"/>
      <c r="CZ16" s="1422"/>
      <c r="DA16" s="1422"/>
      <c r="DB16" s="1422"/>
      <c r="DC16" s="1422"/>
      <c r="DD16" s="1422"/>
      <c r="DE16" s="1422"/>
      <c r="DF16" s="1422"/>
      <c r="DG16" s="1422"/>
      <c r="DH16" s="1422"/>
      <c r="DI16" s="1422"/>
      <c r="DJ16" s="1422"/>
      <c r="DK16" s="1422"/>
    </row>
    <row r="17" spans="2:115" s="1365" customFormat="1">
      <c r="B17" s="1418" t="s">
        <v>2643</v>
      </c>
      <c r="C17" s="1419"/>
      <c r="D17" s="1419"/>
      <c r="E17" s="1419"/>
      <c r="F17" s="1419"/>
      <c r="G17" s="1419"/>
      <c r="H17" s="1420"/>
      <c r="I17" s="2023"/>
      <c r="J17" s="2023"/>
      <c r="K17" s="1421"/>
      <c r="L17" s="1421"/>
      <c r="Q17" s="952"/>
      <c r="T17" s="1422"/>
      <c r="U17" s="1422"/>
      <c r="V17" s="1422"/>
      <c r="W17" s="1422"/>
      <c r="X17" s="1422"/>
      <c r="Y17" s="1422"/>
      <c r="Z17" s="1422"/>
      <c r="AA17" s="1422"/>
      <c r="AB17" s="1422"/>
      <c r="AC17" s="1422"/>
      <c r="AD17" s="1422"/>
      <c r="AE17" s="1422"/>
      <c r="AF17" s="1422"/>
      <c r="AG17" s="1422"/>
      <c r="AH17" s="1422"/>
      <c r="AI17" s="1422"/>
      <c r="AJ17" s="1422"/>
      <c r="AK17" s="1422"/>
      <c r="AL17" s="1422"/>
      <c r="AM17" s="1422"/>
      <c r="AN17" s="1422"/>
      <c r="AO17" s="1422"/>
      <c r="AP17" s="1422"/>
      <c r="AQ17" s="1422"/>
      <c r="AR17" s="1422"/>
      <c r="AS17" s="1422"/>
      <c r="AT17" s="1422"/>
      <c r="AU17" s="1422"/>
      <c r="AV17" s="1422"/>
      <c r="AW17" s="1422"/>
      <c r="AX17" s="1422"/>
      <c r="AY17" s="1422"/>
      <c r="AZ17" s="1422"/>
      <c r="BA17" s="1422"/>
      <c r="BB17" s="1422"/>
      <c r="BC17" s="1422"/>
      <c r="BD17" s="1422"/>
      <c r="BE17" s="1422"/>
      <c r="BF17" s="1422"/>
      <c r="BG17" s="1422"/>
      <c r="BH17" s="1422"/>
      <c r="BI17" s="1422"/>
      <c r="BJ17" s="1422"/>
      <c r="BK17" s="1422"/>
      <c r="BL17" s="1422"/>
      <c r="BM17" s="1422"/>
      <c r="BN17" s="1422"/>
      <c r="BO17" s="1422"/>
      <c r="BP17" s="1422"/>
      <c r="BQ17" s="1422"/>
      <c r="BR17" s="1422"/>
      <c r="BS17" s="1422"/>
      <c r="BT17" s="1422"/>
      <c r="BU17" s="1422"/>
      <c r="BV17" s="1422"/>
      <c r="BW17" s="1422"/>
      <c r="BX17" s="1422"/>
      <c r="BY17" s="1422"/>
      <c r="BZ17" s="1422"/>
      <c r="CA17" s="1422"/>
      <c r="CB17" s="1422"/>
      <c r="CC17" s="1422"/>
      <c r="CD17" s="1422"/>
      <c r="CE17" s="1422"/>
      <c r="CF17" s="1422"/>
      <c r="CG17" s="1422"/>
      <c r="CH17" s="1422"/>
      <c r="CI17" s="1422"/>
      <c r="CJ17" s="1422"/>
      <c r="CK17" s="1422"/>
      <c r="CL17" s="1422"/>
      <c r="CM17" s="1422"/>
      <c r="CN17" s="1422"/>
      <c r="CO17" s="1422"/>
      <c r="CP17" s="1422"/>
      <c r="CQ17" s="1422"/>
      <c r="CR17" s="1422"/>
      <c r="CS17" s="1422"/>
      <c r="CT17" s="1422"/>
      <c r="CU17" s="1422"/>
      <c r="CV17" s="1422"/>
      <c r="CW17" s="1422"/>
      <c r="CX17" s="1422"/>
      <c r="CY17" s="1422"/>
      <c r="CZ17" s="1422"/>
      <c r="DA17" s="1422"/>
      <c r="DB17" s="1422"/>
      <c r="DC17" s="1422"/>
      <c r="DD17" s="1422"/>
      <c r="DE17" s="1422"/>
      <c r="DF17" s="1422"/>
      <c r="DG17" s="1422"/>
      <c r="DH17" s="1422"/>
      <c r="DI17" s="1422"/>
      <c r="DJ17" s="1422"/>
      <c r="DK17" s="1422"/>
    </row>
    <row r="18" spans="2:115" s="1365" customFormat="1">
      <c r="B18" s="1418" t="s">
        <v>2644</v>
      </c>
      <c r="C18" s="1419"/>
      <c r="D18" s="1419"/>
      <c r="E18" s="1419"/>
      <c r="F18" s="1419"/>
      <c r="G18" s="1419"/>
      <c r="H18" s="1420"/>
      <c r="I18" s="1421"/>
      <c r="J18" s="1421"/>
      <c r="K18" s="1421"/>
      <c r="L18" s="1421"/>
      <c r="M18" s="1423"/>
      <c r="Q18" s="952"/>
      <c r="T18" s="1422"/>
      <c r="U18" s="1422"/>
      <c r="V18" s="1422"/>
      <c r="W18" s="1422"/>
      <c r="X18" s="1422"/>
      <c r="Y18" s="1422"/>
      <c r="Z18" s="1422"/>
      <c r="AA18" s="1422"/>
      <c r="AB18" s="1422"/>
      <c r="AC18" s="1422"/>
      <c r="AD18" s="1422"/>
      <c r="AE18" s="1422"/>
      <c r="AF18" s="1422"/>
      <c r="AG18" s="1422"/>
      <c r="AH18" s="1422"/>
      <c r="AI18" s="1422"/>
      <c r="AJ18" s="1422"/>
      <c r="AK18" s="1422"/>
      <c r="AL18" s="1422"/>
      <c r="AM18" s="1422"/>
      <c r="AN18" s="1422"/>
      <c r="AO18" s="1422"/>
      <c r="AP18" s="1422"/>
      <c r="AQ18" s="1422"/>
      <c r="AR18" s="1422"/>
      <c r="AS18" s="1422"/>
      <c r="AT18" s="1422"/>
      <c r="AU18" s="1422"/>
      <c r="AV18" s="1422"/>
      <c r="AW18" s="1422"/>
      <c r="AX18" s="1422"/>
      <c r="AY18" s="1422"/>
      <c r="AZ18" s="1422"/>
      <c r="BA18" s="1422"/>
      <c r="BB18" s="1422"/>
      <c r="BC18" s="1422"/>
      <c r="BD18" s="1422"/>
      <c r="BE18" s="1422"/>
      <c r="BF18" s="1422"/>
      <c r="BG18" s="1422"/>
      <c r="BH18" s="1422"/>
      <c r="BI18" s="1422"/>
      <c r="BJ18" s="1422"/>
      <c r="BK18" s="1422"/>
      <c r="BL18" s="1422"/>
      <c r="BM18" s="1422"/>
      <c r="BN18" s="1422"/>
      <c r="BO18" s="1422"/>
      <c r="BP18" s="1422"/>
      <c r="BQ18" s="1422"/>
      <c r="BR18" s="1422"/>
      <c r="BS18" s="1422"/>
      <c r="BT18" s="1422"/>
      <c r="BU18" s="1422"/>
      <c r="BV18" s="1422"/>
      <c r="BW18" s="1422"/>
      <c r="BX18" s="1422"/>
      <c r="BY18" s="1422"/>
      <c r="BZ18" s="1422"/>
      <c r="CA18" s="1422"/>
      <c r="CB18" s="1422"/>
      <c r="CC18" s="1422"/>
      <c r="CD18" s="1422"/>
      <c r="CE18" s="1422"/>
      <c r="CF18" s="1422"/>
      <c r="CG18" s="1422"/>
      <c r="CH18" s="1422"/>
      <c r="CI18" s="1422"/>
      <c r="CJ18" s="1422"/>
      <c r="CK18" s="1422"/>
      <c r="CL18" s="1422"/>
      <c r="CM18" s="1422"/>
      <c r="CN18" s="1422"/>
      <c r="CO18" s="1422"/>
      <c r="CP18" s="1422"/>
      <c r="CQ18" s="1422"/>
      <c r="CR18" s="1422"/>
      <c r="CS18" s="1422"/>
      <c r="CT18" s="1422"/>
      <c r="CU18" s="1422"/>
      <c r="CV18" s="1422"/>
      <c r="CW18" s="1422"/>
      <c r="CX18" s="1422"/>
      <c r="CY18" s="1422"/>
      <c r="CZ18" s="1422"/>
      <c r="DA18" s="1422"/>
      <c r="DB18" s="1422"/>
      <c r="DC18" s="1422"/>
      <c r="DD18" s="1422"/>
      <c r="DE18" s="1422"/>
      <c r="DF18" s="1422"/>
      <c r="DG18" s="1422"/>
      <c r="DH18" s="1422"/>
      <c r="DI18" s="1422"/>
      <c r="DJ18" s="1422"/>
      <c r="DK18" s="1422"/>
    </row>
    <row r="19" spans="2:115" s="1365" customFormat="1" ht="13.5" customHeight="1" thickBot="1">
      <c r="B19" s="1418"/>
      <c r="C19" s="1419"/>
      <c r="D19" s="1419"/>
      <c r="E19" s="1419"/>
      <c r="F19" s="1419"/>
      <c r="G19" s="1419"/>
      <c r="H19" s="1420"/>
      <c r="I19" s="1421"/>
      <c r="J19" s="1421"/>
      <c r="K19" s="1421"/>
      <c r="L19" s="1421"/>
      <c r="M19" s="1423"/>
      <c r="Q19" s="952"/>
      <c r="T19" s="1422"/>
      <c r="U19" s="1422"/>
      <c r="V19" s="1422"/>
      <c r="W19" s="1422"/>
      <c r="X19" s="1422"/>
      <c r="Y19" s="1422"/>
      <c r="Z19" s="1422"/>
      <c r="AA19" s="1422"/>
      <c r="AB19" s="1422"/>
      <c r="AC19" s="1422"/>
      <c r="AD19" s="1422"/>
      <c r="AE19" s="1422"/>
      <c r="AF19" s="1422"/>
      <c r="AG19" s="1422"/>
      <c r="AH19" s="1422"/>
      <c r="AI19" s="1422"/>
      <c r="AJ19" s="1422"/>
      <c r="AK19" s="1422"/>
      <c r="AL19" s="1422"/>
      <c r="AM19" s="1422"/>
      <c r="AN19" s="1422"/>
      <c r="AO19" s="1422"/>
      <c r="AP19" s="1422"/>
      <c r="AQ19" s="1422"/>
      <c r="AR19" s="1422"/>
      <c r="AS19" s="1422"/>
      <c r="AT19" s="1422"/>
      <c r="AU19" s="1422"/>
      <c r="AV19" s="1422"/>
      <c r="AW19" s="1422"/>
      <c r="AX19" s="1422"/>
      <c r="AY19" s="1422"/>
      <c r="AZ19" s="1422"/>
      <c r="BA19" s="1422"/>
      <c r="BB19" s="1422"/>
      <c r="BC19" s="1422"/>
      <c r="BD19" s="1422"/>
      <c r="BE19" s="1422"/>
      <c r="BF19" s="1422"/>
      <c r="BG19" s="1422"/>
      <c r="BH19" s="1422"/>
      <c r="BI19" s="1422"/>
      <c r="BJ19" s="1422"/>
      <c r="BK19" s="1422"/>
      <c r="BL19" s="1422"/>
      <c r="BM19" s="1422"/>
      <c r="BN19" s="1422"/>
      <c r="BO19" s="1422"/>
      <c r="BP19" s="1422"/>
      <c r="BQ19" s="1422"/>
      <c r="BR19" s="1422"/>
      <c r="BS19" s="1422"/>
      <c r="BT19" s="1422"/>
      <c r="BU19" s="1422"/>
      <c r="BV19" s="1422"/>
      <c r="BW19" s="1422"/>
      <c r="BX19" s="1422"/>
      <c r="BY19" s="1422"/>
      <c r="BZ19" s="1422"/>
      <c r="CA19" s="1422"/>
      <c r="CB19" s="1422"/>
      <c r="CC19" s="1422"/>
      <c r="CD19" s="1422"/>
      <c r="CE19" s="1422"/>
      <c r="CF19" s="1422"/>
      <c r="CG19" s="1422"/>
      <c r="CH19" s="1422"/>
      <c r="CI19" s="1422"/>
      <c r="CJ19" s="1422"/>
      <c r="CK19" s="1422"/>
      <c r="CL19" s="1422"/>
      <c r="CM19" s="1422"/>
      <c r="CN19" s="1422"/>
      <c r="CO19" s="1422"/>
      <c r="CP19" s="1422"/>
      <c r="CQ19" s="1422"/>
      <c r="CR19" s="1422"/>
      <c r="CS19" s="1422"/>
      <c r="CT19" s="1422"/>
      <c r="CU19" s="1422"/>
      <c r="CV19" s="1422"/>
      <c r="CW19" s="1422"/>
      <c r="CX19" s="1422"/>
      <c r="CY19" s="1422"/>
      <c r="CZ19" s="1422"/>
      <c r="DA19" s="1422"/>
      <c r="DB19" s="1422"/>
      <c r="DC19" s="1422"/>
      <c r="DD19" s="1422"/>
      <c r="DE19" s="1422"/>
      <c r="DF19" s="1422"/>
      <c r="DG19" s="1422"/>
      <c r="DH19" s="1422"/>
      <c r="DI19" s="1422"/>
      <c r="DJ19" s="1422"/>
      <c r="DK19" s="1422"/>
    </row>
    <row r="20" spans="2:115" s="1365" customFormat="1" ht="45" customHeight="1" thickTop="1" thickBot="1">
      <c r="B20" s="1424"/>
      <c r="D20" s="2024" t="s">
        <v>2645</v>
      </c>
      <c r="E20" s="2025"/>
      <c r="F20" s="2025"/>
      <c r="G20" s="2025"/>
      <c r="H20" s="1425" t="e">
        <f>J23</f>
        <v>#VALUE!</v>
      </c>
      <c r="I20" s="1426"/>
      <c r="J20" s="1426"/>
      <c r="K20" s="1426"/>
      <c r="L20" s="1426"/>
      <c r="M20" s="1423"/>
      <c r="Q20" s="925"/>
      <c r="T20" s="1422"/>
      <c r="U20" s="1422"/>
      <c r="V20" s="1422"/>
      <c r="W20" s="1422"/>
      <c r="X20" s="1422"/>
      <c r="Y20" s="1422"/>
      <c r="Z20" s="1422"/>
      <c r="AA20" s="1422"/>
      <c r="AB20" s="1422"/>
      <c r="AC20" s="1422"/>
      <c r="AD20" s="1422"/>
      <c r="AE20" s="1422"/>
      <c r="AF20" s="1422"/>
      <c r="AG20" s="1422"/>
      <c r="AH20" s="1422"/>
      <c r="AI20" s="1422"/>
      <c r="AJ20" s="1422"/>
      <c r="AK20" s="1422"/>
      <c r="AL20" s="1422"/>
      <c r="AM20" s="1422"/>
      <c r="AN20" s="1422"/>
      <c r="AO20" s="1422"/>
      <c r="AP20" s="1422"/>
      <c r="AQ20" s="1422"/>
      <c r="AR20" s="1422"/>
      <c r="AS20" s="1422"/>
      <c r="AT20" s="1422"/>
      <c r="AU20" s="1422"/>
      <c r="AV20" s="1422"/>
      <c r="AW20" s="1422"/>
      <c r="AX20" s="1422"/>
      <c r="AY20" s="1422"/>
      <c r="AZ20" s="1422"/>
      <c r="BA20" s="1422"/>
      <c r="BB20" s="1422"/>
      <c r="BC20" s="1422"/>
      <c r="BD20" s="1422"/>
      <c r="BE20" s="1422"/>
      <c r="BF20" s="1422"/>
      <c r="BG20" s="1422"/>
      <c r="BH20" s="1422"/>
      <c r="BI20" s="1422"/>
      <c r="BJ20" s="1422"/>
      <c r="BK20" s="1422"/>
      <c r="BL20" s="1422"/>
      <c r="BM20" s="1422"/>
      <c r="BN20" s="1422"/>
      <c r="BO20" s="1422"/>
      <c r="BP20" s="1422"/>
      <c r="BQ20" s="1422"/>
      <c r="BR20" s="1422"/>
      <c r="BS20" s="1422"/>
      <c r="BT20" s="1422"/>
      <c r="BU20" s="1422"/>
      <c r="BV20" s="1422"/>
      <c r="BW20" s="1422"/>
      <c r="BX20" s="1422"/>
      <c r="BY20" s="1422"/>
      <c r="BZ20" s="1422"/>
      <c r="CA20" s="1422"/>
      <c r="CB20" s="1422"/>
      <c r="CC20" s="1422"/>
      <c r="CD20" s="1422"/>
      <c r="CE20" s="1422"/>
      <c r="CF20" s="1422"/>
      <c r="CG20" s="1422"/>
      <c r="CH20" s="1422"/>
      <c r="CI20" s="1422"/>
      <c r="CJ20" s="1422"/>
      <c r="CK20" s="1422"/>
      <c r="CL20" s="1422"/>
      <c r="CM20" s="1422"/>
      <c r="CN20" s="1422"/>
      <c r="CO20" s="1422"/>
      <c r="CP20" s="1422"/>
      <c r="CQ20" s="1422"/>
      <c r="CR20" s="1422"/>
      <c r="CS20" s="1422"/>
      <c r="CT20" s="1422"/>
      <c r="CU20" s="1422"/>
      <c r="CV20" s="1422"/>
      <c r="CW20" s="1422"/>
      <c r="CX20" s="1422"/>
      <c r="CY20" s="1422"/>
      <c r="CZ20" s="1422"/>
      <c r="DA20" s="1422"/>
      <c r="DB20" s="1422"/>
      <c r="DC20" s="1422"/>
      <c r="DD20" s="1422"/>
      <c r="DE20" s="1422"/>
      <c r="DF20" s="1422"/>
      <c r="DG20" s="1422"/>
      <c r="DH20" s="1422"/>
      <c r="DI20" s="1422"/>
      <c r="DJ20" s="1422"/>
      <c r="DK20" s="1422"/>
    </row>
    <row r="21" spans="2:115" s="1365" customFormat="1" ht="21" thickTop="1">
      <c r="B21" s="1418"/>
      <c r="C21" s="1419"/>
      <c r="D21" s="1419"/>
      <c r="E21" s="1419"/>
      <c r="F21" s="1419"/>
      <c r="G21" s="1419"/>
      <c r="H21" s="1420"/>
      <c r="I21" s="1421"/>
      <c r="J21" s="1421"/>
      <c r="K21" s="1421"/>
      <c r="L21" s="1421"/>
      <c r="M21" s="1423"/>
      <c r="Q21" s="952"/>
      <c r="T21" s="1422"/>
      <c r="U21" s="1422"/>
      <c r="V21" s="1422"/>
      <c r="W21" s="1422"/>
      <c r="X21" s="1422"/>
      <c r="Y21" s="1422"/>
      <c r="Z21" s="1422"/>
      <c r="AA21" s="1422"/>
      <c r="AB21" s="1422"/>
      <c r="AC21" s="1422"/>
      <c r="AD21" s="1422"/>
      <c r="AE21" s="1422"/>
      <c r="AF21" s="1422"/>
      <c r="AG21" s="1422"/>
      <c r="AH21" s="1422"/>
      <c r="AI21" s="1422"/>
      <c r="AJ21" s="1422"/>
      <c r="AK21" s="1422"/>
      <c r="AL21" s="1422"/>
      <c r="AM21" s="1422"/>
      <c r="AN21" s="1422"/>
      <c r="AO21" s="1422"/>
      <c r="AP21" s="1422"/>
      <c r="AQ21" s="1422"/>
      <c r="AR21" s="1422"/>
      <c r="AS21" s="1422"/>
      <c r="AT21" s="1422"/>
      <c r="AU21" s="1422"/>
      <c r="AV21" s="1422"/>
      <c r="AW21" s="1422"/>
      <c r="AX21" s="1422"/>
      <c r="AY21" s="1422"/>
      <c r="AZ21" s="1422"/>
      <c r="BA21" s="1422"/>
      <c r="BB21" s="1422"/>
      <c r="BC21" s="1422"/>
      <c r="BD21" s="1422"/>
      <c r="BE21" s="1422"/>
      <c r="BF21" s="1422"/>
      <c r="BG21" s="1422"/>
      <c r="BH21" s="1422"/>
      <c r="BI21" s="1422"/>
      <c r="BJ21" s="1422"/>
      <c r="BK21" s="1422"/>
      <c r="BL21" s="1422"/>
      <c r="BM21" s="1422"/>
      <c r="BN21" s="1422"/>
      <c r="BO21" s="1422"/>
      <c r="BP21" s="1422"/>
      <c r="BQ21" s="1422"/>
      <c r="BR21" s="1422"/>
      <c r="BS21" s="1422"/>
      <c r="BT21" s="1422"/>
      <c r="BU21" s="1422"/>
      <c r="BV21" s="1422"/>
      <c r="BW21" s="1422"/>
      <c r="BX21" s="1422"/>
      <c r="BY21" s="1422"/>
      <c r="BZ21" s="1422"/>
      <c r="CA21" s="1422"/>
      <c r="CB21" s="1422"/>
      <c r="CC21" s="1422"/>
      <c r="CD21" s="1422"/>
      <c r="CE21" s="1422"/>
      <c r="CF21" s="1422"/>
      <c r="CG21" s="1422"/>
      <c r="CH21" s="1422"/>
      <c r="CI21" s="1422"/>
      <c r="CJ21" s="1422"/>
      <c r="CK21" s="1422"/>
      <c r="CL21" s="1422"/>
      <c r="CM21" s="1422"/>
      <c r="CN21" s="1422"/>
      <c r="CO21" s="1422"/>
      <c r="CP21" s="1422"/>
      <c r="CQ21" s="1422"/>
      <c r="CR21" s="1422"/>
      <c r="CS21" s="1422"/>
      <c r="CT21" s="1422"/>
      <c r="CU21" s="1422"/>
      <c r="CV21" s="1422"/>
      <c r="CW21" s="1422"/>
      <c r="CX21" s="1422"/>
      <c r="CY21" s="1422"/>
      <c r="CZ21" s="1422"/>
      <c r="DA21" s="1422"/>
      <c r="DB21" s="1422"/>
      <c r="DC21" s="1422"/>
      <c r="DD21" s="1422"/>
      <c r="DE21" s="1422"/>
      <c r="DF21" s="1422"/>
      <c r="DG21" s="1422"/>
      <c r="DH21" s="1422"/>
      <c r="DI21" s="1422"/>
      <c r="DJ21" s="1422"/>
      <c r="DK21" s="1422"/>
    </row>
    <row r="22" spans="2:115" s="1420" customFormat="1" ht="21" thickBot="1">
      <c r="B22" s="2026" t="s">
        <v>2646</v>
      </c>
      <c r="C22" s="2026"/>
      <c r="D22" s="2026"/>
      <c r="E22" s="2026"/>
      <c r="F22" s="2026"/>
      <c r="G22" s="2026"/>
      <c r="H22" s="2026"/>
      <c r="I22" s="2026"/>
      <c r="J22" s="2026"/>
      <c r="K22" s="1427"/>
      <c r="L22" s="1427"/>
      <c r="N22" s="1428"/>
      <c r="O22" s="1428"/>
      <c r="P22" s="1428"/>
      <c r="Q22" s="952"/>
      <c r="R22" s="1428"/>
      <c r="S22" s="1428"/>
      <c r="T22" s="1428"/>
      <c r="U22" s="1428"/>
      <c r="V22" s="1428"/>
      <c r="W22" s="1428"/>
      <c r="X22" s="1428"/>
      <c r="Y22" s="1428"/>
      <c r="Z22" s="1428"/>
      <c r="AA22" s="1428"/>
      <c r="AB22" s="1428"/>
      <c r="AC22" s="1428"/>
      <c r="AD22" s="1428"/>
      <c r="AE22" s="1428"/>
      <c r="AF22" s="1428"/>
      <c r="AG22" s="1428"/>
      <c r="AH22" s="1428"/>
      <c r="AI22" s="1428"/>
      <c r="AJ22" s="1428"/>
      <c r="AK22" s="1428"/>
      <c r="AL22" s="1428"/>
      <c r="AM22" s="1428"/>
      <c r="AN22" s="1428"/>
      <c r="AO22" s="1428"/>
      <c r="AP22" s="1428"/>
      <c r="AQ22" s="1428"/>
      <c r="AR22" s="1428"/>
      <c r="AS22" s="1428"/>
      <c r="AT22" s="1428"/>
      <c r="AU22" s="1428"/>
      <c r="AV22" s="1428"/>
      <c r="AW22" s="1428"/>
      <c r="AX22" s="1428"/>
      <c r="AY22" s="1428"/>
      <c r="AZ22" s="1428"/>
      <c r="BA22" s="1428"/>
      <c r="BB22" s="1428"/>
      <c r="BC22" s="1428"/>
      <c r="BD22" s="1428"/>
      <c r="BE22" s="1428"/>
      <c r="BF22" s="1428"/>
      <c r="BG22" s="1428"/>
      <c r="BH22" s="1428"/>
      <c r="BI22" s="1428"/>
      <c r="BJ22" s="1428"/>
      <c r="BK22" s="1428"/>
      <c r="BL22" s="1428"/>
      <c r="BM22" s="1428"/>
      <c r="BN22" s="1428"/>
      <c r="BO22" s="1428"/>
      <c r="BP22" s="1428"/>
      <c r="BQ22" s="1428"/>
      <c r="BR22" s="1428"/>
      <c r="BS22" s="1428"/>
      <c r="BT22" s="1428"/>
      <c r="BU22" s="1428"/>
      <c r="BV22" s="1428"/>
      <c r="BW22" s="1428"/>
      <c r="BX22" s="1428"/>
      <c r="BY22" s="1428"/>
      <c r="BZ22" s="1428"/>
      <c r="CA22" s="1428"/>
      <c r="CB22" s="1428"/>
      <c r="CC22" s="1428"/>
      <c r="CD22" s="1428"/>
      <c r="CE22" s="1428"/>
      <c r="CF22" s="1428"/>
      <c r="CG22" s="1428"/>
      <c r="CH22" s="1428"/>
      <c r="CI22" s="1428"/>
      <c r="CJ22" s="1428"/>
      <c r="CK22" s="1428"/>
      <c r="CL22" s="1428"/>
      <c r="CM22" s="1428"/>
      <c r="CN22" s="1428"/>
      <c r="CO22" s="1428"/>
      <c r="CP22" s="1428"/>
      <c r="CQ22" s="1428"/>
      <c r="CR22" s="1428"/>
      <c r="CS22" s="1428"/>
      <c r="CT22" s="1428"/>
      <c r="CU22" s="1428"/>
      <c r="CV22" s="1428"/>
      <c r="CW22" s="1428"/>
      <c r="CX22" s="1428"/>
    </row>
    <row r="23" spans="2:115" s="1420" customFormat="1" ht="21" thickTop="1">
      <c r="B23" s="2009" t="s">
        <v>1148</v>
      </c>
      <c r="C23" s="2012" t="s">
        <v>1149</v>
      </c>
      <c r="D23" s="2013"/>
      <c r="E23" s="2013"/>
      <c r="F23" s="2013"/>
      <c r="G23" s="2013"/>
      <c r="H23" s="2013"/>
      <c r="I23" s="2014"/>
      <c r="J23" s="1429" t="e">
        <f>IRR(H4:H14)</f>
        <v>#VALUE!</v>
      </c>
      <c r="K23" s="1430"/>
      <c r="L23" s="1430"/>
      <c r="N23" s="1428"/>
      <c r="O23" s="1428"/>
      <c r="P23" s="1428"/>
      <c r="Q23" s="952"/>
      <c r="R23" s="1428"/>
      <c r="S23" s="1428"/>
      <c r="T23" s="1428"/>
      <c r="U23" s="1428"/>
      <c r="V23" s="1428"/>
      <c r="W23" s="1428"/>
      <c r="X23" s="1428"/>
      <c r="Y23" s="1428"/>
      <c r="Z23" s="1428"/>
      <c r="AA23" s="1428"/>
      <c r="AB23" s="1428"/>
      <c r="AC23" s="1428"/>
      <c r="AD23" s="1428"/>
      <c r="AE23" s="1428"/>
      <c r="AF23" s="1428"/>
      <c r="AG23" s="1428"/>
      <c r="AH23" s="1428"/>
      <c r="AI23" s="1428"/>
      <c r="AJ23" s="1428"/>
      <c r="AK23" s="1428"/>
      <c r="AL23" s="1428"/>
      <c r="AM23" s="1428"/>
      <c r="AN23" s="1428"/>
      <c r="AO23" s="1428"/>
      <c r="AP23" s="1428"/>
      <c r="AQ23" s="1428"/>
      <c r="AR23" s="1428"/>
      <c r="AS23" s="1428"/>
      <c r="AT23" s="1428"/>
      <c r="AU23" s="1428"/>
      <c r="AV23" s="1428"/>
      <c r="AW23" s="1428"/>
      <c r="AX23" s="1428"/>
      <c r="AY23" s="1428"/>
      <c r="AZ23" s="1428"/>
      <c r="BA23" s="1428"/>
      <c r="BB23" s="1428"/>
      <c r="BC23" s="1428"/>
      <c r="BD23" s="1428"/>
      <c r="BE23" s="1428"/>
      <c r="BF23" s="1428"/>
      <c r="BG23" s="1428"/>
      <c r="BH23" s="1428"/>
      <c r="BI23" s="1428"/>
      <c r="BJ23" s="1428"/>
      <c r="BK23" s="1428"/>
      <c r="BL23" s="1428"/>
      <c r="BM23" s="1428"/>
      <c r="BN23" s="1428"/>
      <c r="BO23" s="1428"/>
      <c r="BP23" s="1428"/>
      <c r="BQ23" s="1428"/>
      <c r="BR23" s="1428"/>
      <c r="BS23" s="1428"/>
      <c r="BT23" s="1428"/>
      <c r="BU23" s="1428"/>
      <c r="BV23" s="1428"/>
      <c r="BW23" s="1428"/>
      <c r="BX23" s="1428"/>
      <c r="BY23" s="1428"/>
      <c r="BZ23" s="1428"/>
      <c r="CA23" s="1428"/>
      <c r="CB23" s="1428"/>
      <c r="CC23" s="1428"/>
      <c r="CD23" s="1428"/>
      <c r="CE23" s="1428"/>
      <c r="CF23" s="1428"/>
      <c r="CG23" s="1428"/>
      <c r="CH23" s="1428"/>
      <c r="CI23" s="1428"/>
      <c r="CJ23" s="1428"/>
      <c r="CK23" s="1428"/>
      <c r="CL23" s="1428"/>
      <c r="CM23" s="1428"/>
      <c r="CN23" s="1428"/>
      <c r="CO23" s="1428"/>
      <c r="CP23" s="1428"/>
      <c r="CQ23" s="1428"/>
      <c r="CR23" s="1428"/>
      <c r="CS23" s="1428"/>
      <c r="CT23" s="1428"/>
      <c r="CU23" s="1428"/>
      <c r="CV23" s="1428"/>
      <c r="CW23" s="1428"/>
      <c r="CX23" s="1428"/>
    </row>
    <row r="24" spans="2:115" s="1420" customFormat="1">
      <c r="B24" s="2010"/>
      <c r="C24" s="2015" t="s">
        <v>1150</v>
      </c>
      <c r="D24" s="2016"/>
      <c r="E24" s="2016"/>
      <c r="F24" s="2016"/>
      <c r="G24" s="2016"/>
      <c r="H24" s="2016"/>
      <c r="I24" s="2017"/>
      <c r="J24" s="1431" t="e">
        <f>H32</f>
        <v>#VALUE!</v>
      </c>
      <c r="K24" s="1432"/>
      <c r="L24" s="1432"/>
      <c r="Q24" s="952"/>
    </row>
    <row r="25" spans="2:115" s="1420" customFormat="1">
      <c r="B25" s="2010"/>
      <c r="C25" s="2015" t="s">
        <v>2647</v>
      </c>
      <c r="D25" s="2016"/>
      <c r="E25" s="2016"/>
      <c r="F25" s="2016"/>
      <c r="G25" s="2016"/>
      <c r="H25" s="2016"/>
      <c r="I25" s="2017"/>
      <c r="J25" s="1431" t="e">
        <f>H48</f>
        <v>#VALUE!</v>
      </c>
      <c r="K25" s="1432"/>
      <c r="L25" s="1432"/>
      <c r="Q25" s="952"/>
    </row>
    <row r="26" spans="2:115" s="1420" customFormat="1" ht="21" thickBot="1">
      <c r="B26" s="2011"/>
      <c r="C26" s="2018" t="s">
        <v>2648</v>
      </c>
      <c r="D26" s="2019"/>
      <c r="E26" s="2019"/>
      <c r="F26" s="2019"/>
      <c r="G26" s="2019"/>
      <c r="H26" s="2019"/>
      <c r="I26" s="2020"/>
      <c r="J26" s="1433" t="e">
        <f>H64</f>
        <v>#VALUE!</v>
      </c>
      <c r="K26" s="1432"/>
      <c r="L26" s="1432"/>
      <c r="Q26" s="952"/>
    </row>
    <row r="27" spans="2:115" s="1420" customFormat="1" ht="21" thickTop="1">
      <c r="B27" s="1434"/>
      <c r="C27" s="1434"/>
      <c r="D27" s="1434"/>
      <c r="E27" s="1434"/>
      <c r="F27" s="1434"/>
      <c r="G27" s="1434"/>
      <c r="H27" s="1434"/>
      <c r="I27" s="1434"/>
      <c r="J27" s="1434"/>
      <c r="K27" s="1434"/>
      <c r="L27" s="1434"/>
      <c r="Q27" s="952"/>
    </row>
    <row r="28" spans="2:115" s="1420" customFormat="1">
      <c r="Q28" s="952"/>
    </row>
    <row r="29" spans="2:115" s="1420" customFormat="1">
      <c r="Q29" s="952"/>
    </row>
    <row r="30" spans="2:115" s="1420" customFormat="1">
      <c r="Q30" s="952"/>
    </row>
    <row r="31" spans="2:115" s="1420" customFormat="1" ht="21" thickBot="1">
      <c r="B31" s="1435"/>
      <c r="C31" s="1435" t="s">
        <v>1151</v>
      </c>
      <c r="Q31" s="952"/>
    </row>
    <row r="32" spans="2:115" s="1420" customFormat="1" ht="21.75" thickTop="1" thickBot="1">
      <c r="B32" s="1436" t="s">
        <v>1147</v>
      </c>
      <c r="C32" s="1437"/>
      <c r="D32" s="1437"/>
      <c r="E32" s="1437"/>
      <c r="F32" s="1437"/>
      <c r="G32" s="1437" t="s">
        <v>1277</v>
      </c>
      <c r="H32" s="1438" t="e">
        <f>IRR(H34:H44)</f>
        <v>#VALUE!</v>
      </c>
      <c r="I32" s="1439"/>
      <c r="J32" s="1439"/>
      <c r="K32" s="1439"/>
      <c r="L32" s="1439"/>
      <c r="M32" s="1440"/>
      <c r="Q32" s="952"/>
      <c r="T32" s="1441"/>
      <c r="U32" s="1442" t="s">
        <v>1462</v>
      </c>
      <c r="V32" s="1443"/>
      <c r="W32" s="1441"/>
      <c r="X32" s="1442" t="s">
        <v>638</v>
      </c>
      <c r="Y32" s="1443"/>
      <c r="Z32" s="1441"/>
      <c r="AA32" s="1442" t="s">
        <v>639</v>
      </c>
      <c r="AB32" s="1443"/>
      <c r="AC32" s="1441"/>
      <c r="AD32" s="1442" t="s">
        <v>640</v>
      </c>
      <c r="AE32" s="1443"/>
      <c r="AF32" s="1441"/>
      <c r="AG32" s="1442" t="s">
        <v>641</v>
      </c>
      <c r="AH32" s="1443"/>
      <c r="AI32" s="1441"/>
      <c r="AJ32" s="1442" t="s">
        <v>642</v>
      </c>
      <c r="AK32" s="1443"/>
      <c r="AL32" s="1441"/>
      <c r="AM32" s="1442" t="s">
        <v>643</v>
      </c>
      <c r="AN32" s="1443"/>
      <c r="AO32" s="1441"/>
      <c r="AP32" s="1442" t="s">
        <v>1108</v>
      </c>
      <c r="AQ32" s="1443"/>
      <c r="AR32" s="1441"/>
      <c r="AS32" s="1442" t="s">
        <v>1109</v>
      </c>
      <c r="AT32" s="1443"/>
      <c r="AU32" s="1441"/>
      <c r="AV32" s="1442" t="s">
        <v>1110</v>
      </c>
      <c r="AW32" s="1443"/>
      <c r="AX32" s="1441"/>
      <c r="AY32" s="1442" t="s">
        <v>1111</v>
      </c>
      <c r="AZ32" s="1443" t="s">
        <v>1152</v>
      </c>
      <c r="BA32" s="1441"/>
      <c r="BB32" s="1444" t="s">
        <v>1112</v>
      </c>
      <c r="BC32" s="1443"/>
      <c r="BD32" s="1441"/>
      <c r="BE32" s="1442" t="s">
        <v>1113</v>
      </c>
      <c r="BF32" s="1443"/>
      <c r="BG32" s="1441"/>
      <c r="BH32" s="1442" t="s">
        <v>1114</v>
      </c>
      <c r="BI32" s="1443"/>
      <c r="BJ32" s="1441"/>
      <c r="BK32" s="1442" t="s">
        <v>1115</v>
      </c>
      <c r="BL32" s="1443"/>
      <c r="BM32" s="1441" t="s">
        <v>1153</v>
      </c>
      <c r="BN32" s="1442" t="s">
        <v>1116</v>
      </c>
      <c r="BO32" s="1443"/>
      <c r="BP32" s="1441"/>
      <c r="BQ32" s="1442" t="s">
        <v>1117</v>
      </c>
      <c r="BR32" s="1443"/>
      <c r="BS32" s="1441" t="s">
        <v>1153</v>
      </c>
      <c r="BT32" s="1442" t="s">
        <v>1118</v>
      </c>
      <c r="BU32" s="1443"/>
      <c r="BV32" s="1441"/>
      <c r="BW32" s="1444" t="s">
        <v>1119</v>
      </c>
      <c r="BX32" s="1443"/>
      <c r="BY32" s="1441" t="s">
        <v>1153</v>
      </c>
      <c r="BZ32" s="1442" t="s">
        <v>1120</v>
      </c>
      <c r="CA32" s="1443"/>
      <c r="CB32" s="1441"/>
      <c r="CC32" s="1442" t="s">
        <v>1121</v>
      </c>
      <c r="CD32" s="1443" t="s">
        <v>1152</v>
      </c>
      <c r="CE32" s="1441"/>
      <c r="CF32" s="1442" t="s">
        <v>1122</v>
      </c>
      <c r="CG32" s="1443"/>
      <c r="CH32" s="1441"/>
      <c r="CI32" s="1442" t="s">
        <v>1123</v>
      </c>
      <c r="CJ32" s="1443"/>
      <c r="CK32" s="1445"/>
      <c r="CL32" s="1442" t="s">
        <v>1124</v>
      </c>
      <c r="CM32" s="1443"/>
      <c r="CN32" s="1441"/>
      <c r="CO32" s="1442" t="s">
        <v>1125</v>
      </c>
      <c r="CP32" s="1446"/>
      <c r="CQ32" s="1441"/>
      <c r="CR32" s="1442" t="s">
        <v>1126</v>
      </c>
      <c r="CS32" s="1443"/>
      <c r="CT32" s="1445"/>
      <c r="CU32" s="1442" t="s">
        <v>1127</v>
      </c>
      <c r="CV32" s="1443"/>
      <c r="CW32" s="1441"/>
      <c r="CX32" s="1442" t="s">
        <v>1128</v>
      </c>
      <c r="CY32" s="1446"/>
      <c r="CZ32" s="1441"/>
      <c r="DA32" s="1442" t="s">
        <v>1129</v>
      </c>
      <c r="DB32" s="1443"/>
      <c r="DC32" s="1445"/>
      <c r="DD32" s="1442"/>
      <c r="DE32" s="1443"/>
      <c r="DF32" s="1441"/>
      <c r="DG32" s="1442"/>
      <c r="DH32" s="1446"/>
      <c r="DI32" s="1441"/>
      <c r="DJ32" s="1442"/>
      <c r="DK32" s="1443"/>
    </row>
    <row r="33" spans="2:115" s="1420" customFormat="1" ht="21.75" thickTop="1" thickBot="1">
      <c r="B33" s="1447" t="s">
        <v>314</v>
      </c>
      <c r="C33" s="1448" t="s">
        <v>2649</v>
      </c>
      <c r="D33" s="1449" t="s">
        <v>1130</v>
      </c>
      <c r="E33" s="1449" t="s">
        <v>1186</v>
      </c>
      <c r="F33" s="1449" t="s">
        <v>2650</v>
      </c>
      <c r="G33" s="1449" t="s">
        <v>1154</v>
      </c>
      <c r="H33" s="1450" t="s">
        <v>1461</v>
      </c>
      <c r="I33" s="1451"/>
      <c r="J33" s="1451"/>
      <c r="K33" s="1451"/>
      <c r="L33" s="1451"/>
      <c r="M33" s="1452"/>
      <c r="Q33" s="952"/>
      <c r="T33" s="1453" t="e">
        <f t="shared" ref="T33:T42" si="64">H35</f>
        <v>#REF!</v>
      </c>
      <c r="U33" s="1454">
        <v>0.90900000000000003</v>
      </c>
      <c r="V33" s="1455" t="e">
        <f t="shared" ref="V33:V42" si="65">T33*U33</f>
        <v>#REF!</v>
      </c>
      <c r="W33" s="1453" t="e">
        <f t="shared" ref="W33:W42" si="66">T33</f>
        <v>#REF!</v>
      </c>
      <c r="X33" s="1454">
        <v>0.90100000000000002</v>
      </c>
      <c r="Y33" s="1455" t="e">
        <f t="shared" ref="Y33:Y42" si="67">W33*X33</f>
        <v>#REF!</v>
      </c>
      <c r="Z33" s="1456" t="e">
        <f t="shared" ref="Z33:Z42" si="68">AF33</f>
        <v>#REF!</v>
      </c>
      <c r="AA33" s="1454">
        <v>0.89300000000000002</v>
      </c>
      <c r="AB33" s="1455" t="e">
        <f t="shared" ref="AB33:AB42" si="69">Z33*AA33</f>
        <v>#REF!</v>
      </c>
      <c r="AC33" s="1457" t="e">
        <f t="shared" ref="AC33:AC42" si="70">Z33</f>
        <v>#REF!</v>
      </c>
      <c r="AD33" s="1454">
        <v>0.88500000000000001</v>
      </c>
      <c r="AE33" s="1455" t="e">
        <f t="shared" ref="AE33:AE42" si="71">AC33*AD33</f>
        <v>#REF!</v>
      </c>
      <c r="AF33" s="1456" t="e">
        <f t="shared" ref="AF33:AF42" si="72">AI33</f>
        <v>#REF!</v>
      </c>
      <c r="AG33" s="1454">
        <v>0.877</v>
      </c>
      <c r="AH33" s="1455" t="e">
        <f t="shared" ref="AH33:AH42" si="73">AF33*AG33</f>
        <v>#REF!</v>
      </c>
      <c r="AI33" s="1456" t="e">
        <f t="shared" ref="AI33:AI42" si="74">CQ33</f>
        <v>#REF!</v>
      </c>
      <c r="AJ33" s="1454">
        <v>0.87</v>
      </c>
      <c r="AK33" s="1455" t="e">
        <f t="shared" ref="AK33:AK42" si="75">AI33*AJ33</f>
        <v>#REF!</v>
      </c>
      <c r="AL33" s="1456" t="e">
        <f t="shared" ref="AL33:AL42" si="76">AI33</f>
        <v>#REF!</v>
      </c>
      <c r="AM33" s="1454">
        <v>0.86199999999999999</v>
      </c>
      <c r="AN33" s="1455" t="e">
        <f t="shared" ref="AN33:AN42" si="77">AL33*AM33</f>
        <v>#REF!</v>
      </c>
      <c r="AO33" s="1456" t="e">
        <f t="shared" ref="AO33:AO42" si="78">AL33</f>
        <v>#REF!</v>
      </c>
      <c r="AP33" s="1454">
        <v>0.85499999999999998</v>
      </c>
      <c r="AQ33" s="1455" t="e">
        <f t="shared" ref="AQ33:AQ42" si="79">AO33*AP33</f>
        <v>#REF!</v>
      </c>
      <c r="AR33" s="1456" t="e">
        <f t="shared" ref="AR33:AR42" si="80">AO33</f>
        <v>#REF!</v>
      </c>
      <c r="AS33" s="1454">
        <v>0.84699999999999998</v>
      </c>
      <c r="AT33" s="1455" t="e">
        <f t="shared" ref="AT33:AT42" si="81">AR33*AS33</f>
        <v>#REF!</v>
      </c>
      <c r="AU33" s="1456" t="e">
        <f t="shared" ref="AU33:AU42" si="82">AR33</f>
        <v>#REF!</v>
      </c>
      <c r="AV33" s="1454">
        <v>0.84</v>
      </c>
      <c r="AW33" s="1455" t="e">
        <f t="shared" ref="AW33:AW42" si="83">AU33*AV33</f>
        <v>#REF!</v>
      </c>
      <c r="AX33" s="1456" t="e">
        <f t="shared" ref="AX33:AX42" si="84">H35</f>
        <v>#REF!</v>
      </c>
      <c r="AY33" s="1454">
        <v>0.83299999999999996</v>
      </c>
      <c r="AZ33" s="1455" t="e">
        <f t="shared" ref="AZ33:AZ42" si="85">AY33*AX33</f>
        <v>#REF!</v>
      </c>
      <c r="BA33" s="1457" t="e">
        <f t="array" ref="BA33:BA42">T33:T42</f>
        <v>#REF!</v>
      </c>
      <c r="BB33" s="1454">
        <v>0.82599999999999996</v>
      </c>
      <c r="BC33" s="1455" t="e">
        <f t="shared" ref="BC33:BC42" si="86">BB33*BA33</f>
        <v>#REF!</v>
      </c>
      <c r="BD33" s="1457" t="e">
        <f t="shared" ref="BD33:BD42" si="87">BA33</f>
        <v>#REF!</v>
      </c>
      <c r="BE33" s="1454">
        <v>0.82</v>
      </c>
      <c r="BF33" s="1455" t="e">
        <f t="array" ref="BF33:BF42">BE33:BE42*BD33:BD42</f>
        <v>#REF!</v>
      </c>
      <c r="BG33" s="1457" t="e">
        <f t="array" ref="BG33:BG42">BD33:BD42</f>
        <v>#REF!</v>
      </c>
      <c r="BH33" s="1454">
        <v>0.81299999999999994</v>
      </c>
      <c r="BI33" s="1455" t="e">
        <f t="array" ref="BI33:BI42">BH33:BH42*BG33:BG42</f>
        <v>#REF!</v>
      </c>
      <c r="BJ33" s="1457" t="e">
        <f t="array" ref="BJ33:BJ42">BG33:BG42</f>
        <v>#REF!</v>
      </c>
      <c r="BK33" s="1454">
        <v>0.80600000000000005</v>
      </c>
      <c r="BL33" s="1455" t="e">
        <f t="array" ref="BL33:BL42">BK33:BK42*BJ33:BJ42</f>
        <v>#REF!</v>
      </c>
      <c r="BM33" s="1456" t="e">
        <f t="shared" ref="BM33:BM42" si="88">BY33</f>
        <v>#REF!</v>
      </c>
      <c r="BN33" s="1454">
        <v>0.8</v>
      </c>
      <c r="BO33" s="1455" t="e">
        <f t="shared" ref="BO33:BO42" si="89">BN33*BM33</f>
        <v>#REF!</v>
      </c>
      <c r="BP33" s="1456" t="e">
        <f t="shared" ref="BP33:BP42" si="90">BM33</f>
        <v>#REF!</v>
      </c>
      <c r="BQ33" s="1454">
        <v>0.79400000000000004</v>
      </c>
      <c r="BR33" s="1455" t="e">
        <f t="shared" ref="BR33:BR42" si="91">BP33*BQ33</f>
        <v>#REF!</v>
      </c>
      <c r="BS33" s="1456" t="e">
        <f t="shared" ref="BS33:BS42" si="92">CB33</f>
        <v>#REF!</v>
      </c>
      <c r="BT33" s="1454">
        <v>0.78700000000000003</v>
      </c>
      <c r="BU33" s="1455" t="e">
        <f t="shared" ref="BU33:BU42" si="93">BT33*BS33</f>
        <v>#REF!</v>
      </c>
      <c r="BV33" s="1456" t="e">
        <f t="shared" ref="BV33:BV42" si="94">BS33</f>
        <v>#REF!</v>
      </c>
      <c r="BW33" s="1454">
        <v>0.78100000000000003</v>
      </c>
      <c r="BX33" s="1455" t="e">
        <f t="shared" ref="BX33:BX42" si="95">BV33*BW33</f>
        <v>#REF!</v>
      </c>
      <c r="BY33" s="1456" t="e">
        <f t="shared" ref="BY33:BY42" si="96">BS33</f>
        <v>#REF!</v>
      </c>
      <c r="BZ33" s="1454">
        <v>0.77500000000000002</v>
      </c>
      <c r="CA33" s="1455" t="e">
        <f t="shared" ref="CA33:CA42" si="97">BY33*BZ33</f>
        <v>#REF!</v>
      </c>
      <c r="CB33" s="1456" t="e">
        <f t="shared" ref="CB33:CB42" si="98">AX33</f>
        <v>#REF!</v>
      </c>
      <c r="CC33" s="1454">
        <v>0.76900000000000002</v>
      </c>
      <c r="CD33" s="1455" t="e">
        <f t="shared" ref="CD33:CD42" si="99">CB33*CC33</f>
        <v>#REF!</v>
      </c>
      <c r="CE33" s="1457" t="e">
        <f t="shared" ref="CE33:CE42" si="100">CB33</f>
        <v>#REF!</v>
      </c>
      <c r="CF33" s="1454">
        <v>0.76300000000000001</v>
      </c>
      <c r="CG33" s="1455" t="e">
        <f t="shared" ref="CG33:CG42" si="101">CE33*CF33</f>
        <v>#REF!</v>
      </c>
      <c r="CH33" s="1457" t="e">
        <f t="shared" ref="CH33:CH42" si="102">CE33</f>
        <v>#REF!</v>
      </c>
      <c r="CI33" s="1454">
        <v>0.75800000000000001</v>
      </c>
      <c r="CJ33" s="1455" t="e">
        <f t="shared" ref="CJ33:CJ42" si="103">CH33*CI33</f>
        <v>#REF!</v>
      </c>
      <c r="CK33" s="1457" t="e">
        <f t="shared" ref="CK33:CK42" si="104">CH33</f>
        <v>#REF!</v>
      </c>
      <c r="CL33" s="1454">
        <v>0.752</v>
      </c>
      <c r="CM33" s="1455" t="e">
        <f t="shared" ref="CM33:CM42" si="105">CK33*CL33</f>
        <v>#REF!</v>
      </c>
      <c r="CN33" s="1457" t="e">
        <f t="shared" ref="CN33:CN42" si="106">CK33</f>
        <v>#REF!</v>
      </c>
      <c r="CO33" s="1454">
        <v>0.746</v>
      </c>
      <c r="CP33" s="1455" t="e">
        <f t="shared" ref="CP33:CP42" si="107">CN33*CO33</f>
        <v>#REF!</v>
      </c>
      <c r="CQ33" s="1456" t="e">
        <f t="shared" ref="CQ33:CQ42" si="108">CZ33</f>
        <v>#REF!</v>
      </c>
      <c r="CR33" s="1454">
        <v>0.74099999999999999</v>
      </c>
      <c r="CS33" s="1455" t="e">
        <f t="shared" ref="CS33:CS42" si="109">CQ33*CR33</f>
        <v>#REF!</v>
      </c>
      <c r="CT33" s="1457" t="e">
        <f t="shared" ref="CT33:CT42" si="110">CQ33</f>
        <v>#REF!</v>
      </c>
      <c r="CU33" s="1454">
        <v>0.73499999999999999</v>
      </c>
      <c r="CV33" s="1455" t="e">
        <f t="shared" ref="CV33:CV42" si="111">CT33*CU33</f>
        <v>#REF!</v>
      </c>
      <c r="CW33" s="1457" t="e">
        <f t="shared" ref="CW33:CW42" si="112">CT33</f>
        <v>#REF!</v>
      </c>
      <c r="CX33" s="1454">
        <v>0.73</v>
      </c>
      <c r="CY33" s="1455" t="e">
        <f t="shared" ref="CY33:CY42" si="113">CW33*CX33</f>
        <v>#REF!</v>
      </c>
      <c r="CZ33" s="1456" t="e">
        <f t="shared" ref="CZ33:CZ42" si="114">BM33</f>
        <v>#REF!</v>
      </c>
      <c r="DA33" s="1454">
        <v>0.72499999999999998</v>
      </c>
      <c r="DB33" s="1455" t="e">
        <f t="shared" ref="DB33:DB42" si="115">CZ33*DA33</f>
        <v>#REF!</v>
      </c>
      <c r="DC33" s="1457"/>
      <c r="DD33" s="1454"/>
      <c r="DE33" s="1455"/>
      <c r="DF33" s="1457"/>
      <c r="DG33" s="1454"/>
      <c r="DH33" s="1455"/>
      <c r="DI33" s="1456"/>
      <c r="DJ33" s="1454"/>
      <c r="DK33" s="1455"/>
    </row>
    <row r="34" spans="2:115" s="1420" customFormat="1">
      <c r="B34" s="1460">
        <v>0</v>
      </c>
      <c r="C34" s="1461" t="e">
        <f>C4*110%</f>
        <v>#REF!</v>
      </c>
      <c r="D34" s="1461"/>
      <c r="E34" s="1461"/>
      <c r="F34" s="1461"/>
      <c r="G34" s="1461" t="e">
        <f>-C34</f>
        <v>#REF!</v>
      </c>
      <c r="H34" s="1462" t="e">
        <f>-C34</f>
        <v>#REF!</v>
      </c>
      <c r="I34" s="1388"/>
      <c r="J34" s="1388"/>
      <c r="K34" s="1388"/>
      <c r="L34" s="1388"/>
      <c r="M34" s="1452"/>
      <c r="Q34" s="952"/>
      <c r="T34" s="1453" t="e">
        <f t="shared" si="64"/>
        <v>#REF!</v>
      </c>
      <c r="U34" s="1454">
        <v>0.82599999999999996</v>
      </c>
      <c r="V34" s="1455" t="e">
        <f t="shared" si="65"/>
        <v>#REF!</v>
      </c>
      <c r="W34" s="1453" t="e">
        <f t="shared" si="66"/>
        <v>#REF!</v>
      </c>
      <c r="X34" s="1454">
        <v>0.81200000000000006</v>
      </c>
      <c r="Y34" s="1455" t="e">
        <f t="shared" si="67"/>
        <v>#REF!</v>
      </c>
      <c r="Z34" s="1456" t="e">
        <f t="shared" si="68"/>
        <v>#REF!</v>
      </c>
      <c r="AA34" s="1454">
        <v>0.79700000000000004</v>
      </c>
      <c r="AB34" s="1455" t="e">
        <f t="shared" si="69"/>
        <v>#REF!</v>
      </c>
      <c r="AC34" s="1457" t="e">
        <f t="shared" si="70"/>
        <v>#REF!</v>
      </c>
      <c r="AD34" s="1454">
        <v>0.78300000000000003</v>
      </c>
      <c r="AE34" s="1455" t="e">
        <f t="shared" si="71"/>
        <v>#REF!</v>
      </c>
      <c r="AF34" s="1456" t="e">
        <f t="shared" si="72"/>
        <v>#REF!</v>
      </c>
      <c r="AG34" s="1454">
        <v>0.76900000000000002</v>
      </c>
      <c r="AH34" s="1455" t="e">
        <f t="shared" si="73"/>
        <v>#REF!</v>
      </c>
      <c r="AI34" s="1456" t="e">
        <f t="shared" si="74"/>
        <v>#REF!</v>
      </c>
      <c r="AJ34" s="1454">
        <v>0.75600000000000001</v>
      </c>
      <c r="AK34" s="1455" t="e">
        <f t="shared" si="75"/>
        <v>#REF!</v>
      </c>
      <c r="AL34" s="1456" t="e">
        <f t="shared" si="76"/>
        <v>#REF!</v>
      </c>
      <c r="AM34" s="1454">
        <v>0.74299999999999999</v>
      </c>
      <c r="AN34" s="1455" t="e">
        <f t="shared" si="77"/>
        <v>#REF!</v>
      </c>
      <c r="AO34" s="1456" t="e">
        <f t="shared" si="78"/>
        <v>#REF!</v>
      </c>
      <c r="AP34" s="1454">
        <v>0.73099999999999998</v>
      </c>
      <c r="AQ34" s="1455" t="e">
        <f t="shared" si="79"/>
        <v>#REF!</v>
      </c>
      <c r="AR34" s="1456" t="e">
        <f t="shared" si="80"/>
        <v>#REF!</v>
      </c>
      <c r="AS34" s="1454">
        <v>0.71799999999999997</v>
      </c>
      <c r="AT34" s="1455" t="e">
        <f t="shared" si="81"/>
        <v>#REF!</v>
      </c>
      <c r="AU34" s="1456" t="e">
        <f t="shared" si="82"/>
        <v>#REF!</v>
      </c>
      <c r="AV34" s="1454">
        <v>0.70599999999999996</v>
      </c>
      <c r="AW34" s="1455" t="e">
        <f t="shared" si="83"/>
        <v>#REF!</v>
      </c>
      <c r="AX34" s="1456" t="e">
        <f t="shared" si="84"/>
        <v>#REF!</v>
      </c>
      <c r="AY34" s="1454">
        <v>0.69399999999999995</v>
      </c>
      <c r="AZ34" s="1455" t="e">
        <f t="shared" si="85"/>
        <v>#REF!</v>
      </c>
      <c r="BA34" s="1457" t="e">
        <v>#REF!</v>
      </c>
      <c r="BB34" s="1454">
        <v>0.68300000000000005</v>
      </c>
      <c r="BC34" s="1455" t="e">
        <f t="shared" si="86"/>
        <v>#REF!</v>
      </c>
      <c r="BD34" s="1457" t="e">
        <f t="shared" si="87"/>
        <v>#REF!</v>
      </c>
      <c r="BE34" s="1454">
        <v>0.67200000000000004</v>
      </c>
      <c r="BF34" s="1455" t="e">
        <v>#REF!</v>
      </c>
      <c r="BG34" s="1457" t="e">
        <v>#REF!</v>
      </c>
      <c r="BH34" s="1454">
        <v>0.66100000000000003</v>
      </c>
      <c r="BI34" s="1455" t="e">
        <v>#REF!</v>
      </c>
      <c r="BJ34" s="1457" t="e">
        <v>#REF!</v>
      </c>
      <c r="BK34" s="1454">
        <v>0.65</v>
      </c>
      <c r="BL34" s="1455" t="e">
        <v>#REF!</v>
      </c>
      <c r="BM34" s="1456" t="e">
        <f t="shared" si="88"/>
        <v>#REF!</v>
      </c>
      <c r="BN34" s="1454">
        <v>0.64</v>
      </c>
      <c r="BO34" s="1455" t="e">
        <f t="shared" si="89"/>
        <v>#REF!</v>
      </c>
      <c r="BP34" s="1456" t="e">
        <f t="shared" si="90"/>
        <v>#REF!</v>
      </c>
      <c r="BQ34" s="1454">
        <v>0.63</v>
      </c>
      <c r="BR34" s="1455" t="e">
        <f t="shared" si="91"/>
        <v>#REF!</v>
      </c>
      <c r="BS34" s="1456" t="e">
        <f t="shared" si="92"/>
        <v>#REF!</v>
      </c>
      <c r="BT34" s="1454">
        <v>0.62</v>
      </c>
      <c r="BU34" s="1455" t="e">
        <f t="shared" si="93"/>
        <v>#REF!</v>
      </c>
      <c r="BV34" s="1456" t="e">
        <f t="shared" si="94"/>
        <v>#REF!</v>
      </c>
      <c r="BW34" s="1454">
        <v>0.61</v>
      </c>
      <c r="BX34" s="1455" t="e">
        <f t="shared" si="95"/>
        <v>#REF!</v>
      </c>
      <c r="BY34" s="1456" t="e">
        <f t="shared" si="96"/>
        <v>#REF!</v>
      </c>
      <c r="BZ34" s="1454">
        <v>0.60099999999999998</v>
      </c>
      <c r="CA34" s="1455" t="e">
        <f t="shared" si="97"/>
        <v>#REF!</v>
      </c>
      <c r="CB34" s="1456" t="e">
        <f t="shared" si="98"/>
        <v>#REF!</v>
      </c>
      <c r="CC34" s="1454">
        <v>0.59399999999999997</v>
      </c>
      <c r="CD34" s="1455" t="e">
        <f t="shared" si="99"/>
        <v>#REF!</v>
      </c>
      <c r="CE34" s="1457" t="e">
        <f t="shared" si="100"/>
        <v>#REF!</v>
      </c>
      <c r="CF34" s="1454">
        <v>0.58299999999999996</v>
      </c>
      <c r="CG34" s="1455" t="e">
        <f t="shared" si="101"/>
        <v>#REF!</v>
      </c>
      <c r="CH34" s="1457" t="e">
        <f t="shared" si="102"/>
        <v>#REF!</v>
      </c>
      <c r="CI34" s="1454">
        <v>0.57399999999999995</v>
      </c>
      <c r="CJ34" s="1455" t="e">
        <f t="shared" si="103"/>
        <v>#REF!</v>
      </c>
      <c r="CK34" s="1457" t="e">
        <f t="shared" si="104"/>
        <v>#REF!</v>
      </c>
      <c r="CL34" s="1454">
        <v>0.56499999999999995</v>
      </c>
      <c r="CM34" s="1455" t="e">
        <f t="shared" si="105"/>
        <v>#REF!</v>
      </c>
      <c r="CN34" s="1457" t="e">
        <f t="shared" si="106"/>
        <v>#REF!</v>
      </c>
      <c r="CO34" s="1454">
        <v>0.55700000000000005</v>
      </c>
      <c r="CP34" s="1455" t="e">
        <f t="shared" si="107"/>
        <v>#REF!</v>
      </c>
      <c r="CQ34" s="1456" t="e">
        <f t="shared" si="108"/>
        <v>#REF!</v>
      </c>
      <c r="CR34" s="1454">
        <v>0.54900000000000004</v>
      </c>
      <c r="CS34" s="1455" t="e">
        <f t="shared" si="109"/>
        <v>#REF!</v>
      </c>
      <c r="CT34" s="1457" t="e">
        <f t="shared" si="110"/>
        <v>#REF!</v>
      </c>
      <c r="CU34" s="1454">
        <v>0.54100000000000004</v>
      </c>
      <c r="CV34" s="1455" t="e">
        <f t="shared" si="111"/>
        <v>#REF!</v>
      </c>
      <c r="CW34" s="1457" t="e">
        <f t="shared" si="112"/>
        <v>#REF!</v>
      </c>
      <c r="CX34" s="1454">
        <v>0.53300000000000003</v>
      </c>
      <c r="CY34" s="1455" t="e">
        <f t="shared" si="113"/>
        <v>#REF!</v>
      </c>
      <c r="CZ34" s="1456" t="e">
        <f t="shared" si="114"/>
        <v>#REF!</v>
      </c>
      <c r="DA34" s="1454">
        <v>0.52500000000000002</v>
      </c>
      <c r="DB34" s="1455" t="e">
        <f t="shared" si="115"/>
        <v>#REF!</v>
      </c>
      <c r="DC34" s="1457"/>
      <c r="DD34" s="1454"/>
      <c r="DE34" s="1455"/>
      <c r="DF34" s="1457"/>
      <c r="DG34" s="1454"/>
      <c r="DH34" s="1455"/>
      <c r="DI34" s="1456"/>
      <c r="DJ34" s="1454"/>
      <c r="DK34" s="1455"/>
    </row>
    <row r="35" spans="2:115" s="1420" customFormat="1">
      <c r="B35" s="1463">
        <v>1</v>
      </c>
      <c r="C35" s="1386"/>
      <c r="D35" s="1386" t="e">
        <f>D5*110%</f>
        <v>#REF!</v>
      </c>
      <c r="E35" s="1386" t="e">
        <f>E5</f>
        <v>#REF!</v>
      </c>
      <c r="F35" s="1386" t="e">
        <f>F5</f>
        <v>#REF!</v>
      </c>
      <c r="G35" s="1386" t="e">
        <f t="shared" ref="G35:G43" si="116">F35-(C35+D35+E35)</f>
        <v>#REF!</v>
      </c>
      <c r="H35" s="1464" t="e">
        <f t="shared" ref="H35:H43" si="117">F35-(D35+C35)</f>
        <v>#REF!</v>
      </c>
      <c r="I35" s="1388"/>
      <c r="J35" s="1388"/>
      <c r="K35" s="1388"/>
      <c r="L35" s="1388"/>
      <c r="M35" s="1452"/>
      <c r="Q35" s="952"/>
      <c r="T35" s="1453" t="e">
        <f t="shared" si="64"/>
        <v>#REF!</v>
      </c>
      <c r="U35" s="1454">
        <v>0.751</v>
      </c>
      <c r="V35" s="1455" t="e">
        <f t="shared" si="65"/>
        <v>#REF!</v>
      </c>
      <c r="W35" s="1453" t="e">
        <f t="shared" si="66"/>
        <v>#REF!</v>
      </c>
      <c r="X35" s="1454">
        <v>0.73099999999999998</v>
      </c>
      <c r="Y35" s="1455" t="e">
        <f t="shared" si="67"/>
        <v>#REF!</v>
      </c>
      <c r="Z35" s="1456" t="e">
        <f t="shared" si="68"/>
        <v>#REF!</v>
      </c>
      <c r="AA35" s="1454">
        <v>0.71199999999999997</v>
      </c>
      <c r="AB35" s="1455" t="e">
        <f t="shared" si="69"/>
        <v>#REF!</v>
      </c>
      <c r="AC35" s="1457" t="e">
        <f t="shared" si="70"/>
        <v>#REF!</v>
      </c>
      <c r="AD35" s="1454">
        <v>0.69299999999999995</v>
      </c>
      <c r="AE35" s="1455" t="e">
        <f t="shared" si="71"/>
        <v>#REF!</v>
      </c>
      <c r="AF35" s="1456" t="e">
        <f t="shared" si="72"/>
        <v>#REF!</v>
      </c>
      <c r="AG35" s="1454">
        <v>0.67500000000000004</v>
      </c>
      <c r="AH35" s="1455" t="e">
        <f t="shared" si="73"/>
        <v>#REF!</v>
      </c>
      <c r="AI35" s="1456" t="e">
        <f t="shared" si="74"/>
        <v>#REF!</v>
      </c>
      <c r="AJ35" s="1454">
        <v>0.65800000000000003</v>
      </c>
      <c r="AK35" s="1455" t="e">
        <f t="shared" si="75"/>
        <v>#REF!</v>
      </c>
      <c r="AL35" s="1456" t="e">
        <f t="shared" si="76"/>
        <v>#REF!</v>
      </c>
      <c r="AM35" s="1454">
        <v>0.64100000000000001</v>
      </c>
      <c r="AN35" s="1455" t="e">
        <f t="shared" si="77"/>
        <v>#REF!</v>
      </c>
      <c r="AO35" s="1456" t="e">
        <f t="shared" si="78"/>
        <v>#REF!</v>
      </c>
      <c r="AP35" s="1454">
        <v>0.624</v>
      </c>
      <c r="AQ35" s="1455" t="e">
        <f t="shared" si="79"/>
        <v>#REF!</v>
      </c>
      <c r="AR35" s="1456" t="e">
        <f t="shared" si="80"/>
        <v>#REF!</v>
      </c>
      <c r="AS35" s="1454">
        <v>0.60899999999999999</v>
      </c>
      <c r="AT35" s="1455" t="e">
        <f t="shared" si="81"/>
        <v>#REF!</v>
      </c>
      <c r="AU35" s="1456" t="e">
        <f t="shared" si="82"/>
        <v>#REF!</v>
      </c>
      <c r="AV35" s="1454">
        <v>0.59299999999999997</v>
      </c>
      <c r="AW35" s="1455" t="e">
        <f t="shared" si="83"/>
        <v>#REF!</v>
      </c>
      <c r="AX35" s="1456" t="e">
        <f t="shared" si="84"/>
        <v>#REF!</v>
      </c>
      <c r="AY35" s="1454">
        <v>0.57799999999999996</v>
      </c>
      <c r="AZ35" s="1455" t="e">
        <f t="shared" si="85"/>
        <v>#REF!</v>
      </c>
      <c r="BA35" s="1457" t="e">
        <v>#REF!</v>
      </c>
      <c r="BB35" s="1454">
        <v>0.56399999999999995</v>
      </c>
      <c r="BC35" s="1455" t="e">
        <f t="shared" si="86"/>
        <v>#REF!</v>
      </c>
      <c r="BD35" s="1457" t="e">
        <f t="shared" si="87"/>
        <v>#REF!</v>
      </c>
      <c r="BE35" s="1454">
        <v>0.55100000000000005</v>
      </c>
      <c r="BF35" s="1455" t="e">
        <v>#REF!</v>
      </c>
      <c r="BG35" s="1457" t="e">
        <v>#REF!</v>
      </c>
      <c r="BH35" s="1454">
        <v>0.53700000000000003</v>
      </c>
      <c r="BI35" s="1455" t="e">
        <v>#REF!</v>
      </c>
      <c r="BJ35" s="1457" t="e">
        <v>#REF!</v>
      </c>
      <c r="BK35" s="1454">
        <v>0.52400000000000002</v>
      </c>
      <c r="BL35" s="1455" t="e">
        <v>#REF!</v>
      </c>
      <c r="BM35" s="1456" t="e">
        <f t="shared" si="88"/>
        <v>#REF!</v>
      </c>
      <c r="BN35" s="1454">
        <v>0.51200000000000001</v>
      </c>
      <c r="BO35" s="1455" t="e">
        <f t="shared" si="89"/>
        <v>#REF!</v>
      </c>
      <c r="BP35" s="1456" t="e">
        <f t="shared" si="90"/>
        <v>#REF!</v>
      </c>
      <c r="BQ35" s="1454">
        <v>0.5</v>
      </c>
      <c r="BR35" s="1455" t="e">
        <f t="shared" si="91"/>
        <v>#REF!</v>
      </c>
      <c r="BS35" s="1456" t="e">
        <f t="shared" si="92"/>
        <v>#REF!</v>
      </c>
      <c r="BT35" s="1454">
        <v>0.48799999999999999</v>
      </c>
      <c r="BU35" s="1455" t="e">
        <f t="shared" si="93"/>
        <v>#REF!</v>
      </c>
      <c r="BV35" s="1456" t="e">
        <f t="shared" si="94"/>
        <v>#REF!</v>
      </c>
      <c r="BW35" s="1454">
        <v>0.47699999999999998</v>
      </c>
      <c r="BX35" s="1455" t="e">
        <f t="shared" si="95"/>
        <v>#REF!</v>
      </c>
      <c r="BY35" s="1456" t="e">
        <f t="shared" si="96"/>
        <v>#REF!</v>
      </c>
      <c r="BZ35" s="1454">
        <v>0.46600000000000003</v>
      </c>
      <c r="CA35" s="1455" t="e">
        <f t="shared" si="97"/>
        <v>#REF!</v>
      </c>
      <c r="CB35" s="1456" t="e">
        <f t="shared" si="98"/>
        <v>#REF!</v>
      </c>
      <c r="CC35" s="1454">
        <v>0.45500000000000002</v>
      </c>
      <c r="CD35" s="1455" t="e">
        <f t="shared" si="99"/>
        <v>#REF!</v>
      </c>
      <c r="CE35" s="1457" t="e">
        <f t="shared" si="100"/>
        <v>#REF!</v>
      </c>
      <c r="CF35" s="1454">
        <v>0.44500000000000001</v>
      </c>
      <c r="CG35" s="1455" t="e">
        <f t="shared" si="101"/>
        <v>#REF!</v>
      </c>
      <c r="CH35" s="1457" t="e">
        <f t="shared" si="102"/>
        <v>#REF!</v>
      </c>
      <c r="CI35" s="1454">
        <v>0.432</v>
      </c>
      <c r="CJ35" s="1455" t="e">
        <f t="shared" si="103"/>
        <v>#REF!</v>
      </c>
      <c r="CK35" s="1457" t="e">
        <f t="shared" si="104"/>
        <v>#REF!</v>
      </c>
      <c r="CL35" s="1454">
        <v>0.42499999999999999</v>
      </c>
      <c r="CM35" s="1455" t="e">
        <f t="shared" si="105"/>
        <v>#REF!</v>
      </c>
      <c r="CN35" s="1457" t="e">
        <f t="shared" si="106"/>
        <v>#REF!</v>
      </c>
      <c r="CO35" s="1454">
        <v>0.41599999999999998</v>
      </c>
      <c r="CP35" s="1455" t="e">
        <f t="shared" si="107"/>
        <v>#REF!</v>
      </c>
      <c r="CQ35" s="1456" t="e">
        <f t="shared" si="108"/>
        <v>#REF!</v>
      </c>
      <c r="CR35" s="1454">
        <v>0.40600000000000003</v>
      </c>
      <c r="CS35" s="1455" t="e">
        <f t="shared" si="109"/>
        <v>#REF!</v>
      </c>
      <c r="CT35" s="1457" t="e">
        <f t="shared" si="110"/>
        <v>#REF!</v>
      </c>
      <c r="CU35" s="1454">
        <v>0.39800000000000002</v>
      </c>
      <c r="CV35" s="1455" t="e">
        <f t="shared" si="111"/>
        <v>#REF!</v>
      </c>
      <c r="CW35" s="1457" t="e">
        <f t="shared" si="112"/>
        <v>#REF!</v>
      </c>
      <c r="CX35" s="1454">
        <v>0.38900000000000001</v>
      </c>
      <c r="CY35" s="1455" t="e">
        <f t="shared" si="113"/>
        <v>#REF!</v>
      </c>
      <c r="CZ35" s="1456" t="e">
        <f t="shared" si="114"/>
        <v>#REF!</v>
      </c>
      <c r="DA35" s="1454">
        <v>0.38100000000000001</v>
      </c>
      <c r="DB35" s="1455" t="e">
        <f t="shared" si="115"/>
        <v>#REF!</v>
      </c>
      <c r="DC35" s="1457"/>
      <c r="DD35" s="1454"/>
      <c r="DE35" s="1455"/>
      <c r="DF35" s="1457"/>
      <c r="DG35" s="1454"/>
      <c r="DH35" s="1455"/>
      <c r="DI35" s="1456"/>
      <c r="DJ35" s="1454"/>
      <c r="DK35" s="1455"/>
    </row>
    <row r="36" spans="2:115" s="1420" customFormat="1">
      <c r="B36" s="1463">
        <v>2</v>
      </c>
      <c r="C36" s="1386"/>
      <c r="D36" s="1386" t="e">
        <f>D6*110%</f>
        <v>#REF!</v>
      </c>
      <c r="E36" s="1386" t="e">
        <f>E6</f>
        <v>#REF!</v>
      </c>
      <c r="F36" s="1386" t="e">
        <f>F6</f>
        <v>#REF!</v>
      </c>
      <c r="G36" s="1386" t="e">
        <f t="shared" si="116"/>
        <v>#REF!</v>
      </c>
      <c r="H36" s="1464" t="e">
        <f t="shared" si="117"/>
        <v>#REF!</v>
      </c>
      <c r="I36" s="1388"/>
      <c r="J36" s="1388"/>
      <c r="K36" s="1388"/>
      <c r="L36" s="1388"/>
      <c r="M36" s="1452"/>
      <c r="Q36" s="952"/>
      <c r="T36" s="1453" t="e">
        <f t="shared" si="64"/>
        <v>#REF!</v>
      </c>
      <c r="U36" s="1454">
        <v>0.68300000000000005</v>
      </c>
      <c r="V36" s="1455" t="e">
        <f t="shared" si="65"/>
        <v>#REF!</v>
      </c>
      <c r="W36" s="1453" t="e">
        <f t="shared" si="66"/>
        <v>#REF!</v>
      </c>
      <c r="X36" s="1454">
        <v>0.65900000000000003</v>
      </c>
      <c r="Y36" s="1455" t="e">
        <f t="shared" si="67"/>
        <v>#REF!</v>
      </c>
      <c r="Z36" s="1456" t="e">
        <f t="shared" si="68"/>
        <v>#REF!</v>
      </c>
      <c r="AA36" s="1454">
        <v>0.63600000000000001</v>
      </c>
      <c r="AB36" s="1455" t="e">
        <f t="shared" si="69"/>
        <v>#REF!</v>
      </c>
      <c r="AC36" s="1457" t="e">
        <f t="shared" si="70"/>
        <v>#REF!</v>
      </c>
      <c r="AD36" s="1454">
        <v>0.61299999999999999</v>
      </c>
      <c r="AE36" s="1455" t="e">
        <f t="shared" si="71"/>
        <v>#REF!</v>
      </c>
      <c r="AF36" s="1456" t="e">
        <f t="shared" si="72"/>
        <v>#REF!</v>
      </c>
      <c r="AG36" s="1454">
        <v>0.59199999999999997</v>
      </c>
      <c r="AH36" s="1455" t="e">
        <f t="shared" si="73"/>
        <v>#REF!</v>
      </c>
      <c r="AI36" s="1456" t="e">
        <f t="shared" si="74"/>
        <v>#REF!</v>
      </c>
      <c r="AJ36" s="1454">
        <v>0.57199999999999995</v>
      </c>
      <c r="AK36" s="1455" t="e">
        <f t="shared" si="75"/>
        <v>#REF!</v>
      </c>
      <c r="AL36" s="1456" t="e">
        <f t="shared" si="76"/>
        <v>#REF!</v>
      </c>
      <c r="AM36" s="1454">
        <v>0.55200000000000005</v>
      </c>
      <c r="AN36" s="1455" t="e">
        <f t="shared" si="77"/>
        <v>#REF!</v>
      </c>
      <c r="AO36" s="1456" t="e">
        <f t="shared" si="78"/>
        <v>#REF!</v>
      </c>
      <c r="AP36" s="1454">
        <v>0.53400000000000003</v>
      </c>
      <c r="AQ36" s="1455" t="e">
        <f t="shared" si="79"/>
        <v>#REF!</v>
      </c>
      <c r="AR36" s="1456" t="e">
        <f t="shared" si="80"/>
        <v>#REF!</v>
      </c>
      <c r="AS36" s="1454">
        <v>0.51600000000000001</v>
      </c>
      <c r="AT36" s="1455" t="e">
        <f t="shared" si="81"/>
        <v>#REF!</v>
      </c>
      <c r="AU36" s="1456" t="e">
        <f t="shared" si="82"/>
        <v>#REF!</v>
      </c>
      <c r="AV36" s="1454">
        <v>0.499</v>
      </c>
      <c r="AW36" s="1455" t="e">
        <f t="shared" si="83"/>
        <v>#REF!</v>
      </c>
      <c r="AX36" s="1456" t="e">
        <f t="shared" si="84"/>
        <v>#REF!</v>
      </c>
      <c r="AY36" s="1454">
        <v>0.48199999999999998</v>
      </c>
      <c r="AZ36" s="1455" t="e">
        <f t="shared" si="85"/>
        <v>#REF!</v>
      </c>
      <c r="BA36" s="1457" t="e">
        <v>#REF!</v>
      </c>
      <c r="BB36" s="1454">
        <v>0.46700000000000003</v>
      </c>
      <c r="BC36" s="1455" t="e">
        <f t="shared" si="86"/>
        <v>#REF!</v>
      </c>
      <c r="BD36" s="1457" t="e">
        <f t="shared" si="87"/>
        <v>#REF!</v>
      </c>
      <c r="BE36" s="1454">
        <v>0.45100000000000001</v>
      </c>
      <c r="BF36" s="1455" t="e">
        <v>#REF!</v>
      </c>
      <c r="BG36" s="1457" t="e">
        <v>#REF!</v>
      </c>
      <c r="BH36" s="1454">
        <v>0.437</v>
      </c>
      <c r="BI36" s="1455" t="e">
        <v>#REF!</v>
      </c>
      <c r="BJ36" s="1457" t="e">
        <v>#REF!</v>
      </c>
      <c r="BK36" s="1454">
        <v>0.42299999999999999</v>
      </c>
      <c r="BL36" s="1455" t="e">
        <v>#REF!</v>
      </c>
      <c r="BM36" s="1456" t="e">
        <f t="shared" si="88"/>
        <v>#REF!</v>
      </c>
      <c r="BN36" s="1454">
        <v>0.41</v>
      </c>
      <c r="BO36" s="1455" t="e">
        <f t="shared" si="89"/>
        <v>#REF!</v>
      </c>
      <c r="BP36" s="1456" t="e">
        <f t="shared" si="90"/>
        <v>#REF!</v>
      </c>
      <c r="BQ36" s="1454">
        <v>0.39700000000000002</v>
      </c>
      <c r="BR36" s="1455" t="e">
        <f t="shared" si="91"/>
        <v>#REF!</v>
      </c>
      <c r="BS36" s="1456" t="e">
        <f t="shared" si="92"/>
        <v>#REF!</v>
      </c>
      <c r="BT36" s="1454">
        <v>0.38400000000000001</v>
      </c>
      <c r="BU36" s="1455" t="e">
        <f t="shared" si="93"/>
        <v>#REF!</v>
      </c>
      <c r="BV36" s="1456" t="e">
        <f t="shared" si="94"/>
        <v>#REF!</v>
      </c>
      <c r="BW36" s="1454">
        <v>0.373</v>
      </c>
      <c r="BX36" s="1455" t="e">
        <f t="shared" si="95"/>
        <v>#REF!</v>
      </c>
      <c r="BY36" s="1456" t="e">
        <f t="shared" si="96"/>
        <v>#REF!</v>
      </c>
      <c r="BZ36" s="1454">
        <v>0.36099999999999999</v>
      </c>
      <c r="CA36" s="1455" t="e">
        <f t="shared" si="97"/>
        <v>#REF!</v>
      </c>
      <c r="CB36" s="1456" t="e">
        <f t="shared" si="98"/>
        <v>#REF!</v>
      </c>
      <c r="CC36" s="1454">
        <v>0.35</v>
      </c>
      <c r="CD36" s="1455" t="e">
        <f t="shared" si="99"/>
        <v>#REF!</v>
      </c>
      <c r="CE36" s="1457" t="e">
        <f t="shared" si="100"/>
        <v>#REF!</v>
      </c>
      <c r="CF36" s="1454">
        <v>0.34</v>
      </c>
      <c r="CG36" s="1455" t="e">
        <f t="shared" si="101"/>
        <v>#REF!</v>
      </c>
      <c r="CH36" s="1457" t="e">
        <f t="shared" si="102"/>
        <v>#REF!</v>
      </c>
      <c r="CI36" s="1454">
        <v>0.32900000000000001</v>
      </c>
      <c r="CJ36" s="1455" t="e">
        <f t="shared" si="103"/>
        <v>#REF!</v>
      </c>
      <c r="CK36" s="1457" t="e">
        <f t="shared" si="104"/>
        <v>#REF!</v>
      </c>
      <c r="CL36" s="1454">
        <v>0.32</v>
      </c>
      <c r="CM36" s="1455" t="e">
        <f t="shared" si="105"/>
        <v>#REF!</v>
      </c>
      <c r="CN36" s="1457" t="e">
        <f t="shared" si="106"/>
        <v>#REF!</v>
      </c>
      <c r="CO36" s="1454">
        <v>0.31</v>
      </c>
      <c r="CP36" s="1455" t="e">
        <f t="shared" si="107"/>
        <v>#REF!</v>
      </c>
      <c r="CQ36" s="1456" t="e">
        <f t="shared" si="108"/>
        <v>#REF!</v>
      </c>
      <c r="CR36" s="1454">
        <v>0.30099999999999999</v>
      </c>
      <c r="CS36" s="1455" t="e">
        <f t="shared" si="109"/>
        <v>#REF!</v>
      </c>
      <c r="CT36" s="1457" t="e">
        <f t="shared" si="110"/>
        <v>#REF!</v>
      </c>
      <c r="CU36" s="1454">
        <v>0.29199999999999998</v>
      </c>
      <c r="CV36" s="1455" t="e">
        <f t="shared" si="111"/>
        <v>#REF!</v>
      </c>
      <c r="CW36" s="1457" t="e">
        <f t="shared" si="112"/>
        <v>#REF!</v>
      </c>
      <c r="CX36" s="1454">
        <v>0.28399999999999997</v>
      </c>
      <c r="CY36" s="1455" t="e">
        <f t="shared" si="113"/>
        <v>#REF!</v>
      </c>
      <c r="CZ36" s="1456" t="e">
        <f t="shared" si="114"/>
        <v>#REF!</v>
      </c>
      <c r="DA36" s="1454">
        <v>0.27600000000000002</v>
      </c>
      <c r="DB36" s="1455" t="e">
        <f t="shared" si="115"/>
        <v>#REF!</v>
      </c>
      <c r="DC36" s="1457"/>
      <c r="DD36" s="1454"/>
      <c r="DE36" s="1455"/>
      <c r="DF36" s="1457"/>
      <c r="DG36" s="1454"/>
      <c r="DH36" s="1455"/>
      <c r="DI36" s="1456"/>
      <c r="DJ36" s="1454"/>
      <c r="DK36" s="1455"/>
    </row>
    <row r="37" spans="2:115" s="1420" customFormat="1">
      <c r="B37" s="1463">
        <v>3</v>
      </c>
      <c r="C37" s="1386"/>
      <c r="D37" s="1386" t="e">
        <f t="shared" ref="D37:D44" si="118">D5*110%</f>
        <v>#REF!</v>
      </c>
      <c r="E37" s="1386" t="e">
        <f t="shared" ref="E37:E44" si="119">E5</f>
        <v>#REF!</v>
      </c>
      <c r="F37" s="1386" t="e">
        <f t="shared" ref="F37:F43" si="120">F7</f>
        <v>#REF!</v>
      </c>
      <c r="G37" s="1386" t="e">
        <f t="shared" si="116"/>
        <v>#REF!</v>
      </c>
      <c r="H37" s="1464" t="e">
        <f t="shared" si="117"/>
        <v>#REF!</v>
      </c>
      <c r="I37" s="1388"/>
      <c r="J37" s="1388"/>
      <c r="K37" s="1388"/>
      <c r="L37" s="1388"/>
      <c r="M37" s="1452"/>
      <c r="Q37" s="952"/>
      <c r="T37" s="1453" t="e">
        <f t="shared" si="64"/>
        <v>#REF!</v>
      </c>
      <c r="U37" s="1454">
        <v>0.621</v>
      </c>
      <c r="V37" s="1455" t="e">
        <f t="shared" si="65"/>
        <v>#REF!</v>
      </c>
      <c r="W37" s="1453" t="e">
        <f t="shared" si="66"/>
        <v>#REF!</v>
      </c>
      <c r="X37" s="1454">
        <v>0.59299999999999997</v>
      </c>
      <c r="Y37" s="1455" t="e">
        <f t="shared" si="67"/>
        <v>#REF!</v>
      </c>
      <c r="Z37" s="1456" t="e">
        <f t="shared" si="68"/>
        <v>#REF!</v>
      </c>
      <c r="AA37" s="1454">
        <v>0.56699999999999995</v>
      </c>
      <c r="AB37" s="1455" t="e">
        <f t="shared" si="69"/>
        <v>#REF!</v>
      </c>
      <c r="AC37" s="1457" t="e">
        <f t="shared" si="70"/>
        <v>#REF!</v>
      </c>
      <c r="AD37" s="1454">
        <v>0.54300000000000004</v>
      </c>
      <c r="AE37" s="1455" t="e">
        <f t="shared" si="71"/>
        <v>#REF!</v>
      </c>
      <c r="AF37" s="1456" t="e">
        <f t="shared" si="72"/>
        <v>#REF!</v>
      </c>
      <c r="AG37" s="1454">
        <v>0.51900000000000002</v>
      </c>
      <c r="AH37" s="1455" t="e">
        <f t="shared" si="73"/>
        <v>#REF!</v>
      </c>
      <c r="AI37" s="1456" t="e">
        <f t="shared" si="74"/>
        <v>#REF!</v>
      </c>
      <c r="AJ37" s="1454">
        <v>0.497</v>
      </c>
      <c r="AK37" s="1455" t="e">
        <f t="shared" si="75"/>
        <v>#REF!</v>
      </c>
      <c r="AL37" s="1456" t="e">
        <f t="shared" si="76"/>
        <v>#REF!</v>
      </c>
      <c r="AM37" s="1454">
        <v>0.47599999999999998</v>
      </c>
      <c r="AN37" s="1455" t="e">
        <f t="shared" si="77"/>
        <v>#REF!</v>
      </c>
      <c r="AO37" s="1456" t="e">
        <f t="shared" si="78"/>
        <v>#REF!</v>
      </c>
      <c r="AP37" s="1454">
        <v>0.45600000000000002</v>
      </c>
      <c r="AQ37" s="1455" t="e">
        <f t="shared" si="79"/>
        <v>#REF!</v>
      </c>
      <c r="AR37" s="1456" t="e">
        <f t="shared" si="80"/>
        <v>#REF!</v>
      </c>
      <c r="AS37" s="1454">
        <v>0.437</v>
      </c>
      <c r="AT37" s="1455" t="e">
        <f t="shared" si="81"/>
        <v>#REF!</v>
      </c>
      <c r="AU37" s="1456" t="e">
        <f t="shared" si="82"/>
        <v>#REF!</v>
      </c>
      <c r="AV37" s="1454">
        <v>0.41899999999999998</v>
      </c>
      <c r="AW37" s="1455" t="e">
        <f t="shared" si="83"/>
        <v>#REF!</v>
      </c>
      <c r="AX37" s="1456" t="e">
        <f t="shared" si="84"/>
        <v>#REF!</v>
      </c>
      <c r="AY37" s="1454">
        <v>0.40200000000000002</v>
      </c>
      <c r="AZ37" s="1455" t="e">
        <f t="shared" si="85"/>
        <v>#REF!</v>
      </c>
      <c r="BA37" s="1457" t="e">
        <v>#REF!</v>
      </c>
      <c r="BB37" s="1454">
        <v>0.38600000000000001</v>
      </c>
      <c r="BC37" s="1455" t="e">
        <f t="shared" si="86"/>
        <v>#REF!</v>
      </c>
      <c r="BD37" s="1457" t="e">
        <f t="shared" si="87"/>
        <v>#REF!</v>
      </c>
      <c r="BE37" s="1454">
        <v>0.37</v>
      </c>
      <c r="BF37" s="1455" t="e">
        <v>#REF!</v>
      </c>
      <c r="BG37" s="1457" t="e">
        <v>#REF!</v>
      </c>
      <c r="BH37" s="1454">
        <v>0.35499999999999998</v>
      </c>
      <c r="BI37" s="1455" t="e">
        <v>#REF!</v>
      </c>
      <c r="BJ37" s="1457" t="e">
        <v>#REF!</v>
      </c>
      <c r="BK37" s="1454">
        <v>0.34100000000000003</v>
      </c>
      <c r="BL37" s="1455" t="e">
        <v>#REF!</v>
      </c>
      <c r="BM37" s="1456" t="e">
        <f t="shared" si="88"/>
        <v>#REF!</v>
      </c>
      <c r="BN37" s="1454">
        <v>0.32800000000000001</v>
      </c>
      <c r="BO37" s="1455" t="e">
        <f t="shared" si="89"/>
        <v>#REF!</v>
      </c>
      <c r="BP37" s="1456" t="e">
        <f t="shared" si="90"/>
        <v>#REF!</v>
      </c>
      <c r="BQ37" s="1454">
        <v>0.315</v>
      </c>
      <c r="BR37" s="1455" t="e">
        <f t="shared" si="91"/>
        <v>#REF!</v>
      </c>
      <c r="BS37" s="1456" t="e">
        <f t="shared" si="92"/>
        <v>#REF!</v>
      </c>
      <c r="BT37" s="1454">
        <v>0.30299999999999999</v>
      </c>
      <c r="BU37" s="1455" t="e">
        <f t="shared" si="93"/>
        <v>#REF!</v>
      </c>
      <c r="BV37" s="1456" t="e">
        <f t="shared" si="94"/>
        <v>#REF!</v>
      </c>
      <c r="BW37" s="1454">
        <v>0.29099999999999998</v>
      </c>
      <c r="BX37" s="1455" t="e">
        <f t="shared" si="95"/>
        <v>#REF!</v>
      </c>
      <c r="BY37" s="1456" t="e">
        <f t="shared" si="96"/>
        <v>#REF!</v>
      </c>
      <c r="BZ37" s="1454">
        <v>0.28000000000000003</v>
      </c>
      <c r="CA37" s="1455" t="e">
        <f t="shared" si="97"/>
        <v>#REF!</v>
      </c>
      <c r="CB37" s="1456" t="e">
        <f t="shared" si="98"/>
        <v>#REF!</v>
      </c>
      <c r="CC37" s="1454">
        <v>0.26900000000000002</v>
      </c>
      <c r="CD37" s="1455" t="e">
        <f t="shared" si="99"/>
        <v>#REF!</v>
      </c>
      <c r="CE37" s="1457" t="e">
        <f t="shared" si="100"/>
        <v>#REF!</v>
      </c>
      <c r="CF37" s="1454">
        <v>0.25800000000000001</v>
      </c>
      <c r="CG37" s="1455" t="e">
        <f t="shared" si="101"/>
        <v>#REF!</v>
      </c>
      <c r="CH37" s="1457" t="e">
        <f t="shared" si="102"/>
        <v>#REF!</v>
      </c>
      <c r="CI37" s="1454">
        <v>0.25</v>
      </c>
      <c r="CJ37" s="1455" t="e">
        <f t="shared" si="103"/>
        <v>#REF!</v>
      </c>
      <c r="CK37" s="1457" t="e">
        <f t="shared" si="104"/>
        <v>#REF!</v>
      </c>
      <c r="CL37" s="1454">
        <v>0.24</v>
      </c>
      <c r="CM37" s="1455" t="e">
        <f t="shared" si="105"/>
        <v>#REF!</v>
      </c>
      <c r="CN37" s="1457" t="e">
        <f t="shared" si="106"/>
        <v>#REF!</v>
      </c>
      <c r="CO37" s="1454">
        <v>0.23100000000000001</v>
      </c>
      <c r="CP37" s="1455" t="e">
        <f t="shared" si="107"/>
        <v>#REF!</v>
      </c>
      <c r="CQ37" s="1456" t="e">
        <f t="shared" si="108"/>
        <v>#REF!</v>
      </c>
      <c r="CR37" s="1454">
        <v>0.223</v>
      </c>
      <c r="CS37" s="1455" t="e">
        <f t="shared" si="109"/>
        <v>#REF!</v>
      </c>
      <c r="CT37" s="1457" t="e">
        <f t="shared" si="110"/>
        <v>#REF!</v>
      </c>
      <c r="CU37" s="1454">
        <v>0.215</v>
      </c>
      <c r="CV37" s="1455" t="e">
        <f t="shared" si="111"/>
        <v>#REF!</v>
      </c>
      <c r="CW37" s="1457" t="e">
        <f t="shared" si="112"/>
        <v>#REF!</v>
      </c>
      <c r="CX37" s="1454">
        <v>0.20699999999999999</v>
      </c>
      <c r="CY37" s="1455" t="e">
        <f t="shared" si="113"/>
        <v>#REF!</v>
      </c>
      <c r="CZ37" s="1456" t="e">
        <f t="shared" si="114"/>
        <v>#REF!</v>
      </c>
      <c r="DA37" s="1454">
        <v>0.2</v>
      </c>
      <c r="DB37" s="1455" t="e">
        <f t="shared" si="115"/>
        <v>#REF!</v>
      </c>
      <c r="DC37" s="1457"/>
      <c r="DD37" s="1454"/>
      <c r="DE37" s="1455"/>
      <c r="DF37" s="1457"/>
      <c r="DG37" s="1454"/>
      <c r="DH37" s="1455"/>
      <c r="DI37" s="1456"/>
      <c r="DJ37" s="1454"/>
      <c r="DK37" s="1455"/>
    </row>
    <row r="38" spans="2:115" s="1420" customFormat="1">
      <c r="B38" s="1463">
        <v>4</v>
      </c>
      <c r="C38" s="1386"/>
      <c r="D38" s="1386" t="e">
        <f t="shared" si="118"/>
        <v>#REF!</v>
      </c>
      <c r="E38" s="1386" t="e">
        <f t="shared" si="119"/>
        <v>#REF!</v>
      </c>
      <c r="F38" s="1386" t="e">
        <f t="shared" si="120"/>
        <v>#REF!</v>
      </c>
      <c r="G38" s="1386" t="e">
        <f t="shared" si="116"/>
        <v>#REF!</v>
      </c>
      <c r="H38" s="1464" t="e">
        <f t="shared" si="117"/>
        <v>#REF!</v>
      </c>
      <c r="I38" s="1388"/>
      <c r="J38" s="1388"/>
      <c r="K38" s="1388"/>
      <c r="L38" s="1388"/>
      <c r="M38" s="1452"/>
      <c r="Q38" s="952"/>
      <c r="T38" s="1453" t="e">
        <f t="shared" si="64"/>
        <v>#REF!</v>
      </c>
      <c r="U38" s="1454">
        <v>0.56399999999999995</v>
      </c>
      <c r="V38" s="1455" t="e">
        <f t="shared" si="65"/>
        <v>#REF!</v>
      </c>
      <c r="W38" s="1453" t="e">
        <f t="shared" si="66"/>
        <v>#REF!</v>
      </c>
      <c r="X38" s="1454">
        <v>0.53500000000000003</v>
      </c>
      <c r="Y38" s="1455" t="e">
        <f t="shared" si="67"/>
        <v>#REF!</v>
      </c>
      <c r="Z38" s="1457" t="e">
        <f t="shared" si="68"/>
        <v>#REF!</v>
      </c>
      <c r="AA38" s="1454">
        <v>0.50700000000000001</v>
      </c>
      <c r="AB38" s="1455" t="e">
        <f t="shared" si="69"/>
        <v>#REF!</v>
      </c>
      <c r="AC38" s="1457" t="e">
        <f t="shared" si="70"/>
        <v>#REF!</v>
      </c>
      <c r="AD38" s="1454">
        <v>0.48</v>
      </c>
      <c r="AE38" s="1455" t="e">
        <f t="shared" si="71"/>
        <v>#REF!</v>
      </c>
      <c r="AF38" s="1457" t="e">
        <f t="shared" si="72"/>
        <v>#REF!</v>
      </c>
      <c r="AG38" s="1454">
        <v>0.45600000000000002</v>
      </c>
      <c r="AH38" s="1455" t="e">
        <f t="shared" si="73"/>
        <v>#REF!</v>
      </c>
      <c r="AI38" s="1457" t="e">
        <f t="shared" si="74"/>
        <v>#REF!</v>
      </c>
      <c r="AJ38" s="1454">
        <v>0.432</v>
      </c>
      <c r="AK38" s="1455" t="e">
        <f t="shared" si="75"/>
        <v>#REF!</v>
      </c>
      <c r="AL38" s="1457" t="e">
        <f t="shared" si="76"/>
        <v>#REF!</v>
      </c>
      <c r="AM38" s="1454">
        <v>0.41</v>
      </c>
      <c r="AN38" s="1455" t="e">
        <f t="shared" si="77"/>
        <v>#REF!</v>
      </c>
      <c r="AO38" s="1457" t="e">
        <f t="shared" si="78"/>
        <v>#REF!</v>
      </c>
      <c r="AP38" s="1454">
        <v>0.39</v>
      </c>
      <c r="AQ38" s="1455" t="e">
        <f t="shared" si="79"/>
        <v>#REF!</v>
      </c>
      <c r="AR38" s="1457" t="e">
        <f t="shared" si="80"/>
        <v>#REF!</v>
      </c>
      <c r="AS38" s="1454">
        <v>0.37</v>
      </c>
      <c r="AT38" s="1455" t="e">
        <f t="shared" si="81"/>
        <v>#REF!</v>
      </c>
      <c r="AU38" s="1457" t="e">
        <f t="shared" si="82"/>
        <v>#REF!</v>
      </c>
      <c r="AV38" s="1454">
        <v>0.35199999999999998</v>
      </c>
      <c r="AW38" s="1455" t="e">
        <f t="shared" si="83"/>
        <v>#REF!</v>
      </c>
      <c r="AX38" s="1457" t="e">
        <f t="shared" si="84"/>
        <v>#REF!</v>
      </c>
      <c r="AY38" s="1454">
        <v>0.33500000000000002</v>
      </c>
      <c r="AZ38" s="1455" t="e">
        <f t="shared" si="85"/>
        <v>#REF!</v>
      </c>
      <c r="BA38" s="1457" t="e">
        <v>#REF!</v>
      </c>
      <c r="BB38" s="1454">
        <v>0.31900000000000001</v>
      </c>
      <c r="BC38" s="1455" t="e">
        <f t="shared" si="86"/>
        <v>#REF!</v>
      </c>
      <c r="BD38" s="1457" t="e">
        <f t="shared" si="87"/>
        <v>#REF!</v>
      </c>
      <c r="BE38" s="1454">
        <v>0.30299999999999999</v>
      </c>
      <c r="BF38" s="1455" t="e">
        <v>#REF!</v>
      </c>
      <c r="BG38" s="1457" t="e">
        <v>#REF!</v>
      </c>
      <c r="BH38" s="1454">
        <v>0.28899999999999998</v>
      </c>
      <c r="BI38" s="1455" t="e">
        <v>#REF!</v>
      </c>
      <c r="BJ38" s="1457" t="e">
        <v>#REF!</v>
      </c>
      <c r="BK38" s="1454">
        <v>0.27500000000000002</v>
      </c>
      <c r="BL38" s="1455" t="e">
        <v>#REF!</v>
      </c>
      <c r="BM38" s="1457" t="e">
        <f t="shared" si="88"/>
        <v>#REF!</v>
      </c>
      <c r="BN38" s="1454">
        <v>0.26200000000000001</v>
      </c>
      <c r="BO38" s="1455" t="e">
        <f t="shared" si="89"/>
        <v>#REF!</v>
      </c>
      <c r="BP38" s="1457" t="e">
        <f t="shared" si="90"/>
        <v>#REF!</v>
      </c>
      <c r="BQ38" s="1454">
        <v>0.25</v>
      </c>
      <c r="BR38" s="1455" t="e">
        <f t="shared" si="91"/>
        <v>#REF!</v>
      </c>
      <c r="BS38" s="1457" t="e">
        <f t="shared" si="92"/>
        <v>#REF!</v>
      </c>
      <c r="BT38" s="1454">
        <v>0.23799999999999999</v>
      </c>
      <c r="BU38" s="1455" t="e">
        <f t="shared" si="93"/>
        <v>#REF!</v>
      </c>
      <c r="BV38" s="1457" t="e">
        <f t="shared" si="94"/>
        <v>#REF!</v>
      </c>
      <c r="BW38" s="1454">
        <v>0.22700000000000001</v>
      </c>
      <c r="BX38" s="1455" t="e">
        <f t="shared" si="95"/>
        <v>#REF!</v>
      </c>
      <c r="BY38" s="1457" t="e">
        <f t="shared" si="96"/>
        <v>#REF!</v>
      </c>
      <c r="BZ38" s="1454">
        <v>0.217</v>
      </c>
      <c r="CA38" s="1455" t="e">
        <f t="shared" si="97"/>
        <v>#REF!</v>
      </c>
      <c r="CB38" s="1457" t="e">
        <f t="shared" si="98"/>
        <v>#REF!</v>
      </c>
      <c r="CC38" s="1454">
        <v>0.20699999999999999</v>
      </c>
      <c r="CD38" s="1455" t="e">
        <f t="shared" si="99"/>
        <v>#REF!</v>
      </c>
      <c r="CE38" s="1457" t="e">
        <f t="shared" si="100"/>
        <v>#REF!</v>
      </c>
      <c r="CF38" s="1454">
        <v>0.19800000000000001</v>
      </c>
      <c r="CG38" s="1455" t="e">
        <f t="shared" si="101"/>
        <v>#REF!</v>
      </c>
      <c r="CH38" s="1457" t="e">
        <f t="shared" si="102"/>
        <v>#REF!</v>
      </c>
      <c r="CI38" s="1454">
        <v>0.189</v>
      </c>
      <c r="CJ38" s="1455" t="e">
        <f t="shared" si="103"/>
        <v>#REF!</v>
      </c>
      <c r="CK38" s="1457" t="e">
        <f t="shared" si="104"/>
        <v>#REF!</v>
      </c>
      <c r="CL38" s="1454">
        <v>0.18099999999999999</v>
      </c>
      <c r="CM38" s="1455" t="e">
        <f t="shared" si="105"/>
        <v>#REF!</v>
      </c>
      <c r="CN38" s="1457" t="e">
        <f t="shared" si="106"/>
        <v>#REF!</v>
      </c>
      <c r="CO38" s="1454">
        <v>0.17299999999999999</v>
      </c>
      <c r="CP38" s="1455" t="e">
        <f t="shared" si="107"/>
        <v>#REF!</v>
      </c>
      <c r="CQ38" s="1457" t="e">
        <f t="shared" si="108"/>
        <v>#REF!</v>
      </c>
      <c r="CR38" s="1454">
        <v>0.16500000000000001</v>
      </c>
      <c r="CS38" s="1455" t="e">
        <f t="shared" si="109"/>
        <v>#REF!</v>
      </c>
      <c r="CT38" s="1457" t="e">
        <f t="shared" si="110"/>
        <v>#REF!</v>
      </c>
      <c r="CU38" s="1454">
        <v>0.158</v>
      </c>
      <c r="CV38" s="1455" t="e">
        <f t="shared" si="111"/>
        <v>#REF!</v>
      </c>
      <c r="CW38" s="1457" t="e">
        <f t="shared" si="112"/>
        <v>#REF!</v>
      </c>
      <c r="CX38" s="1454">
        <v>0.151</v>
      </c>
      <c r="CY38" s="1455" t="e">
        <f t="shared" si="113"/>
        <v>#REF!</v>
      </c>
      <c r="CZ38" s="1457" t="e">
        <f t="shared" si="114"/>
        <v>#REF!</v>
      </c>
      <c r="DA38" s="1454">
        <v>0.14499999999999999</v>
      </c>
      <c r="DB38" s="1455" t="e">
        <f t="shared" si="115"/>
        <v>#REF!</v>
      </c>
      <c r="DC38" s="1457"/>
      <c r="DD38" s="1454"/>
      <c r="DE38" s="1455"/>
      <c r="DF38" s="1457"/>
      <c r="DG38" s="1454"/>
      <c r="DH38" s="1455"/>
      <c r="DI38" s="1456"/>
      <c r="DJ38" s="1454"/>
      <c r="DK38" s="1455"/>
    </row>
    <row r="39" spans="2:115" s="1420" customFormat="1">
      <c r="B39" s="1463">
        <v>5</v>
      </c>
      <c r="C39" s="1386"/>
      <c r="D39" s="1386" t="e">
        <f t="shared" si="118"/>
        <v>#REF!</v>
      </c>
      <c r="E39" s="1386" t="e">
        <f t="shared" si="119"/>
        <v>#REF!</v>
      </c>
      <c r="F39" s="1386" t="e">
        <f t="shared" si="120"/>
        <v>#REF!</v>
      </c>
      <c r="G39" s="1386" t="e">
        <f t="shared" si="116"/>
        <v>#REF!</v>
      </c>
      <c r="H39" s="1464" t="e">
        <f t="shared" si="117"/>
        <v>#REF!</v>
      </c>
      <c r="I39" s="1388"/>
      <c r="J39" s="1388"/>
      <c r="K39" s="1388"/>
      <c r="L39" s="1388"/>
      <c r="M39" s="1452"/>
      <c r="Q39" s="952"/>
      <c r="T39" s="1453" t="e">
        <f t="shared" si="64"/>
        <v>#REF!</v>
      </c>
      <c r="U39" s="1454">
        <v>0.51300000000000001</v>
      </c>
      <c r="V39" s="1455" t="e">
        <f t="shared" si="65"/>
        <v>#REF!</v>
      </c>
      <c r="W39" s="1453" t="e">
        <f t="shared" si="66"/>
        <v>#REF!</v>
      </c>
      <c r="X39" s="1454">
        <v>0.48199999999999998</v>
      </c>
      <c r="Y39" s="1455" t="e">
        <f t="shared" si="67"/>
        <v>#REF!</v>
      </c>
      <c r="Z39" s="1456" t="e">
        <f t="shared" si="68"/>
        <v>#REF!</v>
      </c>
      <c r="AA39" s="1454">
        <v>0.45200000000000001</v>
      </c>
      <c r="AB39" s="1455" t="e">
        <f t="shared" si="69"/>
        <v>#REF!</v>
      </c>
      <c r="AC39" s="1457" t="e">
        <f t="shared" si="70"/>
        <v>#REF!</v>
      </c>
      <c r="AD39" s="1454">
        <v>0.42499999999999999</v>
      </c>
      <c r="AE39" s="1455" t="e">
        <f t="shared" si="71"/>
        <v>#REF!</v>
      </c>
      <c r="AF39" s="1456" t="e">
        <f t="shared" si="72"/>
        <v>#REF!</v>
      </c>
      <c r="AG39" s="1454">
        <v>0.4</v>
      </c>
      <c r="AH39" s="1455" t="e">
        <f t="shared" si="73"/>
        <v>#REF!</v>
      </c>
      <c r="AI39" s="1456" t="e">
        <f t="shared" si="74"/>
        <v>#REF!</v>
      </c>
      <c r="AJ39" s="1454">
        <v>0.376</v>
      </c>
      <c r="AK39" s="1455" t="e">
        <f t="shared" si="75"/>
        <v>#REF!</v>
      </c>
      <c r="AL39" s="1456" t="e">
        <f t="shared" si="76"/>
        <v>#REF!</v>
      </c>
      <c r="AM39" s="1454">
        <v>0.35399999999999998</v>
      </c>
      <c r="AN39" s="1455" t="e">
        <f t="shared" si="77"/>
        <v>#REF!</v>
      </c>
      <c r="AO39" s="1456" t="e">
        <f t="shared" si="78"/>
        <v>#REF!</v>
      </c>
      <c r="AP39" s="1454">
        <v>0.33300000000000002</v>
      </c>
      <c r="AQ39" s="1455" t="e">
        <f t="shared" si="79"/>
        <v>#REF!</v>
      </c>
      <c r="AR39" s="1456" t="e">
        <f t="shared" si="80"/>
        <v>#REF!</v>
      </c>
      <c r="AS39" s="1454">
        <v>0.314</v>
      </c>
      <c r="AT39" s="1455" t="e">
        <f t="shared" si="81"/>
        <v>#REF!</v>
      </c>
      <c r="AU39" s="1456" t="e">
        <f t="shared" si="82"/>
        <v>#REF!</v>
      </c>
      <c r="AV39" s="1454">
        <v>0.29599999999999999</v>
      </c>
      <c r="AW39" s="1455" t="e">
        <f t="shared" si="83"/>
        <v>#REF!</v>
      </c>
      <c r="AX39" s="1456" t="e">
        <f t="shared" si="84"/>
        <v>#REF!</v>
      </c>
      <c r="AY39" s="1454">
        <v>0.27900000000000003</v>
      </c>
      <c r="AZ39" s="1455" t="e">
        <f t="shared" si="85"/>
        <v>#REF!</v>
      </c>
      <c r="BA39" s="1457" t="e">
        <v>#REF!</v>
      </c>
      <c r="BB39" s="1454">
        <v>0.26300000000000001</v>
      </c>
      <c r="BC39" s="1455" t="e">
        <f t="shared" si="86"/>
        <v>#REF!</v>
      </c>
      <c r="BD39" s="1457" t="e">
        <f t="shared" si="87"/>
        <v>#REF!</v>
      </c>
      <c r="BE39" s="1454">
        <v>0.249</v>
      </c>
      <c r="BF39" s="1455" t="e">
        <v>#REF!</v>
      </c>
      <c r="BG39" s="1457" t="e">
        <v>#REF!</v>
      </c>
      <c r="BH39" s="1454">
        <v>0.23499999999999999</v>
      </c>
      <c r="BI39" s="1455" t="e">
        <v>#REF!</v>
      </c>
      <c r="BJ39" s="1457" t="e">
        <v>#REF!</v>
      </c>
      <c r="BK39" s="1454">
        <v>0.222</v>
      </c>
      <c r="BL39" s="1455" t="e">
        <v>#REF!</v>
      </c>
      <c r="BM39" s="1456" t="e">
        <f t="shared" si="88"/>
        <v>#REF!</v>
      </c>
      <c r="BN39" s="1454">
        <v>0.21</v>
      </c>
      <c r="BO39" s="1455" t="e">
        <f t="shared" si="89"/>
        <v>#REF!</v>
      </c>
      <c r="BP39" s="1456" t="e">
        <f t="shared" si="90"/>
        <v>#REF!</v>
      </c>
      <c r="BQ39" s="1454">
        <v>0.19800000000000001</v>
      </c>
      <c r="BR39" s="1455" t="e">
        <f t="shared" si="91"/>
        <v>#REF!</v>
      </c>
      <c r="BS39" s="1456" t="e">
        <f t="shared" si="92"/>
        <v>#REF!</v>
      </c>
      <c r="BT39" s="1454">
        <v>0.188</v>
      </c>
      <c r="BU39" s="1455" t="e">
        <f t="shared" si="93"/>
        <v>#REF!</v>
      </c>
      <c r="BV39" s="1456" t="e">
        <f t="shared" si="94"/>
        <v>#REF!</v>
      </c>
      <c r="BW39" s="1454">
        <v>0.17799999999999999</v>
      </c>
      <c r="BX39" s="1455" t="e">
        <f t="shared" si="95"/>
        <v>#REF!</v>
      </c>
      <c r="BY39" s="1456" t="e">
        <f t="shared" si="96"/>
        <v>#REF!</v>
      </c>
      <c r="BZ39" s="1454">
        <v>0.16800000000000001</v>
      </c>
      <c r="CA39" s="1455" t="e">
        <f t="shared" si="97"/>
        <v>#REF!</v>
      </c>
      <c r="CB39" s="1456" t="e">
        <f t="shared" si="98"/>
        <v>#REF!</v>
      </c>
      <c r="CC39" s="1454">
        <v>0.159</v>
      </c>
      <c r="CD39" s="1455" t="e">
        <f t="shared" si="99"/>
        <v>#REF!</v>
      </c>
      <c r="CE39" s="1457" t="e">
        <f t="shared" si="100"/>
        <v>#REF!</v>
      </c>
      <c r="CF39" s="1454">
        <v>0.151</v>
      </c>
      <c r="CG39" s="1455" t="e">
        <f t="shared" si="101"/>
        <v>#REF!</v>
      </c>
      <c r="CH39" s="1457" t="e">
        <f t="shared" si="102"/>
        <v>#REF!</v>
      </c>
      <c r="CI39" s="1454">
        <v>0.14299999999999999</v>
      </c>
      <c r="CJ39" s="1455" t="e">
        <f t="shared" si="103"/>
        <v>#REF!</v>
      </c>
      <c r="CK39" s="1457" t="e">
        <f t="shared" si="104"/>
        <v>#REF!</v>
      </c>
      <c r="CL39" s="1454">
        <v>0.13600000000000001</v>
      </c>
      <c r="CM39" s="1455" t="e">
        <f t="shared" si="105"/>
        <v>#REF!</v>
      </c>
      <c r="CN39" s="1457" t="e">
        <f t="shared" si="106"/>
        <v>#REF!</v>
      </c>
      <c r="CO39" s="1454">
        <v>0.129</v>
      </c>
      <c r="CP39" s="1455" t="e">
        <f t="shared" si="107"/>
        <v>#REF!</v>
      </c>
      <c r="CQ39" s="1456" t="e">
        <f t="shared" si="108"/>
        <v>#REF!</v>
      </c>
      <c r="CR39" s="1454">
        <v>0.122</v>
      </c>
      <c r="CS39" s="1455" t="e">
        <f t="shared" si="109"/>
        <v>#REF!</v>
      </c>
      <c r="CT39" s="1457" t="e">
        <f t="shared" si="110"/>
        <v>#REF!</v>
      </c>
      <c r="CU39" s="1454">
        <v>0.11600000000000001</v>
      </c>
      <c r="CV39" s="1455" t="e">
        <f t="shared" si="111"/>
        <v>#REF!</v>
      </c>
      <c r="CW39" s="1457" t="e">
        <f t="shared" si="112"/>
        <v>#REF!</v>
      </c>
      <c r="CX39" s="1454">
        <v>0.11</v>
      </c>
      <c r="CY39" s="1455" t="e">
        <f t="shared" si="113"/>
        <v>#REF!</v>
      </c>
      <c r="CZ39" s="1457" t="e">
        <f t="shared" si="114"/>
        <v>#REF!</v>
      </c>
      <c r="DA39" s="1454">
        <v>0.105</v>
      </c>
      <c r="DB39" s="1455" t="e">
        <f t="shared" si="115"/>
        <v>#REF!</v>
      </c>
      <c r="DC39" s="1457"/>
      <c r="DD39" s="1454"/>
      <c r="DE39" s="1455"/>
      <c r="DF39" s="1457"/>
      <c r="DG39" s="1454"/>
      <c r="DH39" s="1455"/>
      <c r="DI39" s="1456"/>
      <c r="DJ39" s="1454"/>
      <c r="DK39" s="1455"/>
    </row>
    <row r="40" spans="2:115" s="1420" customFormat="1">
      <c r="B40" s="1463">
        <v>6</v>
      </c>
      <c r="C40" s="1386">
        <f>C10*110%</f>
        <v>634.70000000000005</v>
      </c>
      <c r="D40" s="1386" t="e">
        <f t="shared" si="118"/>
        <v>#REF!</v>
      </c>
      <c r="E40" s="1386" t="e">
        <f t="shared" si="119"/>
        <v>#REF!</v>
      </c>
      <c r="F40" s="1386" t="e">
        <f>F39+C40*0.507</f>
        <v>#REF!</v>
      </c>
      <c r="G40" s="1386" t="e">
        <f t="shared" si="116"/>
        <v>#REF!</v>
      </c>
      <c r="H40" s="1464" t="e">
        <f t="shared" si="117"/>
        <v>#REF!</v>
      </c>
      <c r="I40" s="1388"/>
      <c r="J40" s="1388"/>
      <c r="K40" s="1388"/>
      <c r="L40" s="1388"/>
      <c r="M40" s="1452"/>
      <c r="Q40" s="952"/>
      <c r="T40" s="1453" t="e">
        <f t="shared" si="64"/>
        <v>#REF!</v>
      </c>
      <c r="U40" s="1454">
        <v>0.48699999999999999</v>
      </c>
      <c r="V40" s="1455" t="e">
        <f t="shared" si="65"/>
        <v>#REF!</v>
      </c>
      <c r="W40" s="1453" t="e">
        <f t="shared" si="66"/>
        <v>#REF!</v>
      </c>
      <c r="X40" s="1454">
        <v>0.434</v>
      </c>
      <c r="Y40" s="1455" t="e">
        <f t="shared" si="67"/>
        <v>#REF!</v>
      </c>
      <c r="Z40" s="1457" t="e">
        <f t="shared" si="68"/>
        <v>#REF!</v>
      </c>
      <c r="AA40" s="1454">
        <v>0.40400000000000003</v>
      </c>
      <c r="AB40" s="1455" t="e">
        <f t="shared" si="69"/>
        <v>#REF!</v>
      </c>
      <c r="AC40" s="1457" t="e">
        <f t="shared" si="70"/>
        <v>#REF!</v>
      </c>
      <c r="AD40" s="1454">
        <v>0.376</v>
      </c>
      <c r="AE40" s="1455" t="e">
        <f t="shared" si="71"/>
        <v>#REF!</v>
      </c>
      <c r="AF40" s="1457" t="e">
        <f t="shared" si="72"/>
        <v>#REF!</v>
      </c>
      <c r="AG40" s="1454">
        <v>0.35099999999999998</v>
      </c>
      <c r="AH40" s="1455" t="e">
        <f t="shared" si="73"/>
        <v>#REF!</v>
      </c>
      <c r="AI40" s="1457" t="e">
        <f t="shared" si="74"/>
        <v>#REF!</v>
      </c>
      <c r="AJ40" s="1454">
        <v>0.32700000000000001</v>
      </c>
      <c r="AK40" s="1455" t="e">
        <f t="shared" si="75"/>
        <v>#REF!</v>
      </c>
      <c r="AL40" s="1456" t="e">
        <f t="shared" si="76"/>
        <v>#REF!</v>
      </c>
      <c r="AM40" s="1454">
        <v>0.30499999999999999</v>
      </c>
      <c r="AN40" s="1455" t="e">
        <f t="shared" si="77"/>
        <v>#REF!</v>
      </c>
      <c r="AO40" s="1457" t="e">
        <f t="shared" si="78"/>
        <v>#REF!</v>
      </c>
      <c r="AP40" s="1454">
        <v>0.28499999999999998</v>
      </c>
      <c r="AQ40" s="1455" t="e">
        <f t="shared" si="79"/>
        <v>#REF!</v>
      </c>
      <c r="AR40" s="1457" t="e">
        <f t="shared" si="80"/>
        <v>#REF!</v>
      </c>
      <c r="AS40" s="1454">
        <v>0.26600000000000001</v>
      </c>
      <c r="AT40" s="1455" t="e">
        <f t="shared" si="81"/>
        <v>#REF!</v>
      </c>
      <c r="AU40" s="1457" t="e">
        <f t="shared" si="82"/>
        <v>#REF!</v>
      </c>
      <c r="AV40" s="1454">
        <v>0.249</v>
      </c>
      <c r="AW40" s="1455" t="e">
        <f t="shared" si="83"/>
        <v>#REF!</v>
      </c>
      <c r="AX40" s="1457" t="e">
        <f t="shared" si="84"/>
        <v>#REF!</v>
      </c>
      <c r="AY40" s="1454">
        <v>0.23300000000000001</v>
      </c>
      <c r="AZ40" s="1455" t="e">
        <f t="shared" si="85"/>
        <v>#REF!</v>
      </c>
      <c r="BA40" s="1457" t="e">
        <v>#REF!</v>
      </c>
      <c r="BB40" s="1454">
        <v>0.218</v>
      </c>
      <c r="BC40" s="1455" t="e">
        <f t="shared" si="86"/>
        <v>#REF!</v>
      </c>
      <c r="BD40" s="1457" t="e">
        <f t="shared" si="87"/>
        <v>#REF!</v>
      </c>
      <c r="BE40" s="1454">
        <v>0.20399999999999999</v>
      </c>
      <c r="BF40" s="1455" t="e">
        <v>#REF!</v>
      </c>
      <c r="BG40" s="1457" t="e">
        <v>#REF!</v>
      </c>
      <c r="BH40" s="1454">
        <v>0.191</v>
      </c>
      <c r="BI40" s="1455" t="e">
        <v>#REF!</v>
      </c>
      <c r="BJ40" s="1457" t="e">
        <v>#REF!</v>
      </c>
      <c r="BK40" s="1454">
        <v>0.17899999999999999</v>
      </c>
      <c r="BL40" s="1455" t="e">
        <v>#REF!</v>
      </c>
      <c r="BM40" s="1456" t="e">
        <f t="shared" si="88"/>
        <v>#REF!</v>
      </c>
      <c r="BN40" s="1454">
        <v>0.16800000000000001</v>
      </c>
      <c r="BO40" s="1455" t="e">
        <f t="shared" si="89"/>
        <v>#REF!</v>
      </c>
      <c r="BP40" s="1457" t="e">
        <f t="shared" si="90"/>
        <v>#REF!</v>
      </c>
      <c r="BQ40" s="1454">
        <v>0.157</v>
      </c>
      <c r="BR40" s="1455" t="e">
        <f t="shared" si="91"/>
        <v>#REF!</v>
      </c>
      <c r="BS40" s="1457" t="e">
        <f t="shared" si="92"/>
        <v>#REF!</v>
      </c>
      <c r="BT40" s="1454">
        <v>0.14799999999999999</v>
      </c>
      <c r="BU40" s="1455" t="e">
        <f t="shared" si="93"/>
        <v>#REF!</v>
      </c>
      <c r="BV40" s="1457" t="e">
        <f t="shared" si="94"/>
        <v>#REF!</v>
      </c>
      <c r="BW40" s="1454">
        <v>0.13900000000000001</v>
      </c>
      <c r="BX40" s="1455" t="e">
        <f t="shared" si="95"/>
        <v>#REF!</v>
      </c>
      <c r="BY40" s="1457" t="e">
        <f t="shared" si="96"/>
        <v>#REF!</v>
      </c>
      <c r="BZ40" s="1454">
        <v>0.13</v>
      </c>
      <c r="CA40" s="1455" t="e">
        <f t="shared" si="97"/>
        <v>#REF!</v>
      </c>
      <c r="CB40" s="1457" t="e">
        <f t="shared" si="98"/>
        <v>#REF!</v>
      </c>
      <c r="CC40" s="1454">
        <v>0.123</v>
      </c>
      <c r="CD40" s="1455" t="e">
        <f t="shared" si="99"/>
        <v>#REF!</v>
      </c>
      <c r="CE40" s="1457" t="e">
        <f t="shared" si="100"/>
        <v>#REF!</v>
      </c>
      <c r="CF40" s="1454">
        <v>0.115</v>
      </c>
      <c r="CG40" s="1455" t="e">
        <f t="shared" si="101"/>
        <v>#REF!</v>
      </c>
      <c r="CH40" s="1457" t="e">
        <f t="shared" si="102"/>
        <v>#REF!</v>
      </c>
      <c r="CI40" s="1454">
        <v>0.108</v>
      </c>
      <c r="CJ40" s="1455" t="e">
        <f t="shared" si="103"/>
        <v>#REF!</v>
      </c>
      <c r="CK40" s="1457" t="e">
        <f t="shared" si="104"/>
        <v>#REF!</v>
      </c>
      <c r="CL40" s="1454">
        <v>0.10199999999999999</v>
      </c>
      <c r="CM40" s="1455" t="e">
        <f t="shared" si="105"/>
        <v>#REF!</v>
      </c>
      <c r="CN40" s="1457" t="e">
        <f t="shared" si="106"/>
        <v>#REF!</v>
      </c>
      <c r="CO40" s="1454">
        <v>9.6000000000000002E-2</v>
      </c>
      <c r="CP40" s="1455" t="e">
        <f t="shared" si="107"/>
        <v>#REF!</v>
      </c>
      <c r="CQ40" s="1457" t="e">
        <f t="shared" si="108"/>
        <v>#REF!</v>
      </c>
      <c r="CR40" s="1454">
        <v>9.0999999999999998E-2</v>
      </c>
      <c r="CS40" s="1455" t="e">
        <f t="shared" si="109"/>
        <v>#REF!</v>
      </c>
      <c r="CT40" s="1457" t="e">
        <f t="shared" si="110"/>
        <v>#REF!</v>
      </c>
      <c r="CU40" s="1454">
        <v>8.5000000000000006E-2</v>
      </c>
      <c r="CV40" s="1455" t="e">
        <f t="shared" si="111"/>
        <v>#REF!</v>
      </c>
      <c r="CW40" s="1457" t="e">
        <f t="shared" si="112"/>
        <v>#REF!</v>
      </c>
      <c r="CX40" s="1454">
        <v>8.1000000000000003E-2</v>
      </c>
      <c r="CY40" s="1455" t="e">
        <f t="shared" si="113"/>
        <v>#REF!</v>
      </c>
      <c r="CZ40" s="1457" t="e">
        <f t="shared" si="114"/>
        <v>#REF!</v>
      </c>
      <c r="DA40" s="1454">
        <v>7.5999999999999998E-2</v>
      </c>
      <c r="DB40" s="1455" t="e">
        <f t="shared" si="115"/>
        <v>#REF!</v>
      </c>
      <c r="DC40" s="1457"/>
      <c r="DD40" s="1454"/>
      <c r="DE40" s="1455"/>
      <c r="DF40" s="1457"/>
      <c r="DG40" s="1454"/>
      <c r="DH40" s="1455"/>
      <c r="DI40" s="1456"/>
      <c r="DJ40" s="1454"/>
      <c r="DK40" s="1455"/>
    </row>
    <row r="41" spans="2:115" s="1420" customFormat="1">
      <c r="B41" s="1463">
        <v>7</v>
      </c>
      <c r="C41" s="1386"/>
      <c r="D41" s="1386" t="e">
        <f t="shared" si="118"/>
        <v>#REF!</v>
      </c>
      <c r="E41" s="1386" t="e">
        <f t="shared" si="119"/>
        <v>#REF!</v>
      </c>
      <c r="F41" s="1386" t="e">
        <f t="shared" si="120"/>
        <v>#REF!</v>
      </c>
      <c r="G41" s="1386" t="e">
        <f t="shared" si="116"/>
        <v>#REF!</v>
      </c>
      <c r="H41" s="1464" t="e">
        <f t="shared" si="117"/>
        <v>#REF!</v>
      </c>
      <c r="I41" s="1388"/>
      <c r="J41" s="1388"/>
      <c r="K41" s="1388"/>
      <c r="L41" s="1388"/>
      <c r="M41" s="1452"/>
      <c r="Q41" s="952"/>
      <c r="T41" s="1453" t="e">
        <f t="shared" si="64"/>
        <v>#REF!</v>
      </c>
      <c r="U41" s="1454">
        <v>0.42399999999999999</v>
      </c>
      <c r="V41" s="1455" t="e">
        <f t="shared" si="65"/>
        <v>#REF!</v>
      </c>
      <c r="W41" s="1453" t="e">
        <f t="shared" si="66"/>
        <v>#REF!</v>
      </c>
      <c r="X41" s="1454">
        <v>0.39100000000000001</v>
      </c>
      <c r="Y41" s="1455" t="e">
        <f t="shared" si="67"/>
        <v>#REF!</v>
      </c>
      <c r="Z41" s="1456" t="e">
        <f t="shared" si="68"/>
        <v>#REF!</v>
      </c>
      <c r="AA41" s="1454">
        <v>0.36099999999999999</v>
      </c>
      <c r="AB41" s="1455" t="e">
        <f t="shared" si="69"/>
        <v>#REF!</v>
      </c>
      <c r="AC41" s="1457" t="e">
        <f t="shared" si="70"/>
        <v>#REF!</v>
      </c>
      <c r="AD41" s="1454">
        <v>0.33300000000000002</v>
      </c>
      <c r="AE41" s="1455" t="e">
        <f t="shared" si="71"/>
        <v>#REF!</v>
      </c>
      <c r="AF41" s="1456" t="e">
        <f t="shared" si="72"/>
        <v>#REF!</v>
      </c>
      <c r="AG41" s="1454">
        <v>0.308</v>
      </c>
      <c r="AH41" s="1455" t="e">
        <f t="shared" si="73"/>
        <v>#REF!</v>
      </c>
      <c r="AI41" s="1457" t="e">
        <f t="shared" si="74"/>
        <v>#REF!</v>
      </c>
      <c r="AJ41" s="1454">
        <v>0.28399999999999997</v>
      </c>
      <c r="AK41" s="1455" t="e">
        <f t="shared" si="75"/>
        <v>#REF!</v>
      </c>
      <c r="AL41" s="1456" t="e">
        <f t="shared" si="76"/>
        <v>#REF!</v>
      </c>
      <c r="AM41" s="1454">
        <v>0.26300000000000001</v>
      </c>
      <c r="AN41" s="1455" t="e">
        <f t="shared" si="77"/>
        <v>#REF!</v>
      </c>
      <c r="AO41" s="1456" t="e">
        <f t="shared" si="78"/>
        <v>#REF!</v>
      </c>
      <c r="AP41" s="1454">
        <v>0.24299999999999999</v>
      </c>
      <c r="AQ41" s="1455" t="e">
        <f t="shared" si="79"/>
        <v>#REF!</v>
      </c>
      <c r="AR41" s="1456" t="e">
        <f t="shared" si="80"/>
        <v>#REF!</v>
      </c>
      <c r="AS41" s="1454">
        <v>0.22500000000000001</v>
      </c>
      <c r="AT41" s="1455" t="e">
        <f t="shared" si="81"/>
        <v>#REF!</v>
      </c>
      <c r="AU41" s="1456" t="e">
        <f t="shared" si="82"/>
        <v>#REF!</v>
      </c>
      <c r="AV41" s="1454">
        <v>0.20899999999999999</v>
      </c>
      <c r="AW41" s="1455" t="e">
        <f t="shared" si="83"/>
        <v>#REF!</v>
      </c>
      <c r="AX41" s="1456" t="e">
        <f t="shared" si="84"/>
        <v>#REF!</v>
      </c>
      <c r="AY41" s="1454">
        <v>0.19400000000000001</v>
      </c>
      <c r="AZ41" s="1455" t="e">
        <f t="shared" si="85"/>
        <v>#REF!</v>
      </c>
      <c r="BA41" s="1457" t="e">
        <v>#REF!</v>
      </c>
      <c r="BB41" s="1454">
        <v>0.18</v>
      </c>
      <c r="BC41" s="1455" t="e">
        <f t="shared" si="86"/>
        <v>#REF!</v>
      </c>
      <c r="BD41" s="1457" t="e">
        <f t="shared" si="87"/>
        <v>#REF!</v>
      </c>
      <c r="BE41" s="1454">
        <v>0.16700000000000001</v>
      </c>
      <c r="BF41" s="1455" t="e">
        <v>#REF!</v>
      </c>
      <c r="BG41" s="1457" t="e">
        <v>#REF!</v>
      </c>
      <c r="BH41" s="1454">
        <v>0.155</v>
      </c>
      <c r="BI41" s="1455" t="e">
        <v>#REF!</v>
      </c>
      <c r="BJ41" s="1457" t="e">
        <v>#REF!</v>
      </c>
      <c r="BK41" s="1454">
        <v>0.14399999999999999</v>
      </c>
      <c r="BL41" s="1455" t="e">
        <v>#REF!</v>
      </c>
      <c r="BM41" s="1456" t="e">
        <f t="shared" si="88"/>
        <v>#REF!</v>
      </c>
      <c r="BN41" s="1454">
        <v>0.13400000000000001</v>
      </c>
      <c r="BO41" s="1455" t="e">
        <f t="shared" si="89"/>
        <v>#REF!</v>
      </c>
      <c r="BP41" s="1456" t="e">
        <f t="shared" si="90"/>
        <v>#REF!</v>
      </c>
      <c r="BQ41" s="1454">
        <v>0.125</v>
      </c>
      <c r="BR41" s="1455" t="e">
        <f t="shared" si="91"/>
        <v>#REF!</v>
      </c>
      <c r="BS41" s="1456" t="e">
        <f t="shared" si="92"/>
        <v>#REF!</v>
      </c>
      <c r="BT41" s="1454">
        <v>0.11600000000000001</v>
      </c>
      <c r="BU41" s="1455" t="e">
        <f t="shared" si="93"/>
        <v>#REF!</v>
      </c>
      <c r="BV41" s="1456" t="e">
        <f t="shared" si="94"/>
        <v>#REF!</v>
      </c>
      <c r="BW41" s="1454">
        <v>0.108</v>
      </c>
      <c r="BX41" s="1455" t="e">
        <f t="shared" si="95"/>
        <v>#REF!</v>
      </c>
      <c r="BY41" s="1456" t="e">
        <f t="shared" si="96"/>
        <v>#REF!</v>
      </c>
      <c r="BZ41" s="1454">
        <v>0.10100000000000001</v>
      </c>
      <c r="CA41" s="1455" t="e">
        <f t="shared" si="97"/>
        <v>#REF!</v>
      </c>
      <c r="CB41" s="1456" t="e">
        <f t="shared" si="98"/>
        <v>#REF!</v>
      </c>
      <c r="CC41" s="1454">
        <v>9.4E-2</v>
      </c>
      <c r="CD41" s="1455" t="e">
        <f t="shared" si="99"/>
        <v>#REF!</v>
      </c>
      <c r="CE41" s="1457" t="e">
        <f t="shared" si="100"/>
        <v>#REF!</v>
      </c>
      <c r="CF41" s="1454">
        <v>8.5000000000000006E-2</v>
      </c>
      <c r="CG41" s="1455" t="e">
        <f t="shared" si="101"/>
        <v>#REF!</v>
      </c>
      <c r="CH41" s="1457" t="e">
        <f t="shared" si="102"/>
        <v>#REF!</v>
      </c>
      <c r="CI41" s="1454">
        <v>8.2000000000000003E-2</v>
      </c>
      <c r="CJ41" s="1455" t="e">
        <f t="shared" si="103"/>
        <v>#REF!</v>
      </c>
      <c r="CK41" s="1457" t="e">
        <f t="shared" si="104"/>
        <v>#REF!</v>
      </c>
      <c r="CL41" s="1454">
        <v>7.6999999999999999E-2</v>
      </c>
      <c r="CM41" s="1455" t="e">
        <f t="shared" si="105"/>
        <v>#REF!</v>
      </c>
      <c r="CN41" s="1457" t="e">
        <f t="shared" si="106"/>
        <v>#REF!</v>
      </c>
      <c r="CO41" s="1454">
        <v>7.1999999999999995E-2</v>
      </c>
      <c r="CP41" s="1455" t="e">
        <f t="shared" si="107"/>
        <v>#REF!</v>
      </c>
      <c r="CQ41" s="1456" t="e">
        <f t="shared" si="108"/>
        <v>#REF!</v>
      </c>
      <c r="CR41" s="1454">
        <v>6.7000000000000004E-2</v>
      </c>
      <c r="CS41" s="1455" t="e">
        <f t="shared" si="109"/>
        <v>#REF!</v>
      </c>
      <c r="CT41" s="1457" t="e">
        <f t="shared" si="110"/>
        <v>#REF!</v>
      </c>
      <c r="CU41" s="1454">
        <v>6.3E-2</v>
      </c>
      <c r="CV41" s="1455" t="e">
        <f t="shared" si="111"/>
        <v>#REF!</v>
      </c>
      <c r="CW41" s="1457" t="e">
        <f t="shared" si="112"/>
        <v>#REF!</v>
      </c>
      <c r="CX41" s="1454">
        <v>5.8999999999999997E-2</v>
      </c>
      <c r="CY41" s="1455" t="e">
        <f t="shared" si="113"/>
        <v>#REF!</v>
      </c>
      <c r="CZ41" s="1457" t="e">
        <f t="shared" si="114"/>
        <v>#REF!</v>
      </c>
      <c r="DA41" s="1454">
        <v>5.5E-2</v>
      </c>
      <c r="DB41" s="1455" t="e">
        <f t="shared" si="115"/>
        <v>#REF!</v>
      </c>
      <c r="DC41" s="1457"/>
      <c r="DD41" s="1454"/>
      <c r="DE41" s="1455"/>
      <c r="DF41" s="1457"/>
      <c r="DG41" s="1454"/>
      <c r="DH41" s="1455"/>
      <c r="DI41" s="1456"/>
      <c r="DJ41" s="1454"/>
      <c r="DK41" s="1455"/>
    </row>
    <row r="42" spans="2:115" s="1420" customFormat="1" ht="21" thickBot="1">
      <c r="B42" s="1463">
        <v>8</v>
      </c>
      <c r="C42" s="1386">
        <f>C12*110%</f>
        <v>720.50000000000011</v>
      </c>
      <c r="D42" s="1386" t="e">
        <f t="shared" si="118"/>
        <v>#REF!</v>
      </c>
      <c r="E42" s="1386" t="e">
        <f t="shared" si="119"/>
        <v>#REF!</v>
      </c>
      <c r="F42" s="1386" t="e">
        <f>F41+C42*0.404</f>
        <v>#REF!</v>
      </c>
      <c r="G42" s="1386" t="e">
        <f t="shared" si="116"/>
        <v>#REF!</v>
      </c>
      <c r="H42" s="1464" t="e">
        <f t="shared" si="117"/>
        <v>#REF!</v>
      </c>
      <c r="I42" s="1388"/>
      <c r="J42" s="1388"/>
      <c r="K42" s="1388"/>
      <c r="L42" s="1388"/>
      <c r="M42" s="1452"/>
      <c r="Q42" s="952"/>
      <c r="T42" s="1453" t="e">
        <f t="shared" si="64"/>
        <v>#REF!</v>
      </c>
      <c r="U42" s="1465">
        <v>0.38600000000000001</v>
      </c>
      <c r="V42" s="1459" t="e">
        <f t="shared" si="65"/>
        <v>#REF!</v>
      </c>
      <c r="W42" s="1453" t="e">
        <f t="shared" si="66"/>
        <v>#REF!</v>
      </c>
      <c r="X42" s="1465">
        <v>0.35199999999999998</v>
      </c>
      <c r="Y42" s="1455" t="e">
        <f t="shared" si="67"/>
        <v>#REF!</v>
      </c>
      <c r="Z42" s="1458" t="e">
        <f t="shared" si="68"/>
        <v>#REF!</v>
      </c>
      <c r="AA42" s="1465">
        <v>0.32200000000000001</v>
      </c>
      <c r="AB42" s="1459" t="e">
        <f t="shared" si="69"/>
        <v>#REF!</v>
      </c>
      <c r="AC42" s="1457" t="e">
        <f t="shared" si="70"/>
        <v>#REF!</v>
      </c>
      <c r="AD42" s="1465">
        <v>0.29499999999999998</v>
      </c>
      <c r="AE42" s="1455" t="e">
        <f t="shared" si="71"/>
        <v>#REF!</v>
      </c>
      <c r="AF42" s="1458" t="e">
        <f t="shared" si="72"/>
        <v>#REF!</v>
      </c>
      <c r="AG42" s="1465">
        <v>0.27</v>
      </c>
      <c r="AH42" s="1459" t="e">
        <f t="shared" si="73"/>
        <v>#REF!</v>
      </c>
      <c r="AI42" s="1458" t="e">
        <f t="shared" si="74"/>
        <v>#REF!</v>
      </c>
      <c r="AJ42" s="1465">
        <v>0.247</v>
      </c>
      <c r="AK42" s="1459" t="e">
        <f t="shared" si="75"/>
        <v>#REF!</v>
      </c>
      <c r="AL42" s="1457" t="e">
        <f t="shared" si="76"/>
        <v>#REF!</v>
      </c>
      <c r="AM42" s="1465">
        <v>0.22700000000000001</v>
      </c>
      <c r="AN42" s="1455" t="e">
        <f t="shared" si="77"/>
        <v>#REF!</v>
      </c>
      <c r="AO42" s="1457" t="e">
        <f t="shared" si="78"/>
        <v>#REF!</v>
      </c>
      <c r="AP42" s="1465">
        <v>0.20799999999999999</v>
      </c>
      <c r="AQ42" s="1455" t="e">
        <f t="shared" si="79"/>
        <v>#REF!</v>
      </c>
      <c r="AR42" s="1457" t="e">
        <f t="shared" si="80"/>
        <v>#REF!</v>
      </c>
      <c r="AS42" s="1465">
        <v>0.191</v>
      </c>
      <c r="AT42" s="1455" t="e">
        <f t="shared" si="81"/>
        <v>#REF!</v>
      </c>
      <c r="AU42" s="1457" t="e">
        <f t="shared" si="82"/>
        <v>#REF!</v>
      </c>
      <c r="AV42" s="1465">
        <v>0.17599999999999999</v>
      </c>
      <c r="AW42" s="1455" t="e">
        <f t="shared" si="83"/>
        <v>#REF!</v>
      </c>
      <c r="AX42" s="1458" t="e">
        <f t="shared" si="84"/>
        <v>#REF!</v>
      </c>
      <c r="AY42" s="1465">
        <v>0.16200000000000001</v>
      </c>
      <c r="AZ42" s="1459" t="e">
        <f t="shared" si="85"/>
        <v>#REF!</v>
      </c>
      <c r="BA42" s="1458" t="e">
        <v>#REF!</v>
      </c>
      <c r="BB42" s="1465">
        <v>0.14899999999999999</v>
      </c>
      <c r="BC42" s="1455" t="e">
        <f t="shared" si="86"/>
        <v>#REF!</v>
      </c>
      <c r="BD42" s="1457" t="e">
        <f t="shared" si="87"/>
        <v>#REF!</v>
      </c>
      <c r="BE42" s="1465">
        <v>0.13700000000000001</v>
      </c>
      <c r="BF42" s="1459" t="e">
        <v>#REF!</v>
      </c>
      <c r="BG42" s="1458" t="e">
        <v>#REF!</v>
      </c>
      <c r="BH42" s="1465">
        <v>0.126</v>
      </c>
      <c r="BI42" s="1459" t="e">
        <v>#REF!</v>
      </c>
      <c r="BJ42" s="1458" t="e">
        <v>#REF!</v>
      </c>
      <c r="BK42" s="1465">
        <v>0.11600000000000001</v>
      </c>
      <c r="BL42" s="1459" t="e">
        <v>#REF!</v>
      </c>
      <c r="BM42" s="1458" t="e">
        <f t="shared" si="88"/>
        <v>#REF!</v>
      </c>
      <c r="BN42" s="1465">
        <v>0.107</v>
      </c>
      <c r="BO42" s="1459" t="e">
        <f t="shared" si="89"/>
        <v>#REF!</v>
      </c>
      <c r="BP42" s="1457" t="e">
        <f t="shared" si="90"/>
        <v>#REF!</v>
      </c>
      <c r="BQ42" s="1465">
        <v>9.9000000000000005E-2</v>
      </c>
      <c r="BR42" s="1455" t="e">
        <f t="shared" si="91"/>
        <v>#REF!</v>
      </c>
      <c r="BS42" s="1458" t="e">
        <f t="shared" si="92"/>
        <v>#REF!</v>
      </c>
      <c r="BT42" s="1465">
        <v>9.1999999999999998E-2</v>
      </c>
      <c r="BU42" s="1459" t="e">
        <f t="shared" si="93"/>
        <v>#REF!</v>
      </c>
      <c r="BV42" s="1457" t="e">
        <f t="shared" si="94"/>
        <v>#REF!</v>
      </c>
      <c r="BW42" s="1465">
        <v>8.5000000000000006E-2</v>
      </c>
      <c r="BX42" s="1455" t="e">
        <f t="shared" si="95"/>
        <v>#REF!</v>
      </c>
      <c r="BY42" s="1458" t="e">
        <f t="shared" si="96"/>
        <v>#REF!</v>
      </c>
      <c r="BZ42" s="1465">
        <v>7.8E-2</v>
      </c>
      <c r="CA42" s="1459" t="e">
        <f t="shared" si="97"/>
        <v>#REF!</v>
      </c>
      <c r="CB42" s="1458" t="e">
        <f t="shared" si="98"/>
        <v>#REF!</v>
      </c>
      <c r="CC42" s="1465">
        <v>7.2999999999999995E-2</v>
      </c>
      <c r="CD42" s="1459" t="e">
        <f t="shared" si="99"/>
        <v>#REF!</v>
      </c>
      <c r="CE42" s="1457" t="e">
        <f t="shared" si="100"/>
        <v>#REF!</v>
      </c>
      <c r="CF42" s="1465">
        <v>6.7000000000000004E-2</v>
      </c>
      <c r="CG42" s="1455" t="e">
        <f t="shared" si="101"/>
        <v>#REF!</v>
      </c>
      <c r="CH42" s="1457" t="e">
        <f t="shared" si="102"/>
        <v>#REF!</v>
      </c>
      <c r="CI42" s="1465">
        <v>6.2E-2</v>
      </c>
      <c r="CJ42" s="1455" t="e">
        <f t="shared" si="103"/>
        <v>#REF!</v>
      </c>
      <c r="CK42" s="1457" t="e">
        <f t="shared" si="104"/>
        <v>#REF!</v>
      </c>
      <c r="CL42" s="1465">
        <v>5.8000000000000003E-2</v>
      </c>
      <c r="CM42" s="1455" t="e">
        <f t="shared" si="105"/>
        <v>#REF!</v>
      </c>
      <c r="CN42" s="1457" t="e">
        <f t="shared" si="106"/>
        <v>#REF!</v>
      </c>
      <c r="CO42" s="1465">
        <v>5.3999999999999999E-2</v>
      </c>
      <c r="CP42" s="1455" t="e">
        <f t="shared" si="107"/>
        <v>#REF!</v>
      </c>
      <c r="CQ42" s="1458" t="e">
        <f t="shared" si="108"/>
        <v>#REF!</v>
      </c>
      <c r="CR42" s="1465">
        <v>0.05</v>
      </c>
      <c r="CS42" s="1459" t="e">
        <f t="shared" si="109"/>
        <v>#REF!</v>
      </c>
      <c r="CT42" s="1457" t="e">
        <f t="shared" si="110"/>
        <v>#REF!</v>
      </c>
      <c r="CU42" s="1465">
        <v>4.5999999999999999E-2</v>
      </c>
      <c r="CV42" s="1455" t="e">
        <f t="shared" si="111"/>
        <v>#REF!</v>
      </c>
      <c r="CW42" s="1457" t="e">
        <f t="shared" si="112"/>
        <v>#REF!</v>
      </c>
      <c r="CX42" s="1465">
        <v>4.2999999999999997E-2</v>
      </c>
      <c r="CY42" s="1455" t="e">
        <f t="shared" si="113"/>
        <v>#REF!</v>
      </c>
      <c r="CZ42" s="1458" t="e">
        <f t="shared" si="114"/>
        <v>#REF!</v>
      </c>
      <c r="DA42" s="1465">
        <v>0.04</v>
      </c>
      <c r="DB42" s="1459" t="e">
        <f t="shared" si="115"/>
        <v>#REF!</v>
      </c>
      <c r="DC42" s="1457"/>
      <c r="DD42" s="1465"/>
      <c r="DE42" s="1455"/>
      <c r="DF42" s="1457"/>
      <c r="DG42" s="1465"/>
      <c r="DH42" s="1455"/>
      <c r="DI42" s="1466"/>
      <c r="DJ42" s="1465"/>
      <c r="DK42" s="1459"/>
    </row>
    <row r="43" spans="2:115" s="1420" customFormat="1" ht="21" thickTop="1">
      <c r="B43" s="1463">
        <v>9</v>
      </c>
      <c r="C43" s="1386"/>
      <c r="D43" s="1386" t="e">
        <f t="shared" si="118"/>
        <v>#REF!</v>
      </c>
      <c r="E43" s="1386" t="e">
        <f t="shared" si="119"/>
        <v>#REF!</v>
      </c>
      <c r="F43" s="1386" t="e">
        <f t="shared" si="120"/>
        <v>#REF!</v>
      </c>
      <c r="G43" s="1386" t="e">
        <f t="shared" si="116"/>
        <v>#REF!</v>
      </c>
      <c r="H43" s="1464" t="e">
        <f t="shared" si="117"/>
        <v>#REF!</v>
      </c>
      <c r="I43" s="1388"/>
      <c r="J43" s="1388"/>
      <c r="K43" s="1388"/>
      <c r="L43" s="1388"/>
      <c r="Q43" s="952"/>
      <c r="T43" s="1467"/>
      <c r="U43" s="1468"/>
      <c r="V43" s="1469" t="e">
        <f>SUM(V33:V42)</f>
        <v>#REF!</v>
      </c>
      <c r="W43" s="1467"/>
      <c r="X43" s="1468"/>
      <c r="Y43" s="1469" t="e">
        <f>SUM(Y33:Y42)</f>
        <v>#REF!</v>
      </c>
      <c r="Z43" s="1467"/>
      <c r="AA43" s="1468"/>
      <c r="AB43" s="1469" t="e">
        <f>SUM(AB33:AB42)</f>
        <v>#REF!</v>
      </c>
      <c r="AC43" s="1467"/>
      <c r="AD43" s="1468"/>
      <c r="AE43" s="1469" t="e">
        <f>SUM(AE33:AE42)</f>
        <v>#REF!</v>
      </c>
      <c r="AF43" s="1467"/>
      <c r="AG43" s="1468"/>
      <c r="AH43" s="1469" t="e">
        <f>SUM(AH33:AH42)</f>
        <v>#REF!</v>
      </c>
      <c r="AI43" s="1467"/>
      <c r="AJ43" s="1468"/>
      <c r="AK43" s="1469" t="e">
        <f>SUM(AK33:AK42)</f>
        <v>#REF!</v>
      </c>
      <c r="AL43" s="1467"/>
      <c r="AM43" s="1468"/>
      <c r="AN43" s="1469" t="e">
        <f>SUM(AN33:AN42)</f>
        <v>#REF!</v>
      </c>
      <c r="AO43" s="1467"/>
      <c r="AP43" s="1468"/>
      <c r="AQ43" s="1469" t="e">
        <f>SUM(AQ33:AQ42)</f>
        <v>#REF!</v>
      </c>
      <c r="AR43" s="1467"/>
      <c r="AS43" s="1468"/>
      <c r="AT43" s="1469" t="e">
        <f>SUM(AT33:AT42)</f>
        <v>#REF!</v>
      </c>
      <c r="AU43" s="1467"/>
      <c r="AV43" s="1468"/>
      <c r="AW43" s="1469" t="e">
        <f>SUM(AW33:AW42)</f>
        <v>#REF!</v>
      </c>
      <c r="AX43" s="1467"/>
      <c r="AY43" s="1468"/>
      <c r="AZ43" s="1469" t="e">
        <f>SUM(AZ33:AZ42)</f>
        <v>#REF!</v>
      </c>
      <c r="BA43" s="1467"/>
      <c r="BB43" s="1468"/>
      <c r="BC43" s="1469" t="e">
        <f>SUM(BC33:BC42)</f>
        <v>#REF!</v>
      </c>
      <c r="BD43" s="1467"/>
      <c r="BE43" s="1468"/>
      <c r="BF43" s="1469" t="e">
        <f>SUM(BF33:BF42)</f>
        <v>#REF!</v>
      </c>
      <c r="BG43" s="1467"/>
      <c r="BH43" s="1468"/>
      <c r="BI43" s="1469" t="e">
        <f>SUM(BI33:BI42)</f>
        <v>#REF!</v>
      </c>
      <c r="BJ43" s="1467"/>
      <c r="BK43" s="1468"/>
      <c r="BL43" s="1469" t="e">
        <f>SUM(BL33:BL42)</f>
        <v>#REF!</v>
      </c>
      <c r="BM43" s="1467"/>
      <c r="BN43" s="1468"/>
      <c r="BO43" s="1469" t="e">
        <f>SUM(BO33:BO42)</f>
        <v>#REF!</v>
      </c>
      <c r="BP43" s="1467"/>
      <c r="BQ43" s="1468"/>
      <c r="BR43" s="1469" t="e">
        <f>SUM(BR33:BR42)</f>
        <v>#REF!</v>
      </c>
      <c r="BS43" s="1467"/>
      <c r="BT43" s="1468"/>
      <c r="BU43" s="1469" t="e">
        <f>SUM(BU33:BU42)</f>
        <v>#REF!</v>
      </c>
      <c r="BV43" s="1467"/>
      <c r="BW43" s="1468"/>
      <c r="BX43" s="1469" t="e">
        <f>SUM(BX33:BX42)</f>
        <v>#REF!</v>
      </c>
      <c r="BY43" s="1467"/>
      <c r="BZ43" s="1468"/>
      <c r="CA43" s="1469" t="e">
        <f>SUM(CA33:CA42)</f>
        <v>#REF!</v>
      </c>
      <c r="CB43" s="1467"/>
      <c r="CC43" s="1468"/>
      <c r="CD43" s="1469" t="e">
        <f>SUM(CD33:CD42)</f>
        <v>#REF!</v>
      </c>
      <c r="CE43" s="1467"/>
      <c r="CF43" s="1468"/>
      <c r="CG43" s="1469" t="e">
        <f>SUM(CG33:CG42)</f>
        <v>#REF!</v>
      </c>
      <c r="CH43" s="1467"/>
      <c r="CI43" s="1468"/>
      <c r="CJ43" s="1469" t="e">
        <f>SUM(CJ33:CJ42)</f>
        <v>#REF!</v>
      </c>
      <c r="CK43" s="1467"/>
      <c r="CL43" s="1468"/>
      <c r="CM43" s="1469" t="e">
        <f>SUM(CM33:CM42)</f>
        <v>#REF!</v>
      </c>
      <c r="CN43" s="1467"/>
      <c r="CO43" s="1468"/>
      <c r="CP43" s="1469" t="e">
        <f>SUM(CP33:CP42)</f>
        <v>#REF!</v>
      </c>
      <c r="CQ43" s="1467"/>
      <c r="CR43" s="1468"/>
      <c r="CS43" s="1469" t="e">
        <f>SUM(CS33:CS42)</f>
        <v>#REF!</v>
      </c>
      <c r="CT43" s="1467"/>
      <c r="CU43" s="1468"/>
      <c r="CV43" s="1469" t="e">
        <f>SUM(CV33:CV42)</f>
        <v>#REF!</v>
      </c>
      <c r="CW43" s="1467"/>
      <c r="CX43" s="1468"/>
      <c r="CY43" s="1469" t="e">
        <f>SUM(CY33:CY42)</f>
        <v>#REF!</v>
      </c>
      <c r="CZ43" s="1467"/>
      <c r="DA43" s="1468"/>
      <c r="DB43" s="1469" t="e">
        <f>SUM(DB33:DB42)</f>
        <v>#REF!</v>
      </c>
      <c r="DC43" s="1467"/>
      <c r="DD43" s="1468"/>
      <c r="DE43" s="1469"/>
      <c r="DF43" s="1467"/>
      <c r="DG43" s="1468"/>
      <c r="DH43" s="1469"/>
      <c r="DI43" s="1467"/>
      <c r="DJ43" s="1468"/>
      <c r="DK43" s="1470"/>
    </row>
    <row r="44" spans="2:115" s="1420" customFormat="1" ht="21" thickBot="1">
      <c r="B44" s="1471">
        <v>10</v>
      </c>
      <c r="C44" s="1472" t="e">
        <f>C14*110%</f>
        <v>#REF!</v>
      </c>
      <c r="D44" s="1472" t="e">
        <f t="shared" si="118"/>
        <v>#REF!</v>
      </c>
      <c r="E44" s="1472" t="e">
        <f t="shared" si="119"/>
        <v>#REF!</v>
      </c>
      <c r="F44" s="1472" t="e">
        <f>F43+C44*0.322</f>
        <v>#REF!</v>
      </c>
      <c r="G44" s="1472" t="e">
        <f>F44-(D44+E44)</f>
        <v>#REF!</v>
      </c>
      <c r="H44" s="1473" t="e">
        <f>F44-D44</f>
        <v>#REF!</v>
      </c>
      <c r="I44" s="1388"/>
      <c r="J44" s="1388"/>
      <c r="K44" s="1388"/>
      <c r="L44" s="1388"/>
      <c r="Q44" s="952"/>
      <c r="T44" s="1474"/>
      <c r="U44" s="1475"/>
      <c r="V44" s="1476" t="e">
        <f>C34</f>
        <v>#REF!</v>
      </c>
      <c r="W44" s="1474"/>
      <c r="X44" s="1475"/>
      <c r="Y44" s="1476" t="e">
        <f>V44</f>
        <v>#REF!</v>
      </c>
      <c r="Z44" s="1474"/>
      <c r="AA44" s="1475"/>
      <c r="AB44" s="1476" t="e">
        <f>AH44</f>
        <v>#REF!</v>
      </c>
      <c r="AC44" s="1474"/>
      <c r="AD44" s="1475"/>
      <c r="AE44" s="1476" t="e">
        <f>AK44</f>
        <v>#REF!</v>
      </c>
      <c r="AF44" s="1474"/>
      <c r="AG44" s="1475"/>
      <c r="AH44" s="1476" t="e">
        <f>AK44</f>
        <v>#REF!</v>
      </c>
      <c r="AI44" s="1474"/>
      <c r="AJ44" s="1475"/>
      <c r="AK44" s="1476" t="e">
        <f>CS44</f>
        <v>#REF!</v>
      </c>
      <c r="AL44" s="1474"/>
      <c r="AM44" s="1475"/>
      <c r="AN44" s="1476" t="e">
        <f>AK44</f>
        <v>#REF!</v>
      </c>
      <c r="AO44" s="1474"/>
      <c r="AP44" s="1475"/>
      <c r="AQ44" s="1476" t="e">
        <f>AN44</f>
        <v>#REF!</v>
      </c>
      <c r="AR44" s="1474"/>
      <c r="AS44" s="1475"/>
      <c r="AT44" s="1476" t="e">
        <f>DB44</f>
        <v>#REF!</v>
      </c>
      <c r="AU44" s="1474"/>
      <c r="AV44" s="1475"/>
      <c r="AW44" s="1476" t="e">
        <f>AT44</f>
        <v>#REF!</v>
      </c>
      <c r="AX44" s="1474"/>
      <c r="AY44" s="1475"/>
      <c r="AZ44" s="1476" t="e">
        <f>C34</f>
        <v>#REF!</v>
      </c>
      <c r="BA44" s="1474"/>
      <c r="BB44" s="1475"/>
      <c r="BC44" s="1476" t="e">
        <f>V44</f>
        <v>#REF!</v>
      </c>
      <c r="BD44" s="1474"/>
      <c r="BE44" s="1475"/>
      <c r="BF44" s="1476" t="e">
        <f>BC44</f>
        <v>#REF!</v>
      </c>
      <c r="BG44" s="1474"/>
      <c r="BH44" s="1475"/>
      <c r="BI44" s="1476" t="e">
        <f>BF44</f>
        <v>#REF!</v>
      </c>
      <c r="BJ44" s="1474"/>
      <c r="BK44" s="1475"/>
      <c r="BL44" s="1476" t="e">
        <f>BI44</f>
        <v>#REF!</v>
      </c>
      <c r="BM44" s="1474"/>
      <c r="BN44" s="1475"/>
      <c r="BO44" s="1476" t="e">
        <f>CA44</f>
        <v>#REF!</v>
      </c>
      <c r="BP44" s="1474"/>
      <c r="BQ44" s="1475"/>
      <c r="BR44" s="1476" t="e">
        <f>BO44</f>
        <v>#REF!</v>
      </c>
      <c r="BS44" s="1474"/>
      <c r="BT44" s="1475"/>
      <c r="BU44" s="1476" t="e">
        <f>CD44</f>
        <v>#REF!</v>
      </c>
      <c r="BV44" s="1474"/>
      <c r="BW44" s="1475"/>
      <c r="BX44" s="1476" t="e">
        <f>BU44</f>
        <v>#REF!</v>
      </c>
      <c r="BY44" s="1474"/>
      <c r="BZ44" s="1475"/>
      <c r="CA44" s="1476" t="e">
        <f>BU44</f>
        <v>#REF!</v>
      </c>
      <c r="CB44" s="1474"/>
      <c r="CC44" s="1475"/>
      <c r="CD44" s="1476" t="e">
        <f>AZ44</f>
        <v>#REF!</v>
      </c>
      <c r="CE44" s="1474"/>
      <c r="CF44" s="1475"/>
      <c r="CG44" s="1476" t="e">
        <f>CD44</f>
        <v>#REF!</v>
      </c>
      <c r="CH44" s="1474"/>
      <c r="CI44" s="1475"/>
      <c r="CJ44" s="1476" t="e">
        <f>CG44</f>
        <v>#REF!</v>
      </c>
      <c r="CK44" s="1474"/>
      <c r="CL44" s="1475"/>
      <c r="CM44" s="1476" t="e">
        <f>CJ44</f>
        <v>#REF!</v>
      </c>
      <c r="CN44" s="1474"/>
      <c r="CO44" s="1475"/>
      <c r="CP44" s="1476" t="e">
        <f>CM44</f>
        <v>#REF!</v>
      </c>
      <c r="CQ44" s="1474"/>
      <c r="CR44" s="1475"/>
      <c r="CS44" s="1476" t="e">
        <f>DB44</f>
        <v>#REF!</v>
      </c>
      <c r="CT44" s="1474"/>
      <c r="CU44" s="1475"/>
      <c r="CV44" s="1476" t="e">
        <f>CS44</f>
        <v>#REF!</v>
      </c>
      <c r="CW44" s="1474"/>
      <c r="CX44" s="1475"/>
      <c r="CY44" s="1476" t="e">
        <f>CV44</f>
        <v>#REF!</v>
      </c>
      <c r="CZ44" s="1474"/>
      <c r="DA44" s="1475"/>
      <c r="DB44" s="1476" t="e">
        <f>BO44</f>
        <v>#REF!</v>
      </c>
      <c r="DC44" s="1474"/>
      <c r="DD44" s="1475"/>
      <c r="DE44" s="1476"/>
      <c r="DF44" s="1474"/>
      <c r="DG44" s="1475"/>
      <c r="DH44" s="1477"/>
      <c r="DI44" s="1474"/>
      <c r="DJ44" s="1475"/>
      <c r="DK44" s="1477"/>
    </row>
    <row r="45" spans="2:115" s="1420" customFormat="1" ht="21" thickBot="1">
      <c r="B45" s="1478"/>
      <c r="C45" s="1479" t="s">
        <v>1277</v>
      </c>
      <c r="D45" s="1479"/>
      <c r="E45" s="1479"/>
      <c r="F45" s="1479"/>
      <c r="G45" s="1479"/>
      <c r="H45" s="1480" t="e">
        <f>H32</f>
        <v>#VALUE!</v>
      </c>
      <c r="I45" s="1439"/>
      <c r="J45" s="1439"/>
      <c r="K45" s="1439"/>
      <c r="L45" s="1439"/>
      <c r="Q45" s="952"/>
      <c r="T45" s="1481"/>
      <c r="U45" s="1482" t="e">
        <f>IF(V45&lt;0," قيمـــة ســالبــة","قيمــة موجبــة ")</f>
        <v>#REF!</v>
      </c>
      <c r="V45" s="1483" t="e">
        <f>V43-V44</f>
        <v>#REF!</v>
      </c>
      <c r="W45" s="1481"/>
      <c r="X45" s="1482"/>
      <c r="Y45" s="1483" t="e">
        <f>Y43-Y44</f>
        <v>#REF!</v>
      </c>
      <c r="Z45" s="1481"/>
      <c r="AA45" s="1482"/>
      <c r="AB45" s="1483" t="e">
        <f>AB43-AB44</f>
        <v>#REF!</v>
      </c>
      <c r="AC45" s="1481"/>
      <c r="AD45" s="1482"/>
      <c r="AE45" s="1483" t="e">
        <f>AE43-AE44</f>
        <v>#REF!</v>
      </c>
      <c r="AF45" s="1481"/>
      <c r="AG45" s="1482"/>
      <c r="AH45" s="1483" t="e">
        <f>AH43-AH44</f>
        <v>#REF!</v>
      </c>
      <c r="AI45" s="1481"/>
      <c r="AJ45" s="1482"/>
      <c r="AK45" s="1483" t="e">
        <f>AK43-AK44</f>
        <v>#REF!</v>
      </c>
      <c r="AL45" s="1481"/>
      <c r="AM45" s="1482"/>
      <c r="AN45" s="1483" t="e">
        <f>AN43-AN44</f>
        <v>#REF!</v>
      </c>
      <c r="AO45" s="1481"/>
      <c r="AP45" s="1482"/>
      <c r="AQ45" s="1483" t="e">
        <f>AQ43-AQ44</f>
        <v>#REF!</v>
      </c>
      <c r="AR45" s="1481"/>
      <c r="AS45" s="1482"/>
      <c r="AT45" s="1483" t="e">
        <f>AT43-AT44</f>
        <v>#REF!</v>
      </c>
      <c r="AU45" s="1481"/>
      <c r="AV45" s="1482"/>
      <c r="AW45" s="1483" t="e">
        <f>AW43-AW44</f>
        <v>#REF!</v>
      </c>
      <c r="AX45" s="1481"/>
      <c r="AY45" s="1482"/>
      <c r="AZ45" s="1483" t="e">
        <f>AZ43-AZ44</f>
        <v>#REF!</v>
      </c>
      <c r="BA45" s="1481"/>
      <c r="BB45" s="1482"/>
      <c r="BC45" s="1483" t="e">
        <f>BC43-BC44</f>
        <v>#REF!</v>
      </c>
      <c r="BD45" s="1481"/>
      <c r="BE45" s="1482"/>
      <c r="BF45" s="1483" t="e">
        <f>BF43-BF44</f>
        <v>#REF!</v>
      </c>
      <c r="BG45" s="1481"/>
      <c r="BH45" s="1482"/>
      <c r="BI45" s="1483" t="e">
        <f>BI43-BI44</f>
        <v>#REF!</v>
      </c>
      <c r="BJ45" s="1481"/>
      <c r="BK45" s="1482"/>
      <c r="BL45" s="1483" t="e">
        <f>BL43-BL44</f>
        <v>#REF!</v>
      </c>
      <c r="BM45" s="1481"/>
      <c r="BN45" s="1482"/>
      <c r="BO45" s="1483" t="e">
        <f>BO43-BO44</f>
        <v>#REF!</v>
      </c>
      <c r="BP45" s="1481"/>
      <c r="BQ45" s="1482"/>
      <c r="BR45" s="1483" t="e">
        <f>BR43-BR44</f>
        <v>#REF!</v>
      </c>
      <c r="BS45" s="1481"/>
      <c r="BT45" s="1482"/>
      <c r="BU45" s="1484" t="e">
        <f>BU43-BU44</f>
        <v>#REF!</v>
      </c>
      <c r="BV45" s="1481"/>
      <c r="BW45" s="1482"/>
      <c r="BX45" s="1483" t="e">
        <f>BX43-BX44</f>
        <v>#REF!</v>
      </c>
      <c r="BY45" s="1481"/>
      <c r="BZ45" s="1482"/>
      <c r="CA45" s="1483" t="e">
        <f>CA43-CA44</f>
        <v>#REF!</v>
      </c>
      <c r="CB45" s="1481"/>
      <c r="CC45" s="1482"/>
      <c r="CD45" s="1485" t="e">
        <f>CD43-CD44</f>
        <v>#REF!</v>
      </c>
      <c r="CE45" s="1481"/>
      <c r="CF45" s="1482"/>
      <c r="CG45" s="1485" t="e">
        <f>CG43-CG44</f>
        <v>#REF!</v>
      </c>
      <c r="CH45" s="1481"/>
      <c r="CI45" s="1482"/>
      <c r="CJ45" s="1483" t="e">
        <f>CJ43-CJ44</f>
        <v>#REF!</v>
      </c>
      <c r="CK45" s="1481"/>
      <c r="CL45" s="1482"/>
      <c r="CM45" s="1483" t="e">
        <f>CM43-CM44</f>
        <v>#REF!</v>
      </c>
      <c r="CN45" s="1481"/>
      <c r="CO45" s="1482"/>
      <c r="CP45" s="1483" t="e">
        <f>CP43-CP44</f>
        <v>#REF!</v>
      </c>
      <c r="CQ45" s="1481"/>
      <c r="CR45" s="1482"/>
      <c r="CS45" s="1483" t="e">
        <f>CS43-CS44</f>
        <v>#REF!</v>
      </c>
      <c r="CT45" s="1481"/>
      <c r="CU45" s="1482"/>
      <c r="CV45" s="1483" t="e">
        <f>CV43-CV44</f>
        <v>#REF!</v>
      </c>
      <c r="CW45" s="1481"/>
      <c r="CX45" s="1482"/>
      <c r="CY45" s="1483" t="e">
        <f>CY43-CY44</f>
        <v>#REF!</v>
      </c>
      <c r="CZ45" s="1481"/>
      <c r="DA45" s="1482"/>
      <c r="DB45" s="1483" t="e">
        <f>DB43-DB44</f>
        <v>#REF!</v>
      </c>
      <c r="DC45" s="1481"/>
      <c r="DD45" s="1482"/>
      <c r="DE45" s="1483"/>
      <c r="DF45" s="1481"/>
      <c r="DG45" s="1482"/>
      <c r="DH45" s="1483"/>
      <c r="DI45" s="1481"/>
      <c r="DJ45" s="1482"/>
      <c r="DK45" s="1483"/>
    </row>
    <row r="46" spans="2:115" s="1420" customFormat="1">
      <c r="B46" s="920"/>
      <c r="C46" s="920"/>
      <c r="D46" s="920"/>
      <c r="E46" s="920"/>
      <c r="F46" s="920"/>
      <c r="G46" s="920"/>
      <c r="H46" s="920"/>
      <c r="I46" s="1486"/>
      <c r="J46" s="1486"/>
      <c r="K46" s="1486"/>
      <c r="L46" s="1486"/>
      <c r="M46" s="1428"/>
      <c r="Q46" s="952"/>
      <c r="T46" s="1487"/>
      <c r="U46" s="1488" t="s">
        <v>1462</v>
      </c>
      <c r="V46" s="1488"/>
      <c r="W46" s="1488"/>
      <c r="X46" s="1488" t="s">
        <v>638</v>
      </c>
      <c r="Y46" s="1488"/>
      <c r="Z46" s="1488"/>
      <c r="AA46" s="1488" t="s">
        <v>639</v>
      </c>
      <c r="AB46" s="1488"/>
      <c r="AC46" s="1488"/>
      <c r="AD46" s="1488" t="s">
        <v>640</v>
      </c>
      <c r="AE46" s="1488"/>
      <c r="AF46" s="1488"/>
      <c r="AG46" s="1488" t="s">
        <v>641</v>
      </c>
      <c r="AH46" s="1488"/>
      <c r="AI46" s="1488"/>
      <c r="AJ46" s="1488" t="s">
        <v>642</v>
      </c>
      <c r="AK46" s="1488"/>
      <c r="AL46" s="1488"/>
      <c r="AM46" s="1488" t="s">
        <v>643</v>
      </c>
      <c r="AN46" s="1488"/>
      <c r="AO46" s="1488"/>
      <c r="AP46" s="1488" t="s">
        <v>1108</v>
      </c>
      <c r="AQ46" s="1488"/>
      <c r="AR46" s="1488"/>
      <c r="AS46" s="1488" t="s">
        <v>1109</v>
      </c>
      <c r="AT46" s="1488"/>
      <c r="AU46" s="1488"/>
      <c r="AV46" s="1488" t="s">
        <v>1110</v>
      </c>
      <c r="AW46" s="1488"/>
      <c r="AX46" s="1488"/>
      <c r="AY46" s="1488" t="s">
        <v>1132</v>
      </c>
      <c r="AZ46" s="1488"/>
      <c r="BA46" s="1488"/>
      <c r="BB46" s="1488" t="s">
        <v>1133</v>
      </c>
      <c r="BC46" s="1488"/>
      <c r="BD46" s="1488"/>
      <c r="BE46" s="1488" t="s">
        <v>1113</v>
      </c>
      <c r="BF46" s="1488"/>
      <c r="BG46" s="1488"/>
      <c r="BH46" s="1488" t="s">
        <v>1134</v>
      </c>
      <c r="BI46" s="1488"/>
      <c r="BJ46" s="1488"/>
      <c r="BK46" s="1488" t="s">
        <v>1135</v>
      </c>
      <c r="BL46" s="1488"/>
      <c r="BM46" s="1488"/>
      <c r="BN46" s="1488" t="s">
        <v>1136</v>
      </c>
      <c r="BO46" s="1488"/>
      <c r="BP46" s="1488"/>
      <c r="BQ46" s="1488" t="s">
        <v>1117</v>
      </c>
      <c r="BR46" s="1488"/>
      <c r="BS46" s="1488"/>
      <c r="BT46" s="1488" t="s">
        <v>1137</v>
      </c>
      <c r="BU46" s="1488"/>
      <c r="BV46" s="1488"/>
      <c r="BW46" s="1488" t="s">
        <v>1119</v>
      </c>
      <c r="BX46" s="1488"/>
      <c r="BY46" s="1488"/>
      <c r="BZ46" s="1488" t="s">
        <v>1138</v>
      </c>
      <c r="CA46" s="1488"/>
      <c r="CB46" s="1488"/>
      <c r="CC46" s="1488" t="s">
        <v>1139</v>
      </c>
      <c r="CD46" s="1488"/>
      <c r="CE46" s="1488"/>
      <c r="CF46" s="1488" t="s">
        <v>1140</v>
      </c>
      <c r="CG46" s="1488"/>
      <c r="CH46" s="1488"/>
      <c r="CI46" s="1488" t="s">
        <v>1141</v>
      </c>
      <c r="CJ46" s="1488"/>
      <c r="CK46" s="1488"/>
      <c r="CL46" s="1488" t="s">
        <v>1142</v>
      </c>
      <c r="CM46" s="1488"/>
      <c r="CN46" s="1488"/>
      <c r="CO46" s="1488" t="s">
        <v>1143</v>
      </c>
      <c r="CP46" s="1488"/>
      <c r="CQ46" s="1488"/>
      <c r="CR46" s="1488" t="s">
        <v>1144</v>
      </c>
      <c r="CS46" s="1488"/>
      <c r="CT46" s="1488"/>
      <c r="CU46" s="1488" t="s">
        <v>1145</v>
      </c>
      <c r="CV46" s="1488"/>
      <c r="CW46" s="1488"/>
      <c r="CX46" s="1488" t="s">
        <v>1128</v>
      </c>
      <c r="CY46" s="1488"/>
      <c r="CZ46" s="1488"/>
      <c r="DA46" s="1488" t="s">
        <v>1146</v>
      </c>
      <c r="DB46" s="1488"/>
      <c r="DC46" s="1487"/>
      <c r="DD46" s="1487"/>
      <c r="DE46" s="1487"/>
      <c r="DF46" s="1489"/>
      <c r="DG46" s="1489"/>
      <c r="DH46" s="1489"/>
      <c r="DI46" s="1489"/>
      <c r="DJ46" s="1489"/>
      <c r="DK46" s="1489"/>
    </row>
    <row r="47" spans="2:115" s="1420" customFormat="1" ht="21" thickBot="1">
      <c r="C47" s="1435" t="s">
        <v>2651</v>
      </c>
      <c r="Q47" s="952"/>
    </row>
    <row r="48" spans="2:115" s="1420" customFormat="1" ht="21.75" thickTop="1" thickBot="1">
      <c r="B48" s="1436" t="s">
        <v>1147</v>
      </c>
      <c r="C48" s="1437"/>
      <c r="D48" s="1437"/>
      <c r="E48" s="1437"/>
      <c r="F48" s="1437"/>
      <c r="G48" s="1437" t="s">
        <v>1277</v>
      </c>
      <c r="H48" s="1438" t="e">
        <f>IRR(H50:H60)</f>
        <v>#VALUE!</v>
      </c>
      <c r="I48" s="1439"/>
      <c r="J48" s="1439"/>
      <c r="K48" s="1439"/>
      <c r="L48" s="1439"/>
      <c r="M48" s="1440"/>
      <c r="Q48" s="952"/>
      <c r="T48" s="1441"/>
      <c r="U48" s="1442" t="s">
        <v>1462</v>
      </c>
      <c r="V48" s="1443"/>
      <c r="W48" s="1441"/>
      <c r="X48" s="1442" t="s">
        <v>638</v>
      </c>
      <c r="Y48" s="1443"/>
      <c r="Z48" s="1441"/>
      <c r="AA48" s="1442" t="s">
        <v>639</v>
      </c>
      <c r="AB48" s="1443"/>
      <c r="AC48" s="1441"/>
      <c r="AD48" s="1442" t="s">
        <v>640</v>
      </c>
      <c r="AE48" s="1443"/>
      <c r="AF48" s="1441"/>
      <c r="AG48" s="1442" t="s">
        <v>641</v>
      </c>
      <c r="AH48" s="1443"/>
      <c r="AI48" s="1441"/>
      <c r="AJ48" s="1442" t="s">
        <v>642</v>
      </c>
      <c r="AK48" s="1443"/>
      <c r="AL48" s="1441"/>
      <c r="AM48" s="1442" t="s">
        <v>643</v>
      </c>
      <c r="AN48" s="1443"/>
      <c r="AO48" s="1441"/>
      <c r="AP48" s="1442" t="s">
        <v>1108</v>
      </c>
      <c r="AQ48" s="1443"/>
      <c r="AR48" s="1441"/>
      <c r="AS48" s="1442" t="s">
        <v>1109</v>
      </c>
      <c r="AT48" s="1443"/>
      <c r="AU48" s="1441"/>
      <c r="AV48" s="1442" t="s">
        <v>1110</v>
      </c>
      <c r="AW48" s="1443"/>
      <c r="AX48" s="1441"/>
      <c r="AY48" s="1442" t="s">
        <v>1111</v>
      </c>
      <c r="AZ48" s="1443" t="s">
        <v>1152</v>
      </c>
      <c r="BA48" s="1441"/>
      <c r="BB48" s="1444" t="s">
        <v>1112</v>
      </c>
      <c r="BC48" s="1443"/>
      <c r="BD48" s="1441"/>
      <c r="BE48" s="1442" t="s">
        <v>1113</v>
      </c>
      <c r="BF48" s="1443"/>
      <c r="BG48" s="1441"/>
      <c r="BH48" s="1442" t="s">
        <v>1114</v>
      </c>
      <c r="BI48" s="1443"/>
      <c r="BJ48" s="1441"/>
      <c r="BK48" s="1442" t="s">
        <v>1115</v>
      </c>
      <c r="BL48" s="1443"/>
      <c r="BM48" s="1441" t="s">
        <v>1153</v>
      </c>
      <c r="BN48" s="1442" t="s">
        <v>1116</v>
      </c>
      <c r="BO48" s="1443"/>
      <c r="BP48" s="1441"/>
      <c r="BQ48" s="1442" t="s">
        <v>1117</v>
      </c>
      <c r="BR48" s="1443"/>
      <c r="BS48" s="1441" t="s">
        <v>1153</v>
      </c>
      <c r="BT48" s="1442" t="s">
        <v>1118</v>
      </c>
      <c r="BU48" s="1443"/>
      <c r="BV48" s="1441"/>
      <c r="BW48" s="1444" t="s">
        <v>1119</v>
      </c>
      <c r="BX48" s="1443"/>
      <c r="BY48" s="1441" t="s">
        <v>1153</v>
      </c>
      <c r="BZ48" s="1442" t="s">
        <v>1120</v>
      </c>
      <c r="CA48" s="1443"/>
      <c r="CB48" s="1441"/>
      <c r="CC48" s="1442" t="s">
        <v>1121</v>
      </c>
      <c r="CD48" s="1443" t="s">
        <v>1152</v>
      </c>
      <c r="CE48" s="1441"/>
      <c r="CF48" s="1442" t="s">
        <v>1122</v>
      </c>
      <c r="CG48" s="1443"/>
      <c r="CH48" s="1441"/>
      <c r="CI48" s="1442" t="s">
        <v>1123</v>
      </c>
      <c r="CJ48" s="1443"/>
      <c r="CK48" s="1445"/>
      <c r="CL48" s="1442" t="s">
        <v>1124</v>
      </c>
      <c r="CM48" s="1443"/>
      <c r="CN48" s="1441"/>
      <c r="CO48" s="1442" t="s">
        <v>1125</v>
      </c>
      <c r="CP48" s="1446"/>
      <c r="CQ48" s="1441"/>
      <c r="CR48" s="1442" t="s">
        <v>1126</v>
      </c>
      <c r="CS48" s="1443"/>
      <c r="CT48" s="1445"/>
      <c r="CU48" s="1442" t="s">
        <v>1127</v>
      </c>
      <c r="CV48" s="1443"/>
      <c r="CW48" s="1441"/>
      <c r="CX48" s="1442" t="s">
        <v>1128</v>
      </c>
      <c r="CY48" s="1446"/>
      <c r="CZ48" s="1441"/>
      <c r="DA48" s="1442" t="s">
        <v>1129</v>
      </c>
      <c r="DB48" s="1443"/>
      <c r="DC48" s="1445"/>
      <c r="DD48" s="1442"/>
      <c r="DE48" s="1443"/>
      <c r="DF48" s="1441"/>
      <c r="DG48" s="1442"/>
      <c r="DH48" s="1446"/>
      <c r="DI48" s="1441"/>
      <c r="DJ48" s="1442"/>
      <c r="DK48" s="1443"/>
    </row>
    <row r="49" spans="2:115" s="1420" customFormat="1" ht="21.75" thickTop="1" thickBot="1">
      <c r="B49" s="1447" t="s">
        <v>314</v>
      </c>
      <c r="C49" s="1448" t="s">
        <v>2649</v>
      </c>
      <c r="D49" s="1449" t="s">
        <v>1130</v>
      </c>
      <c r="E49" s="1449" t="s">
        <v>1186</v>
      </c>
      <c r="F49" s="1449" t="s">
        <v>2650</v>
      </c>
      <c r="G49" s="1449" t="s">
        <v>1154</v>
      </c>
      <c r="H49" s="1450" t="s">
        <v>1461</v>
      </c>
      <c r="I49" s="1451"/>
      <c r="J49" s="1451"/>
      <c r="K49" s="1451"/>
      <c r="L49" s="1451"/>
      <c r="M49" s="1452"/>
      <c r="Q49" s="952"/>
      <c r="T49" s="1453" t="e">
        <f t="shared" ref="T49:T58" si="121">H51</f>
        <v>#REF!</v>
      </c>
      <c r="U49" s="1454">
        <v>0.90900000000000003</v>
      </c>
      <c r="V49" s="1455" t="e">
        <f t="shared" ref="V49:V58" si="122">T49*U49</f>
        <v>#REF!</v>
      </c>
      <c r="W49" s="1453" t="e">
        <f t="shared" ref="W49:W58" si="123">T49</f>
        <v>#REF!</v>
      </c>
      <c r="X49" s="1454">
        <v>0.90100000000000002</v>
      </c>
      <c r="Y49" s="1455" t="e">
        <f t="shared" ref="Y49:Y58" si="124">W49*X49</f>
        <v>#REF!</v>
      </c>
      <c r="Z49" s="1456" t="e">
        <f t="shared" ref="Z49:Z58" si="125">AF49</f>
        <v>#REF!</v>
      </c>
      <c r="AA49" s="1454">
        <v>0.89300000000000002</v>
      </c>
      <c r="AB49" s="1455" t="e">
        <f t="shared" ref="AB49:AB58" si="126">Z49*AA49</f>
        <v>#REF!</v>
      </c>
      <c r="AC49" s="1457" t="e">
        <f t="shared" ref="AC49:AC58" si="127">Z49</f>
        <v>#REF!</v>
      </c>
      <c r="AD49" s="1454">
        <v>0.88500000000000001</v>
      </c>
      <c r="AE49" s="1455" t="e">
        <f t="shared" ref="AE49:AE58" si="128">AC49*AD49</f>
        <v>#REF!</v>
      </c>
      <c r="AF49" s="1456" t="e">
        <f t="shared" ref="AF49:AF58" si="129">AI49</f>
        <v>#REF!</v>
      </c>
      <c r="AG49" s="1454">
        <v>0.877</v>
      </c>
      <c r="AH49" s="1455" t="e">
        <f t="shared" ref="AH49:AH58" si="130">AF49*AG49</f>
        <v>#REF!</v>
      </c>
      <c r="AI49" s="1456" t="e">
        <f t="shared" ref="AI49:AI58" si="131">CQ49</f>
        <v>#REF!</v>
      </c>
      <c r="AJ49" s="1454">
        <v>0.87</v>
      </c>
      <c r="AK49" s="1455" t="e">
        <f t="shared" ref="AK49:AK58" si="132">AI49*AJ49</f>
        <v>#REF!</v>
      </c>
      <c r="AL49" s="1456" t="e">
        <f t="shared" ref="AL49:AL58" si="133">AI49</f>
        <v>#REF!</v>
      </c>
      <c r="AM49" s="1454">
        <v>0.86199999999999999</v>
      </c>
      <c r="AN49" s="1455" t="e">
        <f t="shared" ref="AN49:AN58" si="134">AL49*AM49</f>
        <v>#REF!</v>
      </c>
      <c r="AO49" s="1456" t="e">
        <f t="shared" ref="AO49:AO58" si="135">AL49</f>
        <v>#REF!</v>
      </c>
      <c r="AP49" s="1454">
        <v>0.85499999999999998</v>
      </c>
      <c r="AQ49" s="1455" t="e">
        <f t="shared" ref="AQ49:AQ58" si="136">AO49*AP49</f>
        <v>#REF!</v>
      </c>
      <c r="AR49" s="1456" t="e">
        <f t="shared" ref="AR49:AR58" si="137">AO49</f>
        <v>#REF!</v>
      </c>
      <c r="AS49" s="1454">
        <v>0.84699999999999998</v>
      </c>
      <c r="AT49" s="1455" t="e">
        <f t="shared" ref="AT49:AT58" si="138">AR49*AS49</f>
        <v>#REF!</v>
      </c>
      <c r="AU49" s="1456" t="e">
        <f t="shared" ref="AU49:AU58" si="139">AR49</f>
        <v>#REF!</v>
      </c>
      <c r="AV49" s="1454">
        <v>0.84</v>
      </c>
      <c r="AW49" s="1455" t="e">
        <f t="shared" ref="AW49:AW58" si="140">AU49*AV49</f>
        <v>#REF!</v>
      </c>
      <c r="AX49" s="1456" t="e">
        <f t="shared" ref="AX49:AX58" si="141">H51</f>
        <v>#REF!</v>
      </c>
      <c r="AY49" s="1454">
        <v>0.83299999999999996</v>
      </c>
      <c r="AZ49" s="1455" t="e">
        <f t="shared" ref="AZ49:AZ58" si="142">AY49*AX49</f>
        <v>#REF!</v>
      </c>
      <c r="BA49" s="1457" t="e">
        <f t="array" ref="BA49:BA58">T49:T58</f>
        <v>#REF!</v>
      </c>
      <c r="BB49" s="1454">
        <v>0.82599999999999996</v>
      </c>
      <c r="BC49" s="1455" t="e">
        <f t="shared" ref="BC49:BC58" si="143">BB49*BA49</f>
        <v>#REF!</v>
      </c>
      <c r="BD49" s="1457" t="e">
        <f t="shared" ref="BD49:BD58" si="144">BA49</f>
        <v>#REF!</v>
      </c>
      <c r="BE49" s="1454">
        <v>0.82</v>
      </c>
      <c r="BF49" s="1455" t="e">
        <f t="array" ref="BF49:BF58">BE49:BE58*BD49:BD58</f>
        <v>#REF!</v>
      </c>
      <c r="BG49" s="1457" t="e">
        <f t="array" ref="BG49:BG58">BD49:BD58</f>
        <v>#REF!</v>
      </c>
      <c r="BH49" s="1454">
        <v>0.81299999999999994</v>
      </c>
      <c r="BI49" s="1455" t="e">
        <f t="array" ref="BI49:BI58">BH49:BH58*BG49:BG58</f>
        <v>#REF!</v>
      </c>
      <c r="BJ49" s="1457" t="e">
        <f t="array" ref="BJ49:BJ58">BG49:BG58</f>
        <v>#REF!</v>
      </c>
      <c r="BK49" s="1454">
        <v>0.80600000000000005</v>
      </c>
      <c r="BL49" s="1455" t="e">
        <f t="array" ref="BL49:BL58">BK49:BK58*BJ49:BJ58</f>
        <v>#REF!</v>
      </c>
      <c r="BM49" s="1456" t="e">
        <f t="shared" ref="BM49:BM58" si="145">BY49</f>
        <v>#REF!</v>
      </c>
      <c r="BN49" s="1454">
        <v>0.8</v>
      </c>
      <c r="BO49" s="1455" t="e">
        <f t="shared" ref="BO49:BO58" si="146">BN49*BM49</f>
        <v>#REF!</v>
      </c>
      <c r="BP49" s="1456" t="e">
        <f t="shared" ref="BP49:BP58" si="147">BM49</f>
        <v>#REF!</v>
      </c>
      <c r="BQ49" s="1454">
        <v>0.79400000000000004</v>
      </c>
      <c r="BR49" s="1455" t="e">
        <f t="shared" ref="BR49:BR58" si="148">BP49*BQ49</f>
        <v>#REF!</v>
      </c>
      <c r="BS49" s="1456" t="e">
        <f t="shared" ref="BS49:BS58" si="149">CB49</f>
        <v>#REF!</v>
      </c>
      <c r="BT49" s="1454">
        <v>0.78700000000000003</v>
      </c>
      <c r="BU49" s="1455" t="e">
        <f t="shared" ref="BU49:BU58" si="150">BT49*BS49</f>
        <v>#REF!</v>
      </c>
      <c r="BV49" s="1456" t="e">
        <f t="shared" ref="BV49:BV58" si="151">BS49</f>
        <v>#REF!</v>
      </c>
      <c r="BW49" s="1454">
        <v>0.78100000000000003</v>
      </c>
      <c r="BX49" s="1455" t="e">
        <f t="shared" ref="BX49:BX58" si="152">BV49*BW49</f>
        <v>#REF!</v>
      </c>
      <c r="BY49" s="1456" t="e">
        <f t="shared" ref="BY49:BY58" si="153">BS49</f>
        <v>#REF!</v>
      </c>
      <c r="BZ49" s="1454">
        <v>0.77500000000000002</v>
      </c>
      <c r="CA49" s="1455" t="e">
        <f t="shared" ref="CA49:CA58" si="154">BY49*BZ49</f>
        <v>#REF!</v>
      </c>
      <c r="CB49" s="1456" t="e">
        <f t="shared" ref="CB49:CB58" si="155">AX49</f>
        <v>#REF!</v>
      </c>
      <c r="CC49" s="1454">
        <v>0.76900000000000002</v>
      </c>
      <c r="CD49" s="1455" t="e">
        <f t="shared" ref="CD49:CD58" si="156">CB49*CC49</f>
        <v>#REF!</v>
      </c>
      <c r="CE49" s="1457" t="e">
        <f t="shared" ref="CE49:CE58" si="157">CB49</f>
        <v>#REF!</v>
      </c>
      <c r="CF49" s="1454">
        <v>0.76300000000000001</v>
      </c>
      <c r="CG49" s="1455" t="e">
        <f t="shared" ref="CG49:CG58" si="158">CE49*CF49</f>
        <v>#REF!</v>
      </c>
      <c r="CH49" s="1457" t="e">
        <f t="shared" ref="CH49:CH58" si="159">CE49</f>
        <v>#REF!</v>
      </c>
      <c r="CI49" s="1454">
        <v>0.75800000000000001</v>
      </c>
      <c r="CJ49" s="1455" t="e">
        <f t="shared" ref="CJ49:CJ58" si="160">CH49*CI49</f>
        <v>#REF!</v>
      </c>
      <c r="CK49" s="1457" t="e">
        <f t="shared" ref="CK49:CK58" si="161">CH49</f>
        <v>#REF!</v>
      </c>
      <c r="CL49" s="1454">
        <v>0.752</v>
      </c>
      <c r="CM49" s="1455" t="e">
        <f t="shared" ref="CM49:CM58" si="162">CK49*CL49</f>
        <v>#REF!</v>
      </c>
      <c r="CN49" s="1457" t="e">
        <f t="shared" ref="CN49:CN58" si="163">CK49</f>
        <v>#REF!</v>
      </c>
      <c r="CO49" s="1454">
        <v>0.746</v>
      </c>
      <c r="CP49" s="1455" t="e">
        <f t="shared" ref="CP49:CP58" si="164">CN49*CO49</f>
        <v>#REF!</v>
      </c>
      <c r="CQ49" s="1456" t="e">
        <f t="shared" ref="CQ49:CQ58" si="165">CZ49</f>
        <v>#REF!</v>
      </c>
      <c r="CR49" s="1454">
        <v>0.74099999999999999</v>
      </c>
      <c r="CS49" s="1455" t="e">
        <f t="shared" ref="CS49:CS58" si="166">CQ49*CR49</f>
        <v>#REF!</v>
      </c>
      <c r="CT49" s="1457" t="e">
        <f t="shared" ref="CT49:CT58" si="167">CQ49</f>
        <v>#REF!</v>
      </c>
      <c r="CU49" s="1454">
        <v>0.73499999999999999</v>
      </c>
      <c r="CV49" s="1455" t="e">
        <f t="shared" ref="CV49:CV58" si="168">CT49*CU49</f>
        <v>#REF!</v>
      </c>
      <c r="CW49" s="1457" t="e">
        <f t="shared" ref="CW49:CW58" si="169">CT49</f>
        <v>#REF!</v>
      </c>
      <c r="CX49" s="1454">
        <v>0.73</v>
      </c>
      <c r="CY49" s="1455" t="e">
        <f t="shared" ref="CY49:CY58" si="170">CW49*CX49</f>
        <v>#REF!</v>
      </c>
      <c r="CZ49" s="1456" t="e">
        <f t="shared" ref="CZ49:CZ58" si="171">BM49</f>
        <v>#REF!</v>
      </c>
      <c r="DA49" s="1454">
        <v>0.72499999999999998</v>
      </c>
      <c r="DB49" s="1455" t="e">
        <f t="shared" ref="DB49:DB58" si="172">CZ49*DA49</f>
        <v>#REF!</v>
      </c>
      <c r="DC49" s="1457"/>
      <c r="DD49" s="1454"/>
      <c r="DE49" s="1455"/>
      <c r="DF49" s="1457"/>
      <c r="DG49" s="1454"/>
      <c r="DH49" s="1455"/>
      <c r="DI49" s="1456"/>
      <c r="DJ49" s="1454"/>
      <c r="DK49" s="1455"/>
    </row>
    <row r="50" spans="2:115" s="1420" customFormat="1">
      <c r="B50" s="1460">
        <v>0</v>
      </c>
      <c r="C50" s="1461" t="e">
        <f t="shared" ref="C50:C60" si="173">C4</f>
        <v>#REF!</v>
      </c>
      <c r="D50" s="1461"/>
      <c r="E50" s="1461"/>
      <c r="F50" s="1461"/>
      <c r="G50" s="1461" t="e">
        <f>-C50</f>
        <v>#REF!</v>
      </c>
      <c r="H50" s="1462" t="e">
        <f>-C50</f>
        <v>#REF!</v>
      </c>
      <c r="I50" s="1388"/>
      <c r="J50" s="1388"/>
      <c r="K50" s="1388"/>
      <c r="L50" s="1388"/>
      <c r="M50" s="1452"/>
      <c r="Q50" s="952"/>
      <c r="T50" s="1453" t="e">
        <f t="shared" si="121"/>
        <v>#REF!</v>
      </c>
      <c r="U50" s="1454">
        <v>0.82599999999999996</v>
      </c>
      <c r="V50" s="1455" t="e">
        <f t="shared" si="122"/>
        <v>#REF!</v>
      </c>
      <c r="W50" s="1453" t="e">
        <f t="shared" si="123"/>
        <v>#REF!</v>
      </c>
      <c r="X50" s="1454">
        <v>0.81200000000000006</v>
      </c>
      <c r="Y50" s="1455" t="e">
        <f t="shared" si="124"/>
        <v>#REF!</v>
      </c>
      <c r="Z50" s="1456" t="e">
        <f t="shared" si="125"/>
        <v>#REF!</v>
      </c>
      <c r="AA50" s="1454">
        <v>0.79700000000000004</v>
      </c>
      <c r="AB50" s="1455" t="e">
        <f t="shared" si="126"/>
        <v>#REF!</v>
      </c>
      <c r="AC50" s="1457" t="e">
        <f t="shared" si="127"/>
        <v>#REF!</v>
      </c>
      <c r="AD50" s="1454">
        <v>0.78300000000000003</v>
      </c>
      <c r="AE50" s="1455" t="e">
        <f t="shared" si="128"/>
        <v>#REF!</v>
      </c>
      <c r="AF50" s="1456" t="e">
        <f t="shared" si="129"/>
        <v>#REF!</v>
      </c>
      <c r="AG50" s="1454">
        <v>0.76900000000000002</v>
      </c>
      <c r="AH50" s="1455" t="e">
        <f t="shared" si="130"/>
        <v>#REF!</v>
      </c>
      <c r="AI50" s="1456" t="e">
        <f t="shared" si="131"/>
        <v>#REF!</v>
      </c>
      <c r="AJ50" s="1454">
        <v>0.75600000000000001</v>
      </c>
      <c r="AK50" s="1455" t="e">
        <f t="shared" si="132"/>
        <v>#REF!</v>
      </c>
      <c r="AL50" s="1456" t="e">
        <f t="shared" si="133"/>
        <v>#REF!</v>
      </c>
      <c r="AM50" s="1454">
        <v>0.74299999999999999</v>
      </c>
      <c r="AN50" s="1455" t="e">
        <f t="shared" si="134"/>
        <v>#REF!</v>
      </c>
      <c r="AO50" s="1456" t="e">
        <f t="shared" si="135"/>
        <v>#REF!</v>
      </c>
      <c r="AP50" s="1454">
        <v>0.73099999999999998</v>
      </c>
      <c r="AQ50" s="1455" t="e">
        <f t="shared" si="136"/>
        <v>#REF!</v>
      </c>
      <c r="AR50" s="1456" t="e">
        <f t="shared" si="137"/>
        <v>#REF!</v>
      </c>
      <c r="AS50" s="1454">
        <v>0.71799999999999997</v>
      </c>
      <c r="AT50" s="1455" t="e">
        <f t="shared" si="138"/>
        <v>#REF!</v>
      </c>
      <c r="AU50" s="1456" t="e">
        <f t="shared" si="139"/>
        <v>#REF!</v>
      </c>
      <c r="AV50" s="1454">
        <v>0.70599999999999996</v>
      </c>
      <c r="AW50" s="1455" t="e">
        <f t="shared" si="140"/>
        <v>#REF!</v>
      </c>
      <c r="AX50" s="1456" t="e">
        <f t="shared" si="141"/>
        <v>#REF!</v>
      </c>
      <c r="AY50" s="1454">
        <v>0.69399999999999995</v>
      </c>
      <c r="AZ50" s="1455" t="e">
        <f t="shared" si="142"/>
        <v>#REF!</v>
      </c>
      <c r="BA50" s="1457" t="e">
        <v>#REF!</v>
      </c>
      <c r="BB50" s="1454">
        <v>0.68300000000000005</v>
      </c>
      <c r="BC50" s="1455" t="e">
        <f t="shared" si="143"/>
        <v>#REF!</v>
      </c>
      <c r="BD50" s="1457" t="e">
        <f t="shared" si="144"/>
        <v>#REF!</v>
      </c>
      <c r="BE50" s="1454">
        <v>0.67200000000000004</v>
      </c>
      <c r="BF50" s="1455" t="e">
        <v>#REF!</v>
      </c>
      <c r="BG50" s="1457" t="e">
        <v>#REF!</v>
      </c>
      <c r="BH50" s="1454">
        <v>0.66100000000000003</v>
      </c>
      <c r="BI50" s="1455" t="e">
        <v>#REF!</v>
      </c>
      <c r="BJ50" s="1457" t="e">
        <v>#REF!</v>
      </c>
      <c r="BK50" s="1454">
        <v>0.65</v>
      </c>
      <c r="BL50" s="1455" t="e">
        <v>#REF!</v>
      </c>
      <c r="BM50" s="1456" t="e">
        <f t="shared" si="145"/>
        <v>#REF!</v>
      </c>
      <c r="BN50" s="1454">
        <v>0.64</v>
      </c>
      <c r="BO50" s="1455" t="e">
        <f t="shared" si="146"/>
        <v>#REF!</v>
      </c>
      <c r="BP50" s="1456" t="e">
        <f t="shared" si="147"/>
        <v>#REF!</v>
      </c>
      <c r="BQ50" s="1454">
        <v>0.63</v>
      </c>
      <c r="BR50" s="1455" t="e">
        <f t="shared" si="148"/>
        <v>#REF!</v>
      </c>
      <c r="BS50" s="1456" t="e">
        <f t="shared" si="149"/>
        <v>#REF!</v>
      </c>
      <c r="BT50" s="1454">
        <v>0.62</v>
      </c>
      <c r="BU50" s="1455" t="e">
        <f t="shared" si="150"/>
        <v>#REF!</v>
      </c>
      <c r="BV50" s="1456" t="e">
        <f t="shared" si="151"/>
        <v>#REF!</v>
      </c>
      <c r="BW50" s="1454">
        <v>0.61</v>
      </c>
      <c r="BX50" s="1455" t="e">
        <f t="shared" si="152"/>
        <v>#REF!</v>
      </c>
      <c r="BY50" s="1456" t="e">
        <f t="shared" si="153"/>
        <v>#REF!</v>
      </c>
      <c r="BZ50" s="1454">
        <v>0.60099999999999998</v>
      </c>
      <c r="CA50" s="1455" t="e">
        <f t="shared" si="154"/>
        <v>#REF!</v>
      </c>
      <c r="CB50" s="1456" t="e">
        <f t="shared" si="155"/>
        <v>#REF!</v>
      </c>
      <c r="CC50" s="1454">
        <v>0.59399999999999997</v>
      </c>
      <c r="CD50" s="1455" t="e">
        <f t="shared" si="156"/>
        <v>#REF!</v>
      </c>
      <c r="CE50" s="1457" t="e">
        <f t="shared" si="157"/>
        <v>#REF!</v>
      </c>
      <c r="CF50" s="1454">
        <v>0.58299999999999996</v>
      </c>
      <c r="CG50" s="1455" t="e">
        <f t="shared" si="158"/>
        <v>#REF!</v>
      </c>
      <c r="CH50" s="1457" t="e">
        <f t="shared" si="159"/>
        <v>#REF!</v>
      </c>
      <c r="CI50" s="1454">
        <v>0.57399999999999995</v>
      </c>
      <c r="CJ50" s="1455" t="e">
        <f t="shared" si="160"/>
        <v>#REF!</v>
      </c>
      <c r="CK50" s="1457" t="e">
        <f t="shared" si="161"/>
        <v>#REF!</v>
      </c>
      <c r="CL50" s="1454">
        <v>0.56499999999999995</v>
      </c>
      <c r="CM50" s="1455" t="e">
        <f t="shared" si="162"/>
        <v>#REF!</v>
      </c>
      <c r="CN50" s="1457" t="e">
        <f t="shared" si="163"/>
        <v>#REF!</v>
      </c>
      <c r="CO50" s="1454">
        <v>0.55700000000000005</v>
      </c>
      <c r="CP50" s="1455" t="e">
        <f t="shared" si="164"/>
        <v>#REF!</v>
      </c>
      <c r="CQ50" s="1456" t="e">
        <f t="shared" si="165"/>
        <v>#REF!</v>
      </c>
      <c r="CR50" s="1454">
        <v>0.54900000000000004</v>
      </c>
      <c r="CS50" s="1455" t="e">
        <f t="shared" si="166"/>
        <v>#REF!</v>
      </c>
      <c r="CT50" s="1457" t="e">
        <f t="shared" si="167"/>
        <v>#REF!</v>
      </c>
      <c r="CU50" s="1454">
        <v>0.54100000000000004</v>
      </c>
      <c r="CV50" s="1455" t="e">
        <f t="shared" si="168"/>
        <v>#REF!</v>
      </c>
      <c r="CW50" s="1457" t="e">
        <f t="shared" si="169"/>
        <v>#REF!</v>
      </c>
      <c r="CX50" s="1454">
        <v>0.53300000000000003</v>
      </c>
      <c r="CY50" s="1455" t="e">
        <f t="shared" si="170"/>
        <v>#REF!</v>
      </c>
      <c r="CZ50" s="1456" t="e">
        <f t="shared" si="171"/>
        <v>#REF!</v>
      </c>
      <c r="DA50" s="1454">
        <v>0.52500000000000002</v>
      </c>
      <c r="DB50" s="1455" t="e">
        <f t="shared" si="172"/>
        <v>#REF!</v>
      </c>
      <c r="DC50" s="1457"/>
      <c r="DD50" s="1454"/>
      <c r="DE50" s="1455"/>
      <c r="DF50" s="1457"/>
      <c r="DG50" s="1454"/>
      <c r="DH50" s="1455"/>
      <c r="DI50" s="1456"/>
      <c r="DJ50" s="1454"/>
      <c r="DK50" s="1455"/>
    </row>
    <row r="51" spans="2:115" s="1420" customFormat="1">
      <c r="B51" s="1463">
        <v>1</v>
      </c>
      <c r="C51" s="1386">
        <f t="shared" si="173"/>
        <v>0</v>
      </c>
      <c r="D51" s="1386" t="e">
        <f>D5</f>
        <v>#REF!</v>
      </c>
      <c r="E51" s="1386" t="e">
        <f>E5</f>
        <v>#REF!</v>
      </c>
      <c r="F51" s="1386" t="e">
        <f t="shared" ref="F51:F59" si="174">F5*90%</f>
        <v>#REF!</v>
      </c>
      <c r="G51" s="1386" t="e">
        <f t="shared" ref="G51:G59" si="175">F51-(C51+D51+E51)</f>
        <v>#REF!</v>
      </c>
      <c r="H51" s="1464" t="e">
        <f t="shared" ref="H51:H59" si="176">F51-(D51+C51)</f>
        <v>#REF!</v>
      </c>
      <c r="I51" s="1388"/>
      <c r="J51" s="1388"/>
      <c r="K51" s="1388"/>
      <c r="L51" s="1388"/>
      <c r="M51" s="1452"/>
      <c r="Q51" s="952"/>
      <c r="T51" s="1453" t="e">
        <f t="shared" si="121"/>
        <v>#REF!</v>
      </c>
      <c r="U51" s="1454">
        <v>0.751</v>
      </c>
      <c r="V51" s="1455" t="e">
        <f t="shared" si="122"/>
        <v>#REF!</v>
      </c>
      <c r="W51" s="1453" t="e">
        <f t="shared" si="123"/>
        <v>#REF!</v>
      </c>
      <c r="X51" s="1454">
        <v>0.73099999999999998</v>
      </c>
      <c r="Y51" s="1455" t="e">
        <f t="shared" si="124"/>
        <v>#REF!</v>
      </c>
      <c r="Z51" s="1456" t="e">
        <f t="shared" si="125"/>
        <v>#REF!</v>
      </c>
      <c r="AA51" s="1454">
        <v>0.71199999999999997</v>
      </c>
      <c r="AB51" s="1455" t="e">
        <f t="shared" si="126"/>
        <v>#REF!</v>
      </c>
      <c r="AC51" s="1457" t="e">
        <f t="shared" si="127"/>
        <v>#REF!</v>
      </c>
      <c r="AD51" s="1454">
        <v>0.69299999999999995</v>
      </c>
      <c r="AE51" s="1455" t="e">
        <f t="shared" si="128"/>
        <v>#REF!</v>
      </c>
      <c r="AF51" s="1456" t="e">
        <f t="shared" si="129"/>
        <v>#REF!</v>
      </c>
      <c r="AG51" s="1454">
        <v>0.67500000000000004</v>
      </c>
      <c r="AH51" s="1455" t="e">
        <f t="shared" si="130"/>
        <v>#REF!</v>
      </c>
      <c r="AI51" s="1456" t="e">
        <f t="shared" si="131"/>
        <v>#REF!</v>
      </c>
      <c r="AJ51" s="1454">
        <v>0.65800000000000003</v>
      </c>
      <c r="AK51" s="1455" t="e">
        <f t="shared" si="132"/>
        <v>#REF!</v>
      </c>
      <c r="AL51" s="1456" t="e">
        <f t="shared" si="133"/>
        <v>#REF!</v>
      </c>
      <c r="AM51" s="1454">
        <v>0.64100000000000001</v>
      </c>
      <c r="AN51" s="1455" t="e">
        <f t="shared" si="134"/>
        <v>#REF!</v>
      </c>
      <c r="AO51" s="1456" t="e">
        <f t="shared" si="135"/>
        <v>#REF!</v>
      </c>
      <c r="AP51" s="1454">
        <v>0.624</v>
      </c>
      <c r="AQ51" s="1455" t="e">
        <f t="shared" si="136"/>
        <v>#REF!</v>
      </c>
      <c r="AR51" s="1456" t="e">
        <f t="shared" si="137"/>
        <v>#REF!</v>
      </c>
      <c r="AS51" s="1454">
        <v>0.60899999999999999</v>
      </c>
      <c r="AT51" s="1455" t="e">
        <f t="shared" si="138"/>
        <v>#REF!</v>
      </c>
      <c r="AU51" s="1456" t="e">
        <f t="shared" si="139"/>
        <v>#REF!</v>
      </c>
      <c r="AV51" s="1454">
        <v>0.59299999999999997</v>
      </c>
      <c r="AW51" s="1455" t="e">
        <f t="shared" si="140"/>
        <v>#REF!</v>
      </c>
      <c r="AX51" s="1456" t="e">
        <f t="shared" si="141"/>
        <v>#REF!</v>
      </c>
      <c r="AY51" s="1454">
        <v>0.57799999999999996</v>
      </c>
      <c r="AZ51" s="1455" t="e">
        <f t="shared" si="142"/>
        <v>#REF!</v>
      </c>
      <c r="BA51" s="1457" t="e">
        <v>#REF!</v>
      </c>
      <c r="BB51" s="1454">
        <v>0.56399999999999995</v>
      </c>
      <c r="BC51" s="1455" t="e">
        <f t="shared" si="143"/>
        <v>#REF!</v>
      </c>
      <c r="BD51" s="1457" t="e">
        <f t="shared" si="144"/>
        <v>#REF!</v>
      </c>
      <c r="BE51" s="1454">
        <v>0.55100000000000005</v>
      </c>
      <c r="BF51" s="1455" t="e">
        <v>#REF!</v>
      </c>
      <c r="BG51" s="1457" t="e">
        <v>#REF!</v>
      </c>
      <c r="BH51" s="1454">
        <v>0.53700000000000003</v>
      </c>
      <c r="BI51" s="1455" t="e">
        <v>#REF!</v>
      </c>
      <c r="BJ51" s="1457" t="e">
        <v>#REF!</v>
      </c>
      <c r="BK51" s="1454">
        <v>0.52400000000000002</v>
      </c>
      <c r="BL51" s="1455" t="e">
        <v>#REF!</v>
      </c>
      <c r="BM51" s="1456" t="e">
        <f t="shared" si="145"/>
        <v>#REF!</v>
      </c>
      <c r="BN51" s="1454">
        <v>0.51200000000000001</v>
      </c>
      <c r="BO51" s="1455" t="e">
        <f t="shared" si="146"/>
        <v>#REF!</v>
      </c>
      <c r="BP51" s="1456" t="e">
        <f t="shared" si="147"/>
        <v>#REF!</v>
      </c>
      <c r="BQ51" s="1454">
        <v>0.5</v>
      </c>
      <c r="BR51" s="1455" t="e">
        <f t="shared" si="148"/>
        <v>#REF!</v>
      </c>
      <c r="BS51" s="1456" t="e">
        <f t="shared" si="149"/>
        <v>#REF!</v>
      </c>
      <c r="BT51" s="1454">
        <v>0.48799999999999999</v>
      </c>
      <c r="BU51" s="1455" t="e">
        <f t="shared" si="150"/>
        <v>#REF!</v>
      </c>
      <c r="BV51" s="1456" t="e">
        <f t="shared" si="151"/>
        <v>#REF!</v>
      </c>
      <c r="BW51" s="1454">
        <v>0.47699999999999998</v>
      </c>
      <c r="BX51" s="1455" t="e">
        <f t="shared" si="152"/>
        <v>#REF!</v>
      </c>
      <c r="BY51" s="1456" t="e">
        <f t="shared" si="153"/>
        <v>#REF!</v>
      </c>
      <c r="BZ51" s="1454">
        <v>0.46600000000000003</v>
      </c>
      <c r="CA51" s="1455" t="e">
        <f t="shared" si="154"/>
        <v>#REF!</v>
      </c>
      <c r="CB51" s="1456" t="e">
        <f t="shared" si="155"/>
        <v>#REF!</v>
      </c>
      <c r="CC51" s="1454">
        <v>0.45500000000000002</v>
      </c>
      <c r="CD51" s="1455" t="e">
        <f t="shared" si="156"/>
        <v>#REF!</v>
      </c>
      <c r="CE51" s="1457" t="e">
        <f t="shared" si="157"/>
        <v>#REF!</v>
      </c>
      <c r="CF51" s="1454">
        <v>0.44500000000000001</v>
      </c>
      <c r="CG51" s="1455" t="e">
        <f t="shared" si="158"/>
        <v>#REF!</v>
      </c>
      <c r="CH51" s="1457" t="e">
        <f t="shared" si="159"/>
        <v>#REF!</v>
      </c>
      <c r="CI51" s="1454">
        <v>0.432</v>
      </c>
      <c r="CJ51" s="1455" t="e">
        <f t="shared" si="160"/>
        <v>#REF!</v>
      </c>
      <c r="CK51" s="1457" t="e">
        <f t="shared" si="161"/>
        <v>#REF!</v>
      </c>
      <c r="CL51" s="1454">
        <v>0.42499999999999999</v>
      </c>
      <c r="CM51" s="1455" t="e">
        <f t="shared" si="162"/>
        <v>#REF!</v>
      </c>
      <c r="CN51" s="1457" t="e">
        <f t="shared" si="163"/>
        <v>#REF!</v>
      </c>
      <c r="CO51" s="1454">
        <v>0.41599999999999998</v>
      </c>
      <c r="CP51" s="1455" t="e">
        <f t="shared" si="164"/>
        <v>#REF!</v>
      </c>
      <c r="CQ51" s="1456" t="e">
        <f t="shared" si="165"/>
        <v>#REF!</v>
      </c>
      <c r="CR51" s="1454">
        <v>0.40600000000000003</v>
      </c>
      <c r="CS51" s="1455" t="e">
        <f t="shared" si="166"/>
        <v>#REF!</v>
      </c>
      <c r="CT51" s="1457" t="e">
        <f t="shared" si="167"/>
        <v>#REF!</v>
      </c>
      <c r="CU51" s="1454">
        <v>0.39800000000000002</v>
      </c>
      <c r="CV51" s="1455" t="e">
        <f t="shared" si="168"/>
        <v>#REF!</v>
      </c>
      <c r="CW51" s="1457" t="e">
        <f t="shared" si="169"/>
        <v>#REF!</v>
      </c>
      <c r="CX51" s="1454">
        <v>0.38900000000000001</v>
      </c>
      <c r="CY51" s="1455" t="e">
        <f t="shared" si="170"/>
        <v>#REF!</v>
      </c>
      <c r="CZ51" s="1456" t="e">
        <f t="shared" si="171"/>
        <v>#REF!</v>
      </c>
      <c r="DA51" s="1454">
        <v>0.38100000000000001</v>
      </c>
      <c r="DB51" s="1455" t="e">
        <f t="shared" si="172"/>
        <v>#REF!</v>
      </c>
      <c r="DC51" s="1457"/>
      <c r="DD51" s="1454"/>
      <c r="DE51" s="1455"/>
      <c r="DF51" s="1457"/>
      <c r="DG51" s="1454"/>
      <c r="DH51" s="1455"/>
      <c r="DI51" s="1456"/>
      <c r="DJ51" s="1454"/>
      <c r="DK51" s="1455"/>
    </row>
    <row r="52" spans="2:115" s="1420" customFormat="1">
      <c r="B52" s="1463">
        <v>2</v>
      </c>
      <c r="C52" s="1386">
        <f t="shared" si="173"/>
        <v>0</v>
      </c>
      <c r="D52" s="1386" t="e">
        <f>D6</f>
        <v>#REF!</v>
      </c>
      <c r="E52" s="1386" t="e">
        <f>E6</f>
        <v>#REF!</v>
      </c>
      <c r="F52" s="1386" t="e">
        <f t="shared" si="174"/>
        <v>#REF!</v>
      </c>
      <c r="G52" s="1386" t="e">
        <f t="shared" si="175"/>
        <v>#REF!</v>
      </c>
      <c r="H52" s="1464" t="e">
        <f t="shared" si="176"/>
        <v>#REF!</v>
      </c>
      <c r="I52" s="1388"/>
      <c r="J52" s="1388"/>
      <c r="K52" s="1388"/>
      <c r="L52" s="1388"/>
      <c r="M52" s="1452"/>
      <c r="Q52" s="952"/>
      <c r="T52" s="1453" t="e">
        <f t="shared" si="121"/>
        <v>#REF!</v>
      </c>
      <c r="U52" s="1454">
        <v>0.68300000000000005</v>
      </c>
      <c r="V52" s="1455" t="e">
        <f t="shared" si="122"/>
        <v>#REF!</v>
      </c>
      <c r="W52" s="1453" t="e">
        <f t="shared" si="123"/>
        <v>#REF!</v>
      </c>
      <c r="X52" s="1454">
        <v>0.65900000000000003</v>
      </c>
      <c r="Y52" s="1455" t="e">
        <f t="shared" si="124"/>
        <v>#REF!</v>
      </c>
      <c r="Z52" s="1456" t="e">
        <f t="shared" si="125"/>
        <v>#REF!</v>
      </c>
      <c r="AA52" s="1454">
        <v>0.63600000000000001</v>
      </c>
      <c r="AB52" s="1455" t="e">
        <f t="shared" si="126"/>
        <v>#REF!</v>
      </c>
      <c r="AC52" s="1457" t="e">
        <f t="shared" si="127"/>
        <v>#REF!</v>
      </c>
      <c r="AD52" s="1454">
        <v>0.61299999999999999</v>
      </c>
      <c r="AE52" s="1455" t="e">
        <f t="shared" si="128"/>
        <v>#REF!</v>
      </c>
      <c r="AF52" s="1456" t="e">
        <f t="shared" si="129"/>
        <v>#REF!</v>
      </c>
      <c r="AG52" s="1454">
        <v>0.59199999999999997</v>
      </c>
      <c r="AH52" s="1455" t="e">
        <f t="shared" si="130"/>
        <v>#REF!</v>
      </c>
      <c r="AI52" s="1456" t="e">
        <f t="shared" si="131"/>
        <v>#REF!</v>
      </c>
      <c r="AJ52" s="1454">
        <v>0.57199999999999995</v>
      </c>
      <c r="AK52" s="1455" t="e">
        <f t="shared" si="132"/>
        <v>#REF!</v>
      </c>
      <c r="AL52" s="1456" t="e">
        <f t="shared" si="133"/>
        <v>#REF!</v>
      </c>
      <c r="AM52" s="1454">
        <v>0.55200000000000005</v>
      </c>
      <c r="AN52" s="1455" t="e">
        <f t="shared" si="134"/>
        <v>#REF!</v>
      </c>
      <c r="AO52" s="1456" t="e">
        <f t="shared" si="135"/>
        <v>#REF!</v>
      </c>
      <c r="AP52" s="1454">
        <v>0.53400000000000003</v>
      </c>
      <c r="AQ52" s="1455" t="e">
        <f t="shared" si="136"/>
        <v>#REF!</v>
      </c>
      <c r="AR52" s="1456" t="e">
        <f t="shared" si="137"/>
        <v>#REF!</v>
      </c>
      <c r="AS52" s="1454">
        <v>0.51600000000000001</v>
      </c>
      <c r="AT52" s="1455" t="e">
        <f t="shared" si="138"/>
        <v>#REF!</v>
      </c>
      <c r="AU52" s="1456" t="e">
        <f t="shared" si="139"/>
        <v>#REF!</v>
      </c>
      <c r="AV52" s="1454">
        <v>0.499</v>
      </c>
      <c r="AW52" s="1455" t="e">
        <f t="shared" si="140"/>
        <v>#REF!</v>
      </c>
      <c r="AX52" s="1456" t="e">
        <f t="shared" si="141"/>
        <v>#REF!</v>
      </c>
      <c r="AY52" s="1454">
        <v>0.48199999999999998</v>
      </c>
      <c r="AZ52" s="1455" t="e">
        <f t="shared" si="142"/>
        <v>#REF!</v>
      </c>
      <c r="BA52" s="1457" t="e">
        <v>#REF!</v>
      </c>
      <c r="BB52" s="1454">
        <v>0.46700000000000003</v>
      </c>
      <c r="BC52" s="1455" t="e">
        <f t="shared" si="143"/>
        <v>#REF!</v>
      </c>
      <c r="BD52" s="1457" t="e">
        <f t="shared" si="144"/>
        <v>#REF!</v>
      </c>
      <c r="BE52" s="1454">
        <v>0.45100000000000001</v>
      </c>
      <c r="BF52" s="1455" t="e">
        <v>#REF!</v>
      </c>
      <c r="BG52" s="1457" t="e">
        <v>#REF!</v>
      </c>
      <c r="BH52" s="1454">
        <v>0.437</v>
      </c>
      <c r="BI52" s="1455" t="e">
        <v>#REF!</v>
      </c>
      <c r="BJ52" s="1457" t="e">
        <v>#REF!</v>
      </c>
      <c r="BK52" s="1454">
        <v>0.42299999999999999</v>
      </c>
      <c r="BL52" s="1455" t="e">
        <v>#REF!</v>
      </c>
      <c r="BM52" s="1456" t="e">
        <f t="shared" si="145"/>
        <v>#REF!</v>
      </c>
      <c r="BN52" s="1454">
        <v>0.41</v>
      </c>
      <c r="BO52" s="1455" t="e">
        <f t="shared" si="146"/>
        <v>#REF!</v>
      </c>
      <c r="BP52" s="1456" t="e">
        <f t="shared" si="147"/>
        <v>#REF!</v>
      </c>
      <c r="BQ52" s="1454">
        <v>0.39700000000000002</v>
      </c>
      <c r="BR52" s="1455" t="e">
        <f t="shared" si="148"/>
        <v>#REF!</v>
      </c>
      <c r="BS52" s="1456" t="e">
        <f t="shared" si="149"/>
        <v>#REF!</v>
      </c>
      <c r="BT52" s="1454">
        <v>0.38400000000000001</v>
      </c>
      <c r="BU52" s="1455" t="e">
        <f t="shared" si="150"/>
        <v>#REF!</v>
      </c>
      <c r="BV52" s="1456" t="e">
        <f t="shared" si="151"/>
        <v>#REF!</v>
      </c>
      <c r="BW52" s="1454">
        <v>0.373</v>
      </c>
      <c r="BX52" s="1455" t="e">
        <f t="shared" si="152"/>
        <v>#REF!</v>
      </c>
      <c r="BY52" s="1456" t="e">
        <f t="shared" si="153"/>
        <v>#REF!</v>
      </c>
      <c r="BZ52" s="1454">
        <v>0.36099999999999999</v>
      </c>
      <c r="CA52" s="1455" t="e">
        <f t="shared" si="154"/>
        <v>#REF!</v>
      </c>
      <c r="CB52" s="1456" t="e">
        <f t="shared" si="155"/>
        <v>#REF!</v>
      </c>
      <c r="CC52" s="1454">
        <v>0.35</v>
      </c>
      <c r="CD52" s="1455" t="e">
        <f t="shared" si="156"/>
        <v>#REF!</v>
      </c>
      <c r="CE52" s="1457" t="e">
        <f t="shared" si="157"/>
        <v>#REF!</v>
      </c>
      <c r="CF52" s="1454">
        <v>0.34</v>
      </c>
      <c r="CG52" s="1455" t="e">
        <f t="shared" si="158"/>
        <v>#REF!</v>
      </c>
      <c r="CH52" s="1457" t="e">
        <f t="shared" si="159"/>
        <v>#REF!</v>
      </c>
      <c r="CI52" s="1454">
        <v>0.32900000000000001</v>
      </c>
      <c r="CJ52" s="1455" t="e">
        <f t="shared" si="160"/>
        <v>#REF!</v>
      </c>
      <c r="CK52" s="1457" t="e">
        <f t="shared" si="161"/>
        <v>#REF!</v>
      </c>
      <c r="CL52" s="1454">
        <v>0.32</v>
      </c>
      <c r="CM52" s="1455" t="e">
        <f t="shared" si="162"/>
        <v>#REF!</v>
      </c>
      <c r="CN52" s="1457" t="e">
        <f t="shared" si="163"/>
        <v>#REF!</v>
      </c>
      <c r="CO52" s="1454">
        <v>0.31</v>
      </c>
      <c r="CP52" s="1455" t="e">
        <f t="shared" si="164"/>
        <v>#REF!</v>
      </c>
      <c r="CQ52" s="1456" t="e">
        <f t="shared" si="165"/>
        <v>#REF!</v>
      </c>
      <c r="CR52" s="1454">
        <v>0.30099999999999999</v>
      </c>
      <c r="CS52" s="1455" t="e">
        <f t="shared" si="166"/>
        <v>#REF!</v>
      </c>
      <c r="CT52" s="1457" t="e">
        <f t="shared" si="167"/>
        <v>#REF!</v>
      </c>
      <c r="CU52" s="1454">
        <v>0.29199999999999998</v>
      </c>
      <c r="CV52" s="1455" t="e">
        <f t="shared" si="168"/>
        <v>#REF!</v>
      </c>
      <c r="CW52" s="1457" t="e">
        <f t="shared" si="169"/>
        <v>#REF!</v>
      </c>
      <c r="CX52" s="1454">
        <v>0.28399999999999997</v>
      </c>
      <c r="CY52" s="1455" t="e">
        <f t="shared" si="170"/>
        <v>#REF!</v>
      </c>
      <c r="CZ52" s="1456" t="e">
        <f t="shared" si="171"/>
        <v>#REF!</v>
      </c>
      <c r="DA52" s="1454">
        <v>0.27600000000000002</v>
      </c>
      <c r="DB52" s="1455" t="e">
        <f t="shared" si="172"/>
        <v>#REF!</v>
      </c>
      <c r="DC52" s="1457"/>
      <c r="DD52" s="1454"/>
      <c r="DE52" s="1455"/>
      <c r="DF52" s="1457"/>
      <c r="DG52" s="1454"/>
      <c r="DH52" s="1455"/>
      <c r="DI52" s="1456"/>
      <c r="DJ52" s="1454"/>
      <c r="DK52" s="1455"/>
    </row>
    <row r="53" spans="2:115" s="1420" customFormat="1">
      <c r="B53" s="1463">
        <v>3</v>
      </c>
      <c r="C53" s="1386">
        <f t="shared" si="173"/>
        <v>0</v>
      </c>
      <c r="D53" s="1386" t="e">
        <f t="shared" ref="D53:E60" si="177">D5</f>
        <v>#REF!</v>
      </c>
      <c r="E53" s="1386" t="e">
        <f t="shared" si="177"/>
        <v>#REF!</v>
      </c>
      <c r="F53" s="1386" t="e">
        <f t="shared" si="174"/>
        <v>#REF!</v>
      </c>
      <c r="G53" s="1386" t="e">
        <f t="shared" si="175"/>
        <v>#REF!</v>
      </c>
      <c r="H53" s="1464" t="e">
        <f t="shared" si="176"/>
        <v>#REF!</v>
      </c>
      <c r="I53" s="1388"/>
      <c r="J53" s="1388"/>
      <c r="K53" s="1388"/>
      <c r="L53" s="1388"/>
      <c r="M53" s="1452"/>
      <c r="Q53" s="952"/>
      <c r="T53" s="1453" t="e">
        <f t="shared" si="121"/>
        <v>#REF!</v>
      </c>
      <c r="U53" s="1454">
        <v>0.621</v>
      </c>
      <c r="V53" s="1455" t="e">
        <f t="shared" si="122"/>
        <v>#REF!</v>
      </c>
      <c r="W53" s="1453" t="e">
        <f t="shared" si="123"/>
        <v>#REF!</v>
      </c>
      <c r="X53" s="1454">
        <v>0.59299999999999997</v>
      </c>
      <c r="Y53" s="1455" t="e">
        <f t="shared" si="124"/>
        <v>#REF!</v>
      </c>
      <c r="Z53" s="1456" t="e">
        <f t="shared" si="125"/>
        <v>#REF!</v>
      </c>
      <c r="AA53" s="1454">
        <v>0.56699999999999995</v>
      </c>
      <c r="AB53" s="1455" t="e">
        <f t="shared" si="126"/>
        <v>#REF!</v>
      </c>
      <c r="AC53" s="1457" t="e">
        <f t="shared" si="127"/>
        <v>#REF!</v>
      </c>
      <c r="AD53" s="1454">
        <v>0.54300000000000004</v>
      </c>
      <c r="AE53" s="1455" t="e">
        <f t="shared" si="128"/>
        <v>#REF!</v>
      </c>
      <c r="AF53" s="1456" t="e">
        <f t="shared" si="129"/>
        <v>#REF!</v>
      </c>
      <c r="AG53" s="1454">
        <v>0.51900000000000002</v>
      </c>
      <c r="AH53" s="1455" t="e">
        <f t="shared" si="130"/>
        <v>#REF!</v>
      </c>
      <c r="AI53" s="1456" t="e">
        <f t="shared" si="131"/>
        <v>#REF!</v>
      </c>
      <c r="AJ53" s="1454">
        <v>0.497</v>
      </c>
      <c r="AK53" s="1455" t="e">
        <f t="shared" si="132"/>
        <v>#REF!</v>
      </c>
      <c r="AL53" s="1456" t="e">
        <f t="shared" si="133"/>
        <v>#REF!</v>
      </c>
      <c r="AM53" s="1454">
        <v>0.47599999999999998</v>
      </c>
      <c r="AN53" s="1455" t="e">
        <f t="shared" si="134"/>
        <v>#REF!</v>
      </c>
      <c r="AO53" s="1456" t="e">
        <f t="shared" si="135"/>
        <v>#REF!</v>
      </c>
      <c r="AP53" s="1454">
        <v>0.45600000000000002</v>
      </c>
      <c r="AQ53" s="1455" t="e">
        <f t="shared" si="136"/>
        <v>#REF!</v>
      </c>
      <c r="AR53" s="1456" t="e">
        <f t="shared" si="137"/>
        <v>#REF!</v>
      </c>
      <c r="AS53" s="1454">
        <v>0.437</v>
      </c>
      <c r="AT53" s="1455" t="e">
        <f t="shared" si="138"/>
        <v>#REF!</v>
      </c>
      <c r="AU53" s="1456" t="e">
        <f t="shared" si="139"/>
        <v>#REF!</v>
      </c>
      <c r="AV53" s="1454">
        <v>0.41899999999999998</v>
      </c>
      <c r="AW53" s="1455" t="e">
        <f t="shared" si="140"/>
        <v>#REF!</v>
      </c>
      <c r="AX53" s="1456" t="e">
        <f t="shared" si="141"/>
        <v>#REF!</v>
      </c>
      <c r="AY53" s="1454">
        <v>0.40200000000000002</v>
      </c>
      <c r="AZ53" s="1455" t="e">
        <f t="shared" si="142"/>
        <v>#REF!</v>
      </c>
      <c r="BA53" s="1457" t="e">
        <v>#REF!</v>
      </c>
      <c r="BB53" s="1454">
        <v>0.38600000000000001</v>
      </c>
      <c r="BC53" s="1455" t="e">
        <f t="shared" si="143"/>
        <v>#REF!</v>
      </c>
      <c r="BD53" s="1457" t="e">
        <f t="shared" si="144"/>
        <v>#REF!</v>
      </c>
      <c r="BE53" s="1454">
        <v>0.37</v>
      </c>
      <c r="BF53" s="1455" t="e">
        <v>#REF!</v>
      </c>
      <c r="BG53" s="1457" t="e">
        <v>#REF!</v>
      </c>
      <c r="BH53" s="1454">
        <v>0.35499999999999998</v>
      </c>
      <c r="BI53" s="1455" t="e">
        <v>#REF!</v>
      </c>
      <c r="BJ53" s="1457" t="e">
        <v>#REF!</v>
      </c>
      <c r="BK53" s="1454">
        <v>0.34100000000000003</v>
      </c>
      <c r="BL53" s="1455" t="e">
        <v>#REF!</v>
      </c>
      <c r="BM53" s="1456" t="e">
        <f t="shared" si="145"/>
        <v>#REF!</v>
      </c>
      <c r="BN53" s="1454">
        <v>0.32800000000000001</v>
      </c>
      <c r="BO53" s="1455" t="e">
        <f t="shared" si="146"/>
        <v>#REF!</v>
      </c>
      <c r="BP53" s="1456" t="e">
        <f t="shared" si="147"/>
        <v>#REF!</v>
      </c>
      <c r="BQ53" s="1454">
        <v>0.315</v>
      </c>
      <c r="BR53" s="1455" t="e">
        <f t="shared" si="148"/>
        <v>#REF!</v>
      </c>
      <c r="BS53" s="1456" t="e">
        <f t="shared" si="149"/>
        <v>#REF!</v>
      </c>
      <c r="BT53" s="1454">
        <v>0.30299999999999999</v>
      </c>
      <c r="BU53" s="1455" t="e">
        <f t="shared" si="150"/>
        <v>#REF!</v>
      </c>
      <c r="BV53" s="1456" t="e">
        <f t="shared" si="151"/>
        <v>#REF!</v>
      </c>
      <c r="BW53" s="1454">
        <v>0.29099999999999998</v>
      </c>
      <c r="BX53" s="1455" t="e">
        <f t="shared" si="152"/>
        <v>#REF!</v>
      </c>
      <c r="BY53" s="1456" t="e">
        <f t="shared" si="153"/>
        <v>#REF!</v>
      </c>
      <c r="BZ53" s="1454">
        <v>0.28000000000000003</v>
      </c>
      <c r="CA53" s="1455" t="e">
        <f t="shared" si="154"/>
        <v>#REF!</v>
      </c>
      <c r="CB53" s="1456" t="e">
        <f t="shared" si="155"/>
        <v>#REF!</v>
      </c>
      <c r="CC53" s="1454">
        <v>0.26900000000000002</v>
      </c>
      <c r="CD53" s="1455" t="e">
        <f t="shared" si="156"/>
        <v>#REF!</v>
      </c>
      <c r="CE53" s="1457" t="e">
        <f t="shared" si="157"/>
        <v>#REF!</v>
      </c>
      <c r="CF53" s="1454">
        <v>0.25800000000000001</v>
      </c>
      <c r="CG53" s="1455" t="e">
        <f t="shared" si="158"/>
        <v>#REF!</v>
      </c>
      <c r="CH53" s="1457" t="e">
        <f t="shared" si="159"/>
        <v>#REF!</v>
      </c>
      <c r="CI53" s="1454">
        <v>0.25</v>
      </c>
      <c r="CJ53" s="1455" t="e">
        <f t="shared" si="160"/>
        <v>#REF!</v>
      </c>
      <c r="CK53" s="1457" t="e">
        <f t="shared" si="161"/>
        <v>#REF!</v>
      </c>
      <c r="CL53" s="1454">
        <v>0.24</v>
      </c>
      <c r="CM53" s="1455" t="e">
        <f t="shared" si="162"/>
        <v>#REF!</v>
      </c>
      <c r="CN53" s="1457" t="e">
        <f t="shared" si="163"/>
        <v>#REF!</v>
      </c>
      <c r="CO53" s="1454">
        <v>0.23100000000000001</v>
      </c>
      <c r="CP53" s="1455" t="e">
        <f t="shared" si="164"/>
        <v>#REF!</v>
      </c>
      <c r="CQ53" s="1456" t="e">
        <f t="shared" si="165"/>
        <v>#REF!</v>
      </c>
      <c r="CR53" s="1454">
        <v>0.223</v>
      </c>
      <c r="CS53" s="1455" t="e">
        <f t="shared" si="166"/>
        <v>#REF!</v>
      </c>
      <c r="CT53" s="1457" t="e">
        <f t="shared" si="167"/>
        <v>#REF!</v>
      </c>
      <c r="CU53" s="1454">
        <v>0.215</v>
      </c>
      <c r="CV53" s="1455" t="e">
        <f t="shared" si="168"/>
        <v>#REF!</v>
      </c>
      <c r="CW53" s="1457" t="e">
        <f t="shared" si="169"/>
        <v>#REF!</v>
      </c>
      <c r="CX53" s="1454">
        <v>0.20699999999999999</v>
      </c>
      <c r="CY53" s="1455" t="e">
        <f t="shared" si="170"/>
        <v>#REF!</v>
      </c>
      <c r="CZ53" s="1456" t="e">
        <f t="shared" si="171"/>
        <v>#REF!</v>
      </c>
      <c r="DA53" s="1454">
        <v>0.2</v>
      </c>
      <c r="DB53" s="1455" t="e">
        <f t="shared" si="172"/>
        <v>#REF!</v>
      </c>
      <c r="DC53" s="1457"/>
      <c r="DD53" s="1454"/>
      <c r="DE53" s="1455"/>
      <c r="DF53" s="1457"/>
      <c r="DG53" s="1454"/>
      <c r="DH53" s="1455"/>
      <c r="DI53" s="1456"/>
      <c r="DJ53" s="1454"/>
      <c r="DK53" s="1455"/>
    </row>
    <row r="54" spans="2:115" s="1420" customFormat="1">
      <c r="B54" s="1463">
        <v>4</v>
      </c>
      <c r="C54" s="1386">
        <f t="shared" si="173"/>
        <v>0</v>
      </c>
      <c r="D54" s="1386" t="e">
        <f t="shared" si="177"/>
        <v>#REF!</v>
      </c>
      <c r="E54" s="1386" t="e">
        <f t="shared" si="177"/>
        <v>#REF!</v>
      </c>
      <c r="F54" s="1386" t="e">
        <f t="shared" si="174"/>
        <v>#REF!</v>
      </c>
      <c r="G54" s="1386" t="e">
        <f t="shared" si="175"/>
        <v>#REF!</v>
      </c>
      <c r="H54" s="1464" t="e">
        <f t="shared" si="176"/>
        <v>#REF!</v>
      </c>
      <c r="I54" s="1388"/>
      <c r="J54" s="1388"/>
      <c r="K54" s="1388"/>
      <c r="L54" s="1388"/>
      <c r="M54" s="1452"/>
      <c r="Q54" s="952"/>
      <c r="T54" s="1453" t="e">
        <f t="shared" si="121"/>
        <v>#REF!</v>
      </c>
      <c r="U54" s="1454">
        <v>0.56399999999999995</v>
      </c>
      <c r="V54" s="1455" t="e">
        <f t="shared" si="122"/>
        <v>#REF!</v>
      </c>
      <c r="W54" s="1453" t="e">
        <f t="shared" si="123"/>
        <v>#REF!</v>
      </c>
      <c r="X54" s="1454">
        <v>0.53500000000000003</v>
      </c>
      <c r="Y54" s="1455" t="e">
        <f t="shared" si="124"/>
        <v>#REF!</v>
      </c>
      <c r="Z54" s="1457" t="e">
        <f t="shared" si="125"/>
        <v>#REF!</v>
      </c>
      <c r="AA54" s="1454">
        <v>0.50700000000000001</v>
      </c>
      <c r="AB54" s="1455" t="e">
        <f t="shared" si="126"/>
        <v>#REF!</v>
      </c>
      <c r="AC54" s="1457" t="e">
        <f t="shared" si="127"/>
        <v>#REF!</v>
      </c>
      <c r="AD54" s="1454">
        <v>0.48</v>
      </c>
      <c r="AE54" s="1455" t="e">
        <f t="shared" si="128"/>
        <v>#REF!</v>
      </c>
      <c r="AF54" s="1457" t="e">
        <f t="shared" si="129"/>
        <v>#REF!</v>
      </c>
      <c r="AG54" s="1454">
        <v>0.45600000000000002</v>
      </c>
      <c r="AH54" s="1455" t="e">
        <f t="shared" si="130"/>
        <v>#REF!</v>
      </c>
      <c r="AI54" s="1457" t="e">
        <f t="shared" si="131"/>
        <v>#REF!</v>
      </c>
      <c r="AJ54" s="1454">
        <v>0.432</v>
      </c>
      <c r="AK54" s="1455" t="e">
        <f t="shared" si="132"/>
        <v>#REF!</v>
      </c>
      <c r="AL54" s="1457" t="e">
        <f t="shared" si="133"/>
        <v>#REF!</v>
      </c>
      <c r="AM54" s="1454">
        <v>0.41</v>
      </c>
      <c r="AN54" s="1455" t="e">
        <f t="shared" si="134"/>
        <v>#REF!</v>
      </c>
      <c r="AO54" s="1457" t="e">
        <f t="shared" si="135"/>
        <v>#REF!</v>
      </c>
      <c r="AP54" s="1454">
        <v>0.39</v>
      </c>
      <c r="AQ54" s="1455" t="e">
        <f t="shared" si="136"/>
        <v>#REF!</v>
      </c>
      <c r="AR54" s="1457" t="e">
        <f t="shared" si="137"/>
        <v>#REF!</v>
      </c>
      <c r="AS54" s="1454">
        <v>0.37</v>
      </c>
      <c r="AT54" s="1455" t="e">
        <f t="shared" si="138"/>
        <v>#REF!</v>
      </c>
      <c r="AU54" s="1457" t="e">
        <f t="shared" si="139"/>
        <v>#REF!</v>
      </c>
      <c r="AV54" s="1454">
        <v>0.35199999999999998</v>
      </c>
      <c r="AW54" s="1455" t="e">
        <f t="shared" si="140"/>
        <v>#REF!</v>
      </c>
      <c r="AX54" s="1457" t="e">
        <f t="shared" si="141"/>
        <v>#REF!</v>
      </c>
      <c r="AY54" s="1454">
        <v>0.33500000000000002</v>
      </c>
      <c r="AZ54" s="1455" t="e">
        <f t="shared" si="142"/>
        <v>#REF!</v>
      </c>
      <c r="BA54" s="1457" t="e">
        <v>#REF!</v>
      </c>
      <c r="BB54" s="1454">
        <v>0.31900000000000001</v>
      </c>
      <c r="BC54" s="1455" t="e">
        <f t="shared" si="143"/>
        <v>#REF!</v>
      </c>
      <c r="BD54" s="1457" t="e">
        <f t="shared" si="144"/>
        <v>#REF!</v>
      </c>
      <c r="BE54" s="1454">
        <v>0.30299999999999999</v>
      </c>
      <c r="BF54" s="1455" t="e">
        <v>#REF!</v>
      </c>
      <c r="BG54" s="1457" t="e">
        <v>#REF!</v>
      </c>
      <c r="BH54" s="1454">
        <v>0.28899999999999998</v>
      </c>
      <c r="BI54" s="1455" t="e">
        <v>#REF!</v>
      </c>
      <c r="BJ54" s="1457" t="e">
        <v>#REF!</v>
      </c>
      <c r="BK54" s="1454">
        <v>0.27500000000000002</v>
      </c>
      <c r="BL54" s="1455" t="e">
        <v>#REF!</v>
      </c>
      <c r="BM54" s="1457" t="e">
        <f t="shared" si="145"/>
        <v>#REF!</v>
      </c>
      <c r="BN54" s="1454">
        <v>0.26200000000000001</v>
      </c>
      <c r="BO54" s="1455" t="e">
        <f t="shared" si="146"/>
        <v>#REF!</v>
      </c>
      <c r="BP54" s="1457" t="e">
        <f t="shared" si="147"/>
        <v>#REF!</v>
      </c>
      <c r="BQ54" s="1454">
        <v>0.25</v>
      </c>
      <c r="BR54" s="1455" t="e">
        <f t="shared" si="148"/>
        <v>#REF!</v>
      </c>
      <c r="BS54" s="1457" t="e">
        <f t="shared" si="149"/>
        <v>#REF!</v>
      </c>
      <c r="BT54" s="1454">
        <v>0.23799999999999999</v>
      </c>
      <c r="BU54" s="1455" t="e">
        <f t="shared" si="150"/>
        <v>#REF!</v>
      </c>
      <c r="BV54" s="1457" t="e">
        <f t="shared" si="151"/>
        <v>#REF!</v>
      </c>
      <c r="BW54" s="1454">
        <v>0.22700000000000001</v>
      </c>
      <c r="BX54" s="1455" t="e">
        <f t="shared" si="152"/>
        <v>#REF!</v>
      </c>
      <c r="BY54" s="1457" t="e">
        <f t="shared" si="153"/>
        <v>#REF!</v>
      </c>
      <c r="BZ54" s="1454">
        <v>0.217</v>
      </c>
      <c r="CA54" s="1455" t="e">
        <f t="shared" si="154"/>
        <v>#REF!</v>
      </c>
      <c r="CB54" s="1457" t="e">
        <f t="shared" si="155"/>
        <v>#REF!</v>
      </c>
      <c r="CC54" s="1454">
        <v>0.20699999999999999</v>
      </c>
      <c r="CD54" s="1455" t="e">
        <f t="shared" si="156"/>
        <v>#REF!</v>
      </c>
      <c r="CE54" s="1457" t="e">
        <f t="shared" si="157"/>
        <v>#REF!</v>
      </c>
      <c r="CF54" s="1454">
        <v>0.19800000000000001</v>
      </c>
      <c r="CG54" s="1455" t="e">
        <f t="shared" si="158"/>
        <v>#REF!</v>
      </c>
      <c r="CH54" s="1457" t="e">
        <f t="shared" si="159"/>
        <v>#REF!</v>
      </c>
      <c r="CI54" s="1454">
        <v>0.189</v>
      </c>
      <c r="CJ54" s="1455" t="e">
        <f t="shared" si="160"/>
        <v>#REF!</v>
      </c>
      <c r="CK54" s="1457" t="e">
        <f t="shared" si="161"/>
        <v>#REF!</v>
      </c>
      <c r="CL54" s="1454">
        <v>0.18099999999999999</v>
      </c>
      <c r="CM54" s="1455" t="e">
        <f t="shared" si="162"/>
        <v>#REF!</v>
      </c>
      <c r="CN54" s="1457" t="e">
        <f t="shared" si="163"/>
        <v>#REF!</v>
      </c>
      <c r="CO54" s="1454">
        <v>0.17299999999999999</v>
      </c>
      <c r="CP54" s="1455" t="e">
        <f t="shared" si="164"/>
        <v>#REF!</v>
      </c>
      <c r="CQ54" s="1457" t="e">
        <f t="shared" si="165"/>
        <v>#REF!</v>
      </c>
      <c r="CR54" s="1454">
        <v>0.16500000000000001</v>
      </c>
      <c r="CS54" s="1455" t="e">
        <f t="shared" si="166"/>
        <v>#REF!</v>
      </c>
      <c r="CT54" s="1457" t="e">
        <f t="shared" si="167"/>
        <v>#REF!</v>
      </c>
      <c r="CU54" s="1454">
        <v>0.158</v>
      </c>
      <c r="CV54" s="1455" t="e">
        <f t="shared" si="168"/>
        <v>#REF!</v>
      </c>
      <c r="CW54" s="1457" t="e">
        <f t="shared" si="169"/>
        <v>#REF!</v>
      </c>
      <c r="CX54" s="1454">
        <v>0.151</v>
      </c>
      <c r="CY54" s="1455" t="e">
        <f t="shared" si="170"/>
        <v>#REF!</v>
      </c>
      <c r="CZ54" s="1457" t="e">
        <f t="shared" si="171"/>
        <v>#REF!</v>
      </c>
      <c r="DA54" s="1454">
        <v>0.14499999999999999</v>
      </c>
      <c r="DB54" s="1455" t="e">
        <f t="shared" si="172"/>
        <v>#REF!</v>
      </c>
      <c r="DC54" s="1457"/>
      <c r="DD54" s="1454"/>
      <c r="DE54" s="1455"/>
      <c r="DF54" s="1457"/>
      <c r="DG54" s="1454"/>
      <c r="DH54" s="1455"/>
      <c r="DI54" s="1456"/>
      <c r="DJ54" s="1454"/>
      <c r="DK54" s="1455"/>
    </row>
    <row r="55" spans="2:115" s="1420" customFormat="1">
      <c r="B55" s="1463">
        <v>5</v>
      </c>
      <c r="C55" s="1386">
        <f t="shared" si="173"/>
        <v>0</v>
      </c>
      <c r="D55" s="1386" t="e">
        <f t="shared" si="177"/>
        <v>#REF!</v>
      </c>
      <c r="E55" s="1386" t="e">
        <f t="shared" si="177"/>
        <v>#REF!</v>
      </c>
      <c r="F55" s="1386" t="e">
        <f t="shared" si="174"/>
        <v>#REF!</v>
      </c>
      <c r="G55" s="1386" t="e">
        <f t="shared" si="175"/>
        <v>#REF!</v>
      </c>
      <c r="H55" s="1464" t="e">
        <f t="shared" si="176"/>
        <v>#REF!</v>
      </c>
      <c r="I55" s="1388"/>
      <c r="J55" s="1388"/>
      <c r="K55" s="1388"/>
      <c r="L55" s="1388"/>
      <c r="M55" s="1452"/>
      <c r="Q55" s="952"/>
      <c r="T55" s="1453" t="e">
        <f t="shared" si="121"/>
        <v>#REF!</v>
      </c>
      <c r="U55" s="1454">
        <v>0.51300000000000001</v>
      </c>
      <c r="V55" s="1455" t="e">
        <f t="shared" si="122"/>
        <v>#REF!</v>
      </c>
      <c r="W55" s="1453" t="e">
        <f t="shared" si="123"/>
        <v>#REF!</v>
      </c>
      <c r="X55" s="1454">
        <v>0.48199999999999998</v>
      </c>
      <c r="Y55" s="1455" t="e">
        <f t="shared" si="124"/>
        <v>#REF!</v>
      </c>
      <c r="Z55" s="1456" t="e">
        <f t="shared" si="125"/>
        <v>#REF!</v>
      </c>
      <c r="AA55" s="1454">
        <v>0.45200000000000001</v>
      </c>
      <c r="AB55" s="1455" t="e">
        <f t="shared" si="126"/>
        <v>#REF!</v>
      </c>
      <c r="AC55" s="1457" t="e">
        <f t="shared" si="127"/>
        <v>#REF!</v>
      </c>
      <c r="AD55" s="1454">
        <v>0.42499999999999999</v>
      </c>
      <c r="AE55" s="1455" t="e">
        <f t="shared" si="128"/>
        <v>#REF!</v>
      </c>
      <c r="AF55" s="1456" t="e">
        <f t="shared" si="129"/>
        <v>#REF!</v>
      </c>
      <c r="AG55" s="1454">
        <v>0.4</v>
      </c>
      <c r="AH55" s="1455" t="e">
        <f t="shared" si="130"/>
        <v>#REF!</v>
      </c>
      <c r="AI55" s="1456" t="e">
        <f t="shared" si="131"/>
        <v>#REF!</v>
      </c>
      <c r="AJ55" s="1454">
        <v>0.376</v>
      </c>
      <c r="AK55" s="1455" t="e">
        <f t="shared" si="132"/>
        <v>#REF!</v>
      </c>
      <c r="AL55" s="1456" t="e">
        <f t="shared" si="133"/>
        <v>#REF!</v>
      </c>
      <c r="AM55" s="1454">
        <v>0.35399999999999998</v>
      </c>
      <c r="AN55" s="1455" t="e">
        <f t="shared" si="134"/>
        <v>#REF!</v>
      </c>
      <c r="AO55" s="1456" t="e">
        <f t="shared" si="135"/>
        <v>#REF!</v>
      </c>
      <c r="AP55" s="1454">
        <v>0.33300000000000002</v>
      </c>
      <c r="AQ55" s="1455" t="e">
        <f t="shared" si="136"/>
        <v>#REF!</v>
      </c>
      <c r="AR55" s="1456" t="e">
        <f t="shared" si="137"/>
        <v>#REF!</v>
      </c>
      <c r="AS55" s="1454">
        <v>0.314</v>
      </c>
      <c r="AT55" s="1455" t="e">
        <f t="shared" si="138"/>
        <v>#REF!</v>
      </c>
      <c r="AU55" s="1456" t="e">
        <f t="shared" si="139"/>
        <v>#REF!</v>
      </c>
      <c r="AV55" s="1454">
        <v>0.29599999999999999</v>
      </c>
      <c r="AW55" s="1455" t="e">
        <f t="shared" si="140"/>
        <v>#REF!</v>
      </c>
      <c r="AX55" s="1456" t="e">
        <f t="shared" si="141"/>
        <v>#REF!</v>
      </c>
      <c r="AY55" s="1454">
        <v>0.27900000000000003</v>
      </c>
      <c r="AZ55" s="1455" t="e">
        <f t="shared" si="142"/>
        <v>#REF!</v>
      </c>
      <c r="BA55" s="1457" t="e">
        <v>#REF!</v>
      </c>
      <c r="BB55" s="1454">
        <v>0.26300000000000001</v>
      </c>
      <c r="BC55" s="1455" t="e">
        <f t="shared" si="143"/>
        <v>#REF!</v>
      </c>
      <c r="BD55" s="1457" t="e">
        <f t="shared" si="144"/>
        <v>#REF!</v>
      </c>
      <c r="BE55" s="1454">
        <v>0.249</v>
      </c>
      <c r="BF55" s="1455" t="e">
        <v>#REF!</v>
      </c>
      <c r="BG55" s="1457" t="e">
        <v>#REF!</v>
      </c>
      <c r="BH55" s="1454">
        <v>0.23499999999999999</v>
      </c>
      <c r="BI55" s="1455" t="e">
        <v>#REF!</v>
      </c>
      <c r="BJ55" s="1457" t="e">
        <v>#REF!</v>
      </c>
      <c r="BK55" s="1454">
        <v>0.222</v>
      </c>
      <c r="BL55" s="1455" t="e">
        <v>#REF!</v>
      </c>
      <c r="BM55" s="1456" t="e">
        <f t="shared" si="145"/>
        <v>#REF!</v>
      </c>
      <c r="BN55" s="1454">
        <v>0.21</v>
      </c>
      <c r="BO55" s="1455" t="e">
        <f t="shared" si="146"/>
        <v>#REF!</v>
      </c>
      <c r="BP55" s="1456" t="e">
        <f t="shared" si="147"/>
        <v>#REF!</v>
      </c>
      <c r="BQ55" s="1454">
        <v>0.19800000000000001</v>
      </c>
      <c r="BR55" s="1455" t="e">
        <f t="shared" si="148"/>
        <v>#REF!</v>
      </c>
      <c r="BS55" s="1456" t="e">
        <f t="shared" si="149"/>
        <v>#REF!</v>
      </c>
      <c r="BT55" s="1454">
        <v>0.188</v>
      </c>
      <c r="BU55" s="1455" t="e">
        <f t="shared" si="150"/>
        <v>#REF!</v>
      </c>
      <c r="BV55" s="1456" t="e">
        <f t="shared" si="151"/>
        <v>#REF!</v>
      </c>
      <c r="BW55" s="1454">
        <v>0.17799999999999999</v>
      </c>
      <c r="BX55" s="1455" t="e">
        <f t="shared" si="152"/>
        <v>#REF!</v>
      </c>
      <c r="BY55" s="1456" t="e">
        <f t="shared" si="153"/>
        <v>#REF!</v>
      </c>
      <c r="BZ55" s="1454">
        <v>0.16800000000000001</v>
      </c>
      <c r="CA55" s="1455" t="e">
        <f t="shared" si="154"/>
        <v>#REF!</v>
      </c>
      <c r="CB55" s="1456" t="e">
        <f t="shared" si="155"/>
        <v>#REF!</v>
      </c>
      <c r="CC55" s="1454">
        <v>0.159</v>
      </c>
      <c r="CD55" s="1455" t="e">
        <f t="shared" si="156"/>
        <v>#REF!</v>
      </c>
      <c r="CE55" s="1457" t="e">
        <f t="shared" si="157"/>
        <v>#REF!</v>
      </c>
      <c r="CF55" s="1454">
        <v>0.151</v>
      </c>
      <c r="CG55" s="1455" t="e">
        <f t="shared" si="158"/>
        <v>#REF!</v>
      </c>
      <c r="CH55" s="1457" t="e">
        <f t="shared" si="159"/>
        <v>#REF!</v>
      </c>
      <c r="CI55" s="1454">
        <v>0.14299999999999999</v>
      </c>
      <c r="CJ55" s="1455" t="e">
        <f t="shared" si="160"/>
        <v>#REF!</v>
      </c>
      <c r="CK55" s="1457" t="e">
        <f t="shared" si="161"/>
        <v>#REF!</v>
      </c>
      <c r="CL55" s="1454">
        <v>0.13600000000000001</v>
      </c>
      <c r="CM55" s="1455" t="e">
        <f t="shared" si="162"/>
        <v>#REF!</v>
      </c>
      <c r="CN55" s="1457" t="e">
        <f t="shared" si="163"/>
        <v>#REF!</v>
      </c>
      <c r="CO55" s="1454">
        <v>0.129</v>
      </c>
      <c r="CP55" s="1455" t="e">
        <f t="shared" si="164"/>
        <v>#REF!</v>
      </c>
      <c r="CQ55" s="1456" t="e">
        <f t="shared" si="165"/>
        <v>#REF!</v>
      </c>
      <c r="CR55" s="1454">
        <v>0.122</v>
      </c>
      <c r="CS55" s="1455" t="e">
        <f t="shared" si="166"/>
        <v>#REF!</v>
      </c>
      <c r="CT55" s="1457" t="e">
        <f t="shared" si="167"/>
        <v>#REF!</v>
      </c>
      <c r="CU55" s="1454">
        <v>0.11600000000000001</v>
      </c>
      <c r="CV55" s="1455" t="e">
        <f t="shared" si="168"/>
        <v>#REF!</v>
      </c>
      <c r="CW55" s="1457" t="e">
        <f t="shared" si="169"/>
        <v>#REF!</v>
      </c>
      <c r="CX55" s="1454">
        <v>0.11</v>
      </c>
      <c r="CY55" s="1455" t="e">
        <f t="shared" si="170"/>
        <v>#REF!</v>
      </c>
      <c r="CZ55" s="1457" t="e">
        <f t="shared" si="171"/>
        <v>#REF!</v>
      </c>
      <c r="DA55" s="1454">
        <v>0.105</v>
      </c>
      <c r="DB55" s="1455" t="e">
        <f t="shared" si="172"/>
        <v>#REF!</v>
      </c>
      <c r="DC55" s="1457"/>
      <c r="DD55" s="1454"/>
      <c r="DE55" s="1455"/>
      <c r="DF55" s="1457"/>
      <c r="DG55" s="1454"/>
      <c r="DH55" s="1455"/>
      <c r="DI55" s="1456"/>
      <c r="DJ55" s="1454"/>
      <c r="DK55" s="1455"/>
    </row>
    <row r="56" spans="2:115" s="1420" customFormat="1">
      <c r="B56" s="1463">
        <v>6</v>
      </c>
      <c r="C56" s="1386">
        <f t="shared" si="173"/>
        <v>577</v>
      </c>
      <c r="D56" s="1386" t="e">
        <f t="shared" si="177"/>
        <v>#REF!</v>
      </c>
      <c r="E56" s="1386" t="e">
        <f t="shared" si="177"/>
        <v>#REF!</v>
      </c>
      <c r="F56" s="1386" t="e">
        <f>F55+C56*0.507</f>
        <v>#REF!</v>
      </c>
      <c r="G56" s="1386" t="e">
        <f t="shared" si="175"/>
        <v>#REF!</v>
      </c>
      <c r="H56" s="1464" t="e">
        <f t="shared" si="176"/>
        <v>#REF!</v>
      </c>
      <c r="I56" s="1388"/>
      <c r="J56" s="1388"/>
      <c r="K56" s="1388"/>
      <c r="L56" s="1388"/>
      <c r="M56" s="1452"/>
      <c r="Q56" s="952"/>
      <c r="T56" s="1453" t="e">
        <f t="shared" si="121"/>
        <v>#REF!</v>
      </c>
      <c r="U56" s="1454">
        <v>0.48699999999999999</v>
      </c>
      <c r="V56" s="1455" t="e">
        <f t="shared" si="122"/>
        <v>#REF!</v>
      </c>
      <c r="W56" s="1453" t="e">
        <f t="shared" si="123"/>
        <v>#REF!</v>
      </c>
      <c r="X56" s="1454">
        <v>0.434</v>
      </c>
      <c r="Y56" s="1455" t="e">
        <f t="shared" si="124"/>
        <v>#REF!</v>
      </c>
      <c r="Z56" s="1457" t="e">
        <f t="shared" si="125"/>
        <v>#REF!</v>
      </c>
      <c r="AA56" s="1454">
        <v>0.40400000000000003</v>
      </c>
      <c r="AB56" s="1455" t="e">
        <f t="shared" si="126"/>
        <v>#REF!</v>
      </c>
      <c r="AC56" s="1457" t="e">
        <f t="shared" si="127"/>
        <v>#REF!</v>
      </c>
      <c r="AD56" s="1454">
        <v>0.376</v>
      </c>
      <c r="AE56" s="1455" t="e">
        <f t="shared" si="128"/>
        <v>#REF!</v>
      </c>
      <c r="AF56" s="1457" t="e">
        <f t="shared" si="129"/>
        <v>#REF!</v>
      </c>
      <c r="AG56" s="1454">
        <v>0.35099999999999998</v>
      </c>
      <c r="AH56" s="1455" t="e">
        <f t="shared" si="130"/>
        <v>#REF!</v>
      </c>
      <c r="AI56" s="1457" t="e">
        <f t="shared" si="131"/>
        <v>#REF!</v>
      </c>
      <c r="AJ56" s="1454">
        <v>0.32700000000000001</v>
      </c>
      <c r="AK56" s="1455" t="e">
        <f t="shared" si="132"/>
        <v>#REF!</v>
      </c>
      <c r="AL56" s="1456" t="e">
        <f t="shared" si="133"/>
        <v>#REF!</v>
      </c>
      <c r="AM56" s="1454">
        <v>0.30499999999999999</v>
      </c>
      <c r="AN56" s="1455" t="e">
        <f t="shared" si="134"/>
        <v>#REF!</v>
      </c>
      <c r="AO56" s="1457" t="e">
        <f t="shared" si="135"/>
        <v>#REF!</v>
      </c>
      <c r="AP56" s="1454">
        <v>0.28499999999999998</v>
      </c>
      <c r="AQ56" s="1455" t="e">
        <f t="shared" si="136"/>
        <v>#REF!</v>
      </c>
      <c r="AR56" s="1457" t="e">
        <f t="shared" si="137"/>
        <v>#REF!</v>
      </c>
      <c r="AS56" s="1454">
        <v>0.26600000000000001</v>
      </c>
      <c r="AT56" s="1455" t="e">
        <f t="shared" si="138"/>
        <v>#REF!</v>
      </c>
      <c r="AU56" s="1457" t="e">
        <f t="shared" si="139"/>
        <v>#REF!</v>
      </c>
      <c r="AV56" s="1454">
        <v>0.249</v>
      </c>
      <c r="AW56" s="1455" t="e">
        <f t="shared" si="140"/>
        <v>#REF!</v>
      </c>
      <c r="AX56" s="1457" t="e">
        <f t="shared" si="141"/>
        <v>#REF!</v>
      </c>
      <c r="AY56" s="1454">
        <v>0.23300000000000001</v>
      </c>
      <c r="AZ56" s="1455" t="e">
        <f t="shared" si="142"/>
        <v>#REF!</v>
      </c>
      <c r="BA56" s="1457" t="e">
        <v>#REF!</v>
      </c>
      <c r="BB56" s="1454">
        <v>0.218</v>
      </c>
      <c r="BC56" s="1455" t="e">
        <f t="shared" si="143"/>
        <v>#REF!</v>
      </c>
      <c r="BD56" s="1457" t="e">
        <f t="shared" si="144"/>
        <v>#REF!</v>
      </c>
      <c r="BE56" s="1454">
        <v>0.20399999999999999</v>
      </c>
      <c r="BF56" s="1455" t="e">
        <v>#REF!</v>
      </c>
      <c r="BG56" s="1457" t="e">
        <v>#REF!</v>
      </c>
      <c r="BH56" s="1454">
        <v>0.191</v>
      </c>
      <c r="BI56" s="1455" t="e">
        <v>#REF!</v>
      </c>
      <c r="BJ56" s="1457" t="e">
        <v>#REF!</v>
      </c>
      <c r="BK56" s="1454">
        <v>0.17899999999999999</v>
      </c>
      <c r="BL56" s="1455" t="e">
        <v>#REF!</v>
      </c>
      <c r="BM56" s="1456" t="e">
        <f t="shared" si="145"/>
        <v>#REF!</v>
      </c>
      <c r="BN56" s="1454">
        <v>0.16800000000000001</v>
      </c>
      <c r="BO56" s="1455" t="e">
        <f t="shared" si="146"/>
        <v>#REF!</v>
      </c>
      <c r="BP56" s="1457" t="e">
        <f t="shared" si="147"/>
        <v>#REF!</v>
      </c>
      <c r="BQ56" s="1454">
        <v>0.157</v>
      </c>
      <c r="BR56" s="1455" t="e">
        <f t="shared" si="148"/>
        <v>#REF!</v>
      </c>
      <c r="BS56" s="1457" t="e">
        <f t="shared" si="149"/>
        <v>#REF!</v>
      </c>
      <c r="BT56" s="1454">
        <v>0.14799999999999999</v>
      </c>
      <c r="BU56" s="1455" t="e">
        <f t="shared" si="150"/>
        <v>#REF!</v>
      </c>
      <c r="BV56" s="1457" t="e">
        <f t="shared" si="151"/>
        <v>#REF!</v>
      </c>
      <c r="BW56" s="1454">
        <v>0.13900000000000001</v>
      </c>
      <c r="BX56" s="1455" t="e">
        <f t="shared" si="152"/>
        <v>#REF!</v>
      </c>
      <c r="BY56" s="1457" t="e">
        <f t="shared" si="153"/>
        <v>#REF!</v>
      </c>
      <c r="BZ56" s="1454">
        <v>0.13</v>
      </c>
      <c r="CA56" s="1455" t="e">
        <f t="shared" si="154"/>
        <v>#REF!</v>
      </c>
      <c r="CB56" s="1457" t="e">
        <f t="shared" si="155"/>
        <v>#REF!</v>
      </c>
      <c r="CC56" s="1454">
        <v>0.123</v>
      </c>
      <c r="CD56" s="1455" t="e">
        <f t="shared" si="156"/>
        <v>#REF!</v>
      </c>
      <c r="CE56" s="1457" t="e">
        <f t="shared" si="157"/>
        <v>#REF!</v>
      </c>
      <c r="CF56" s="1454">
        <v>0.115</v>
      </c>
      <c r="CG56" s="1455" t="e">
        <f t="shared" si="158"/>
        <v>#REF!</v>
      </c>
      <c r="CH56" s="1457" t="e">
        <f t="shared" si="159"/>
        <v>#REF!</v>
      </c>
      <c r="CI56" s="1454">
        <v>0.108</v>
      </c>
      <c r="CJ56" s="1455" t="e">
        <f t="shared" si="160"/>
        <v>#REF!</v>
      </c>
      <c r="CK56" s="1457" t="e">
        <f t="shared" si="161"/>
        <v>#REF!</v>
      </c>
      <c r="CL56" s="1454">
        <v>0.10199999999999999</v>
      </c>
      <c r="CM56" s="1455" t="e">
        <f t="shared" si="162"/>
        <v>#REF!</v>
      </c>
      <c r="CN56" s="1457" t="e">
        <f t="shared" si="163"/>
        <v>#REF!</v>
      </c>
      <c r="CO56" s="1454">
        <v>9.6000000000000002E-2</v>
      </c>
      <c r="CP56" s="1455" t="e">
        <f t="shared" si="164"/>
        <v>#REF!</v>
      </c>
      <c r="CQ56" s="1457" t="e">
        <f t="shared" si="165"/>
        <v>#REF!</v>
      </c>
      <c r="CR56" s="1454">
        <v>9.0999999999999998E-2</v>
      </c>
      <c r="CS56" s="1455" t="e">
        <f t="shared" si="166"/>
        <v>#REF!</v>
      </c>
      <c r="CT56" s="1457" t="e">
        <f t="shared" si="167"/>
        <v>#REF!</v>
      </c>
      <c r="CU56" s="1454">
        <v>8.5000000000000006E-2</v>
      </c>
      <c r="CV56" s="1455" t="e">
        <f t="shared" si="168"/>
        <v>#REF!</v>
      </c>
      <c r="CW56" s="1457" t="e">
        <f t="shared" si="169"/>
        <v>#REF!</v>
      </c>
      <c r="CX56" s="1454">
        <v>8.1000000000000003E-2</v>
      </c>
      <c r="CY56" s="1455" t="e">
        <f t="shared" si="170"/>
        <v>#REF!</v>
      </c>
      <c r="CZ56" s="1457" t="e">
        <f t="shared" si="171"/>
        <v>#REF!</v>
      </c>
      <c r="DA56" s="1454">
        <v>7.5999999999999998E-2</v>
      </c>
      <c r="DB56" s="1455" t="e">
        <f t="shared" si="172"/>
        <v>#REF!</v>
      </c>
      <c r="DC56" s="1457"/>
      <c r="DD56" s="1454"/>
      <c r="DE56" s="1455"/>
      <c r="DF56" s="1457"/>
      <c r="DG56" s="1454"/>
      <c r="DH56" s="1455"/>
      <c r="DI56" s="1456"/>
      <c r="DJ56" s="1454"/>
      <c r="DK56" s="1455"/>
    </row>
    <row r="57" spans="2:115" s="1420" customFormat="1">
      <c r="B57" s="1463">
        <v>7</v>
      </c>
      <c r="C57" s="1386">
        <f t="shared" si="173"/>
        <v>0</v>
      </c>
      <c r="D57" s="1386" t="e">
        <f t="shared" si="177"/>
        <v>#REF!</v>
      </c>
      <c r="E57" s="1386" t="e">
        <f t="shared" si="177"/>
        <v>#REF!</v>
      </c>
      <c r="F57" s="1386" t="e">
        <f t="shared" si="174"/>
        <v>#REF!</v>
      </c>
      <c r="G57" s="1386" t="e">
        <f t="shared" si="175"/>
        <v>#REF!</v>
      </c>
      <c r="H57" s="1464" t="e">
        <f t="shared" si="176"/>
        <v>#REF!</v>
      </c>
      <c r="I57" s="1388"/>
      <c r="J57" s="1388"/>
      <c r="K57" s="1388"/>
      <c r="L57" s="1388"/>
      <c r="M57" s="1452"/>
      <c r="Q57" s="952"/>
      <c r="T57" s="1453" t="e">
        <f t="shared" si="121"/>
        <v>#REF!</v>
      </c>
      <c r="U57" s="1454">
        <v>0.42399999999999999</v>
      </c>
      <c r="V57" s="1455" t="e">
        <f t="shared" si="122"/>
        <v>#REF!</v>
      </c>
      <c r="W57" s="1453" t="e">
        <f t="shared" si="123"/>
        <v>#REF!</v>
      </c>
      <c r="X57" s="1454">
        <v>0.39100000000000001</v>
      </c>
      <c r="Y57" s="1455" t="e">
        <f t="shared" si="124"/>
        <v>#REF!</v>
      </c>
      <c r="Z57" s="1456" t="e">
        <f t="shared" si="125"/>
        <v>#REF!</v>
      </c>
      <c r="AA57" s="1454">
        <v>0.36099999999999999</v>
      </c>
      <c r="AB57" s="1455" t="e">
        <f t="shared" si="126"/>
        <v>#REF!</v>
      </c>
      <c r="AC57" s="1457" t="e">
        <f t="shared" si="127"/>
        <v>#REF!</v>
      </c>
      <c r="AD57" s="1454">
        <v>0.33300000000000002</v>
      </c>
      <c r="AE57" s="1455" t="e">
        <f t="shared" si="128"/>
        <v>#REF!</v>
      </c>
      <c r="AF57" s="1456" t="e">
        <f t="shared" si="129"/>
        <v>#REF!</v>
      </c>
      <c r="AG57" s="1454">
        <v>0.308</v>
      </c>
      <c r="AH57" s="1455" t="e">
        <f t="shared" si="130"/>
        <v>#REF!</v>
      </c>
      <c r="AI57" s="1457" t="e">
        <f t="shared" si="131"/>
        <v>#REF!</v>
      </c>
      <c r="AJ57" s="1454">
        <v>0.28399999999999997</v>
      </c>
      <c r="AK57" s="1455" t="e">
        <f t="shared" si="132"/>
        <v>#REF!</v>
      </c>
      <c r="AL57" s="1456" t="e">
        <f t="shared" si="133"/>
        <v>#REF!</v>
      </c>
      <c r="AM57" s="1454">
        <v>0.26300000000000001</v>
      </c>
      <c r="AN57" s="1455" t="e">
        <f t="shared" si="134"/>
        <v>#REF!</v>
      </c>
      <c r="AO57" s="1456" t="e">
        <f t="shared" si="135"/>
        <v>#REF!</v>
      </c>
      <c r="AP57" s="1454">
        <v>0.24299999999999999</v>
      </c>
      <c r="AQ57" s="1455" t="e">
        <f t="shared" si="136"/>
        <v>#REF!</v>
      </c>
      <c r="AR57" s="1456" t="e">
        <f t="shared" si="137"/>
        <v>#REF!</v>
      </c>
      <c r="AS57" s="1454">
        <v>0.22500000000000001</v>
      </c>
      <c r="AT57" s="1455" t="e">
        <f t="shared" si="138"/>
        <v>#REF!</v>
      </c>
      <c r="AU57" s="1456" t="e">
        <f t="shared" si="139"/>
        <v>#REF!</v>
      </c>
      <c r="AV57" s="1454">
        <v>0.20899999999999999</v>
      </c>
      <c r="AW57" s="1455" t="e">
        <f t="shared" si="140"/>
        <v>#REF!</v>
      </c>
      <c r="AX57" s="1456" t="e">
        <f t="shared" si="141"/>
        <v>#REF!</v>
      </c>
      <c r="AY57" s="1454">
        <v>0.19400000000000001</v>
      </c>
      <c r="AZ57" s="1455" t="e">
        <f t="shared" si="142"/>
        <v>#REF!</v>
      </c>
      <c r="BA57" s="1457" t="e">
        <v>#REF!</v>
      </c>
      <c r="BB57" s="1454">
        <v>0.18</v>
      </c>
      <c r="BC57" s="1455" t="e">
        <f t="shared" si="143"/>
        <v>#REF!</v>
      </c>
      <c r="BD57" s="1457" t="e">
        <f t="shared" si="144"/>
        <v>#REF!</v>
      </c>
      <c r="BE57" s="1454">
        <v>0.16700000000000001</v>
      </c>
      <c r="BF57" s="1455" t="e">
        <v>#REF!</v>
      </c>
      <c r="BG57" s="1457" t="e">
        <v>#REF!</v>
      </c>
      <c r="BH57" s="1454">
        <v>0.155</v>
      </c>
      <c r="BI57" s="1455" t="e">
        <v>#REF!</v>
      </c>
      <c r="BJ57" s="1457" t="e">
        <v>#REF!</v>
      </c>
      <c r="BK57" s="1454">
        <v>0.14399999999999999</v>
      </c>
      <c r="BL57" s="1455" t="e">
        <v>#REF!</v>
      </c>
      <c r="BM57" s="1456" t="e">
        <f t="shared" si="145"/>
        <v>#REF!</v>
      </c>
      <c r="BN57" s="1454">
        <v>0.13400000000000001</v>
      </c>
      <c r="BO57" s="1455" t="e">
        <f t="shared" si="146"/>
        <v>#REF!</v>
      </c>
      <c r="BP57" s="1456" t="e">
        <f t="shared" si="147"/>
        <v>#REF!</v>
      </c>
      <c r="BQ57" s="1454">
        <v>0.125</v>
      </c>
      <c r="BR57" s="1455" t="e">
        <f t="shared" si="148"/>
        <v>#REF!</v>
      </c>
      <c r="BS57" s="1456" t="e">
        <f t="shared" si="149"/>
        <v>#REF!</v>
      </c>
      <c r="BT57" s="1454">
        <v>0.11600000000000001</v>
      </c>
      <c r="BU57" s="1455" t="e">
        <f t="shared" si="150"/>
        <v>#REF!</v>
      </c>
      <c r="BV57" s="1456" t="e">
        <f t="shared" si="151"/>
        <v>#REF!</v>
      </c>
      <c r="BW57" s="1454">
        <v>0.108</v>
      </c>
      <c r="BX57" s="1455" t="e">
        <f t="shared" si="152"/>
        <v>#REF!</v>
      </c>
      <c r="BY57" s="1456" t="e">
        <f t="shared" si="153"/>
        <v>#REF!</v>
      </c>
      <c r="BZ57" s="1454">
        <v>0.10100000000000001</v>
      </c>
      <c r="CA57" s="1455" t="e">
        <f t="shared" si="154"/>
        <v>#REF!</v>
      </c>
      <c r="CB57" s="1456" t="e">
        <f t="shared" si="155"/>
        <v>#REF!</v>
      </c>
      <c r="CC57" s="1454">
        <v>9.4E-2</v>
      </c>
      <c r="CD57" s="1455" t="e">
        <f t="shared" si="156"/>
        <v>#REF!</v>
      </c>
      <c r="CE57" s="1457" t="e">
        <f t="shared" si="157"/>
        <v>#REF!</v>
      </c>
      <c r="CF57" s="1454">
        <v>8.5000000000000006E-2</v>
      </c>
      <c r="CG57" s="1455" t="e">
        <f t="shared" si="158"/>
        <v>#REF!</v>
      </c>
      <c r="CH57" s="1457" t="e">
        <f t="shared" si="159"/>
        <v>#REF!</v>
      </c>
      <c r="CI57" s="1454">
        <v>8.2000000000000003E-2</v>
      </c>
      <c r="CJ57" s="1455" t="e">
        <f t="shared" si="160"/>
        <v>#REF!</v>
      </c>
      <c r="CK57" s="1457" t="e">
        <f t="shared" si="161"/>
        <v>#REF!</v>
      </c>
      <c r="CL57" s="1454">
        <v>7.6999999999999999E-2</v>
      </c>
      <c r="CM57" s="1455" t="e">
        <f t="shared" si="162"/>
        <v>#REF!</v>
      </c>
      <c r="CN57" s="1457" t="e">
        <f t="shared" si="163"/>
        <v>#REF!</v>
      </c>
      <c r="CO57" s="1454">
        <v>7.1999999999999995E-2</v>
      </c>
      <c r="CP57" s="1455" t="e">
        <f t="shared" si="164"/>
        <v>#REF!</v>
      </c>
      <c r="CQ57" s="1456" t="e">
        <f t="shared" si="165"/>
        <v>#REF!</v>
      </c>
      <c r="CR57" s="1454">
        <v>6.7000000000000004E-2</v>
      </c>
      <c r="CS57" s="1455" t="e">
        <f t="shared" si="166"/>
        <v>#REF!</v>
      </c>
      <c r="CT57" s="1457" t="e">
        <f t="shared" si="167"/>
        <v>#REF!</v>
      </c>
      <c r="CU57" s="1454">
        <v>6.3E-2</v>
      </c>
      <c r="CV57" s="1455" t="e">
        <f t="shared" si="168"/>
        <v>#REF!</v>
      </c>
      <c r="CW57" s="1457" t="e">
        <f t="shared" si="169"/>
        <v>#REF!</v>
      </c>
      <c r="CX57" s="1454">
        <v>5.8999999999999997E-2</v>
      </c>
      <c r="CY57" s="1455" t="e">
        <f t="shared" si="170"/>
        <v>#REF!</v>
      </c>
      <c r="CZ57" s="1457" t="e">
        <f t="shared" si="171"/>
        <v>#REF!</v>
      </c>
      <c r="DA57" s="1454">
        <v>5.5E-2</v>
      </c>
      <c r="DB57" s="1455" t="e">
        <f t="shared" si="172"/>
        <v>#REF!</v>
      </c>
      <c r="DC57" s="1457"/>
      <c r="DD57" s="1454"/>
      <c r="DE57" s="1455"/>
      <c r="DF57" s="1457"/>
      <c r="DG57" s="1454"/>
      <c r="DH57" s="1455"/>
      <c r="DI57" s="1456"/>
      <c r="DJ57" s="1454"/>
      <c r="DK57" s="1455"/>
    </row>
    <row r="58" spans="2:115" s="1420" customFormat="1" ht="21" thickBot="1">
      <c r="B58" s="1463">
        <v>8</v>
      </c>
      <c r="C58" s="1386">
        <f t="shared" si="173"/>
        <v>655</v>
      </c>
      <c r="D58" s="1386" t="e">
        <f t="shared" si="177"/>
        <v>#REF!</v>
      </c>
      <c r="E58" s="1386" t="e">
        <f t="shared" si="177"/>
        <v>#REF!</v>
      </c>
      <c r="F58" s="1386" t="e">
        <f>F57+C58*0.404</f>
        <v>#REF!</v>
      </c>
      <c r="G58" s="1386" t="e">
        <f t="shared" si="175"/>
        <v>#REF!</v>
      </c>
      <c r="H58" s="1464" t="e">
        <f t="shared" si="176"/>
        <v>#REF!</v>
      </c>
      <c r="I58" s="1388"/>
      <c r="J58" s="1388"/>
      <c r="K58" s="1388"/>
      <c r="L58" s="1388"/>
      <c r="M58" s="1452"/>
      <c r="Q58" s="952"/>
      <c r="T58" s="1453" t="e">
        <f t="shared" si="121"/>
        <v>#REF!</v>
      </c>
      <c r="U58" s="1465">
        <v>0.38600000000000001</v>
      </c>
      <c r="V58" s="1459" t="e">
        <f t="shared" si="122"/>
        <v>#REF!</v>
      </c>
      <c r="W58" s="1453" t="e">
        <f t="shared" si="123"/>
        <v>#REF!</v>
      </c>
      <c r="X58" s="1465">
        <v>0.35199999999999998</v>
      </c>
      <c r="Y58" s="1455" t="e">
        <f t="shared" si="124"/>
        <v>#REF!</v>
      </c>
      <c r="Z58" s="1458" t="e">
        <f t="shared" si="125"/>
        <v>#REF!</v>
      </c>
      <c r="AA58" s="1465">
        <v>0.32200000000000001</v>
      </c>
      <c r="AB58" s="1459" t="e">
        <f t="shared" si="126"/>
        <v>#REF!</v>
      </c>
      <c r="AC58" s="1457" t="e">
        <f t="shared" si="127"/>
        <v>#REF!</v>
      </c>
      <c r="AD58" s="1465">
        <v>0.29499999999999998</v>
      </c>
      <c r="AE58" s="1455" t="e">
        <f t="shared" si="128"/>
        <v>#REF!</v>
      </c>
      <c r="AF58" s="1458" t="e">
        <f t="shared" si="129"/>
        <v>#REF!</v>
      </c>
      <c r="AG58" s="1465">
        <v>0.27</v>
      </c>
      <c r="AH58" s="1459" t="e">
        <f t="shared" si="130"/>
        <v>#REF!</v>
      </c>
      <c r="AI58" s="1458" t="e">
        <f t="shared" si="131"/>
        <v>#REF!</v>
      </c>
      <c r="AJ58" s="1465">
        <v>0.247</v>
      </c>
      <c r="AK58" s="1459" t="e">
        <f t="shared" si="132"/>
        <v>#REF!</v>
      </c>
      <c r="AL58" s="1457" t="e">
        <f t="shared" si="133"/>
        <v>#REF!</v>
      </c>
      <c r="AM58" s="1465">
        <v>0.22700000000000001</v>
      </c>
      <c r="AN58" s="1455" t="e">
        <f t="shared" si="134"/>
        <v>#REF!</v>
      </c>
      <c r="AO58" s="1457" t="e">
        <f t="shared" si="135"/>
        <v>#REF!</v>
      </c>
      <c r="AP58" s="1465">
        <v>0.20799999999999999</v>
      </c>
      <c r="AQ58" s="1455" t="e">
        <f t="shared" si="136"/>
        <v>#REF!</v>
      </c>
      <c r="AR58" s="1457" t="e">
        <f t="shared" si="137"/>
        <v>#REF!</v>
      </c>
      <c r="AS58" s="1465">
        <v>0.191</v>
      </c>
      <c r="AT58" s="1455" t="e">
        <f t="shared" si="138"/>
        <v>#REF!</v>
      </c>
      <c r="AU58" s="1457" t="e">
        <f t="shared" si="139"/>
        <v>#REF!</v>
      </c>
      <c r="AV58" s="1465">
        <v>0.17599999999999999</v>
      </c>
      <c r="AW58" s="1455" t="e">
        <f t="shared" si="140"/>
        <v>#REF!</v>
      </c>
      <c r="AX58" s="1458" t="e">
        <f t="shared" si="141"/>
        <v>#REF!</v>
      </c>
      <c r="AY58" s="1465">
        <v>0.16200000000000001</v>
      </c>
      <c r="AZ58" s="1459" t="e">
        <f t="shared" si="142"/>
        <v>#REF!</v>
      </c>
      <c r="BA58" s="1458" t="e">
        <v>#REF!</v>
      </c>
      <c r="BB58" s="1465">
        <v>0.14899999999999999</v>
      </c>
      <c r="BC58" s="1455" t="e">
        <f t="shared" si="143"/>
        <v>#REF!</v>
      </c>
      <c r="BD58" s="1457" t="e">
        <f t="shared" si="144"/>
        <v>#REF!</v>
      </c>
      <c r="BE58" s="1465">
        <v>0.13700000000000001</v>
      </c>
      <c r="BF58" s="1459" t="e">
        <v>#REF!</v>
      </c>
      <c r="BG58" s="1458" t="e">
        <v>#REF!</v>
      </c>
      <c r="BH58" s="1465">
        <v>0.126</v>
      </c>
      <c r="BI58" s="1459" t="e">
        <v>#REF!</v>
      </c>
      <c r="BJ58" s="1458" t="e">
        <v>#REF!</v>
      </c>
      <c r="BK58" s="1465">
        <v>0.11600000000000001</v>
      </c>
      <c r="BL58" s="1459" t="e">
        <v>#REF!</v>
      </c>
      <c r="BM58" s="1458" t="e">
        <f t="shared" si="145"/>
        <v>#REF!</v>
      </c>
      <c r="BN58" s="1465">
        <v>0.107</v>
      </c>
      <c r="BO58" s="1459" t="e">
        <f t="shared" si="146"/>
        <v>#REF!</v>
      </c>
      <c r="BP58" s="1457" t="e">
        <f t="shared" si="147"/>
        <v>#REF!</v>
      </c>
      <c r="BQ58" s="1465">
        <v>9.9000000000000005E-2</v>
      </c>
      <c r="BR58" s="1455" t="e">
        <f t="shared" si="148"/>
        <v>#REF!</v>
      </c>
      <c r="BS58" s="1458" t="e">
        <f t="shared" si="149"/>
        <v>#REF!</v>
      </c>
      <c r="BT58" s="1465">
        <v>9.1999999999999998E-2</v>
      </c>
      <c r="BU58" s="1459" t="e">
        <f t="shared" si="150"/>
        <v>#REF!</v>
      </c>
      <c r="BV58" s="1457" t="e">
        <f t="shared" si="151"/>
        <v>#REF!</v>
      </c>
      <c r="BW58" s="1465">
        <v>8.5000000000000006E-2</v>
      </c>
      <c r="BX58" s="1455" t="e">
        <f t="shared" si="152"/>
        <v>#REF!</v>
      </c>
      <c r="BY58" s="1458" t="e">
        <f t="shared" si="153"/>
        <v>#REF!</v>
      </c>
      <c r="BZ58" s="1465">
        <v>7.8E-2</v>
      </c>
      <c r="CA58" s="1459" t="e">
        <f t="shared" si="154"/>
        <v>#REF!</v>
      </c>
      <c r="CB58" s="1458" t="e">
        <f t="shared" si="155"/>
        <v>#REF!</v>
      </c>
      <c r="CC58" s="1465">
        <v>7.2999999999999995E-2</v>
      </c>
      <c r="CD58" s="1459" t="e">
        <f t="shared" si="156"/>
        <v>#REF!</v>
      </c>
      <c r="CE58" s="1457" t="e">
        <f t="shared" si="157"/>
        <v>#REF!</v>
      </c>
      <c r="CF58" s="1465">
        <v>6.7000000000000004E-2</v>
      </c>
      <c r="CG58" s="1455" t="e">
        <f t="shared" si="158"/>
        <v>#REF!</v>
      </c>
      <c r="CH58" s="1457" t="e">
        <f t="shared" si="159"/>
        <v>#REF!</v>
      </c>
      <c r="CI58" s="1465">
        <v>6.2E-2</v>
      </c>
      <c r="CJ58" s="1455" t="e">
        <f t="shared" si="160"/>
        <v>#REF!</v>
      </c>
      <c r="CK58" s="1457" t="e">
        <f t="shared" si="161"/>
        <v>#REF!</v>
      </c>
      <c r="CL58" s="1465">
        <v>5.8000000000000003E-2</v>
      </c>
      <c r="CM58" s="1455" t="e">
        <f t="shared" si="162"/>
        <v>#REF!</v>
      </c>
      <c r="CN58" s="1457" t="e">
        <f t="shared" si="163"/>
        <v>#REF!</v>
      </c>
      <c r="CO58" s="1465">
        <v>5.3999999999999999E-2</v>
      </c>
      <c r="CP58" s="1455" t="e">
        <f t="shared" si="164"/>
        <v>#REF!</v>
      </c>
      <c r="CQ58" s="1458" t="e">
        <f t="shared" si="165"/>
        <v>#REF!</v>
      </c>
      <c r="CR58" s="1465">
        <v>0.05</v>
      </c>
      <c r="CS58" s="1459" t="e">
        <f t="shared" si="166"/>
        <v>#REF!</v>
      </c>
      <c r="CT58" s="1457" t="e">
        <f t="shared" si="167"/>
        <v>#REF!</v>
      </c>
      <c r="CU58" s="1465">
        <v>4.5999999999999999E-2</v>
      </c>
      <c r="CV58" s="1455" t="e">
        <f t="shared" si="168"/>
        <v>#REF!</v>
      </c>
      <c r="CW58" s="1457" t="e">
        <f t="shared" si="169"/>
        <v>#REF!</v>
      </c>
      <c r="CX58" s="1465">
        <v>4.2999999999999997E-2</v>
      </c>
      <c r="CY58" s="1455" t="e">
        <f t="shared" si="170"/>
        <v>#REF!</v>
      </c>
      <c r="CZ58" s="1458" t="e">
        <f t="shared" si="171"/>
        <v>#REF!</v>
      </c>
      <c r="DA58" s="1465">
        <v>0.04</v>
      </c>
      <c r="DB58" s="1459" t="e">
        <f t="shared" si="172"/>
        <v>#REF!</v>
      </c>
      <c r="DC58" s="1457"/>
      <c r="DD58" s="1465"/>
      <c r="DE58" s="1455"/>
      <c r="DF58" s="1457"/>
      <c r="DG58" s="1465"/>
      <c r="DH58" s="1455"/>
      <c r="DI58" s="1466"/>
      <c r="DJ58" s="1465"/>
      <c r="DK58" s="1459"/>
    </row>
    <row r="59" spans="2:115" s="1420" customFormat="1" ht="21" thickTop="1">
      <c r="B59" s="1463">
        <v>9</v>
      </c>
      <c r="C59" s="1386">
        <f t="shared" si="173"/>
        <v>0</v>
      </c>
      <c r="D59" s="1386" t="e">
        <f t="shared" si="177"/>
        <v>#REF!</v>
      </c>
      <c r="E59" s="1386" t="e">
        <f t="shared" si="177"/>
        <v>#REF!</v>
      </c>
      <c r="F59" s="1386" t="e">
        <f t="shared" si="174"/>
        <v>#REF!</v>
      </c>
      <c r="G59" s="1386" t="e">
        <f t="shared" si="175"/>
        <v>#REF!</v>
      </c>
      <c r="H59" s="1464" t="e">
        <f t="shared" si="176"/>
        <v>#REF!</v>
      </c>
      <c r="I59" s="1388"/>
      <c r="J59" s="1388"/>
      <c r="K59" s="1388"/>
      <c r="L59" s="1388"/>
      <c r="Q59" s="952"/>
      <c r="T59" s="1467"/>
      <c r="U59" s="1468"/>
      <c r="V59" s="1469" t="e">
        <f>SUM(V49:V58)</f>
        <v>#REF!</v>
      </c>
      <c r="W59" s="1467"/>
      <c r="X59" s="1468"/>
      <c r="Y59" s="1469" t="e">
        <f>SUM(Y49:Y58)</f>
        <v>#REF!</v>
      </c>
      <c r="Z59" s="1467"/>
      <c r="AA59" s="1468"/>
      <c r="AB59" s="1469" t="e">
        <f>SUM(AB49:AB58)</f>
        <v>#REF!</v>
      </c>
      <c r="AC59" s="1467"/>
      <c r="AD59" s="1468"/>
      <c r="AE59" s="1469" t="e">
        <f>SUM(AE49:AE58)</f>
        <v>#REF!</v>
      </c>
      <c r="AF59" s="1467"/>
      <c r="AG59" s="1468"/>
      <c r="AH59" s="1469" t="e">
        <f>SUM(AH49:AH58)</f>
        <v>#REF!</v>
      </c>
      <c r="AI59" s="1467"/>
      <c r="AJ59" s="1468"/>
      <c r="AK59" s="1469" t="e">
        <f>SUM(AK49:AK58)</f>
        <v>#REF!</v>
      </c>
      <c r="AL59" s="1467"/>
      <c r="AM59" s="1468"/>
      <c r="AN59" s="1469" t="e">
        <f>SUM(AN49:AN58)</f>
        <v>#REF!</v>
      </c>
      <c r="AO59" s="1467"/>
      <c r="AP59" s="1468"/>
      <c r="AQ59" s="1469" t="e">
        <f>SUM(AQ49:AQ58)</f>
        <v>#REF!</v>
      </c>
      <c r="AR59" s="1467"/>
      <c r="AS59" s="1468"/>
      <c r="AT59" s="1469" t="e">
        <f>SUM(AT49:AT58)</f>
        <v>#REF!</v>
      </c>
      <c r="AU59" s="1467"/>
      <c r="AV59" s="1468"/>
      <c r="AW59" s="1469" t="e">
        <f>SUM(AW49:AW58)</f>
        <v>#REF!</v>
      </c>
      <c r="AX59" s="1467"/>
      <c r="AY59" s="1468"/>
      <c r="AZ59" s="1469" t="e">
        <f>SUM(AZ49:AZ58)</f>
        <v>#REF!</v>
      </c>
      <c r="BA59" s="1467"/>
      <c r="BB59" s="1468"/>
      <c r="BC59" s="1469" t="e">
        <f>SUM(BC49:BC58)</f>
        <v>#REF!</v>
      </c>
      <c r="BD59" s="1467"/>
      <c r="BE59" s="1468"/>
      <c r="BF59" s="1469" t="e">
        <f>SUM(BF49:BF58)</f>
        <v>#REF!</v>
      </c>
      <c r="BG59" s="1467"/>
      <c r="BH59" s="1468"/>
      <c r="BI59" s="1469" t="e">
        <f>SUM(BI49:BI58)</f>
        <v>#REF!</v>
      </c>
      <c r="BJ59" s="1467"/>
      <c r="BK59" s="1468"/>
      <c r="BL59" s="1469" t="e">
        <f>SUM(BL49:BL58)</f>
        <v>#REF!</v>
      </c>
      <c r="BM59" s="1467"/>
      <c r="BN59" s="1468"/>
      <c r="BO59" s="1469" t="e">
        <f>SUM(BO49:BO58)</f>
        <v>#REF!</v>
      </c>
      <c r="BP59" s="1467"/>
      <c r="BQ59" s="1468"/>
      <c r="BR59" s="1469" t="e">
        <f>SUM(BR49:BR58)</f>
        <v>#REF!</v>
      </c>
      <c r="BS59" s="1467"/>
      <c r="BT59" s="1468"/>
      <c r="BU59" s="1469" t="e">
        <f>SUM(BU49:BU58)</f>
        <v>#REF!</v>
      </c>
      <c r="BV59" s="1467"/>
      <c r="BW59" s="1468"/>
      <c r="BX59" s="1469" t="e">
        <f>SUM(BX49:BX58)</f>
        <v>#REF!</v>
      </c>
      <c r="BY59" s="1467"/>
      <c r="BZ59" s="1468"/>
      <c r="CA59" s="1469" t="e">
        <f>SUM(CA49:CA58)</f>
        <v>#REF!</v>
      </c>
      <c r="CB59" s="1467"/>
      <c r="CC59" s="1468"/>
      <c r="CD59" s="1469" t="e">
        <f>SUM(CD49:CD58)</f>
        <v>#REF!</v>
      </c>
      <c r="CE59" s="1467"/>
      <c r="CF59" s="1468"/>
      <c r="CG59" s="1469" t="e">
        <f>SUM(CG49:CG58)</f>
        <v>#REF!</v>
      </c>
      <c r="CH59" s="1467"/>
      <c r="CI59" s="1468"/>
      <c r="CJ59" s="1469" t="e">
        <f>SUM(CJ49:CJ58)</f>
        <v>#REF!</v>
      </c>
      <c r="CK59" s="1467"/>
      <c r="CL59" s="1468"/>
      <c r="CM59" s="1469" t="e">
        <f>SUM(CM49:CM58)</f>
        <v>#REF!</v>
      </c>
      <c r="CN59" s="1467"/>
      <c r="CO59" s="1468"/>
      <c r="CP59" s="1469" t="e">
        <f>SUM(CP49:CP58)</f>
        <v>#REF!</v>
      </c>
      <c r="CQ59" s="1467"/>
      <c r="CR59" s="1468"/>
      <c r="CS59" s="1469" t="e">
        <f>SUM(CS49:CS58)</f>
        <v>#REF!</v>
      </c>
      <c r="CT59" s="1467"/>
      <c r="CU59" s="1468"/>
      <c r="CV59" s="1469" t="e">
        <f>SUM(CV49:CV58)</f>
        <v>#REF!</v>
      </c>
      <c r="CW59" s="1467"/>
      <c r="CX59" s="1468"/>
      <c r="CY59" s="1469" t="e">
        <f>SUM(CY49:CY58)</f>
        <v>#REF!</v>
      </c>
      <c r="CZ59" s="1467"/>
      <c r="DA59" s="1468"/>
      <c r="DB59" s="1469" t="e">
        <f>SUM(DB49:DB58)</f>
        <v>#REF!</v>
      </c>
      <c r="DC59" s="1467"/>
      <c r="DD59" s="1468"/>
      <c r="DE59" s="1469"/>
      <c r="DF59" s="1467"/>
      <c r="DG59" s="1468"/>
      <c r="DH59" s="1469"/>
      <c r="DI59" s="1467"/>
      <c r="DJ59" s="1468"/>
      <c r="DK59" s="1470"/>
    </row>
    <row r="60" spans="2:115" s="1420" customFormat="1" ht="21" thickBot="1">
      <c r="B60" s="1471">
        <v>10</v>
      </c>
      <c r="C60" s="1472" t="e">
        <f t="shared" si="173"/>
        <v>#REF!</v>
      </c>
      <c r="D60" s="1472" t="e">
        <f t="shared" si="177"/>
        <v>#REF!</v>
      </c>
      <c r="E60" s="1472" t="e">
        <f t="shared" si="177"/>
        <v>#REF!</v>
      </c>
      <c r="F60" s="1386" t="e">
        <f>F59+C60*0.322</f>
        <v>#REF!</v>
      </c>
      <c r="G60" s="1472" t="e">
        <f>F60-(D60+E60)</f>
        <v>#REF!</v>
      </c>
      <c r="H60" s="1473" t="e">
        <f>F60-D60</f>
        <v>#REF!</v>
      </c>
      <c r="I60" s="1388"/>
      <c r="J60" s="1388"/>
      <c r="K60" s="1388"/>
      <c r="L60" s="1388"/>
      <c r="Q60" s="952"/>
      <c r="T60" s="1474"/>
      <c r="U60" s="1475"/>
      <c r="V60" s="1476" t="e">
        <f>C50</f>
        <v>#REF!</v>
      </c>
      <c r="W60" s="1474"/>
      <c r="X60" s="1475"/>
      <c r="Y60" s="1476" t="e">
        <f>V60</f>
        <v>#REF!</v>
      </c>
      <c r="Z60" s="1474"/>
      <c r="AA60" s="1475"/>
      <c r="AB60" s="1476" t="e">
        <f>AH60</f>
        <v>#REF!</v>
      </c>
      <c r="AC60" s="1474"/>
      <c r="AD60" s="1475"/>
      <c r="AE60" s="1476" t="e">
        <f>AK60</f>
        <v>#REF!</v>
      </c>
      <c r="AF60" s="1474"/>
      <c r="AG60" s="1475"/>
      <c r="AH60" s="1476" t="e">
        <f>AK60</f>
        <v>#REF!</v>
      </c>
      <c r="AI60" s="1474"/>
      <c r="AJ60" s="1475"/>
      <c r="AK60" s="1476" t="e">
        <f>CS60</f>
        <v>#REF!</v>
      </c>
      <c r="AL60" s="1474"/>
      <c r="AM60" s="1475"/>
      <c r="AN60" s="1476" t="e">
        <f>AK60</f>
        <v>#REF!</v>
      </c>
      <c r="AO60" s="1474"/>
      <c r="AP60" s="1475"/>
      <c r="AQ60" s="1476" t="e">
        <f>AN60</f>
        <v>#REF!</v>
      </c>
      <c r="AR60" s="1474"/>
      <c r="AS60" s="1475"/>
      <c r="AT60" s="1476" t="e">
        <f>DB60</f>
        <v>#REF!</v>
      </c>
      <c r="AU60" s="1474"/>
      <c r="AV60" s="1475"/>
      <c r="AW60" s="1476" t="e">
        <f>AT60</f>
        <v>#REF!</v>
      </c>
      <c r="AX60" s="1474"/>
      <c r="AY60" s="1475"/>
      <c r="AZ60" s="1476" t="e">
        <f>C50</f>
        <v>#REF!</v>
      </c>
      <c r="BA60" s="1474"/>
      <c r="BB60" s="1475"/>
      <c r="BC60" s="1476" t="e">
        <f>V60</f>
        <v>#REF!</v>
      </c>
      <c r="BD60" s="1474"/>
      <c r="BE60" s="1475"/>
      <c r="BF60" s="1476" t="e">
        <f>BC60</f>
        <v>#REF!</v>
      </c>
      <c r="BG60" s="1474"/>
      <c r="BH60" s="1475"/>
      <c r="BI60" s="1476" t="e">
        <f>BF60</f>
        <v>#REF!</v>
      </c>
      <c r="BJ60" s="1474"/>
      <c r="BK60" s="1475"/>
      <c r="BL60" s="1476" t="e">
        <f>BI60</f>
        <v>#REF!</v>
      </c>
      <c r="BM60" s="1474"/>
      <c r="BN60" s="1475"/>
      <c r="BO60" s="1476" t="e">
        <f>CA60</f>
        <v>#REF!</v>
      </c>
      <c r="BP60" s="1474"/>
      <c r="BQ60" s="1475"/>
      <c r="BR60" s="1476" t="e">
        <f>BO60</f>
        <v>#REF!</v>
      </c>
      <c r="BS60" s="1474"/>
      <c r="BT60" s="1475"/>
      <c r="BU60" s="1476" t="e">
        <f>CD60</f>
        <v>#REF!</v>
      </c>
      <c r="BV60" s="1474"/>
      <c r="BW60" s="1475"/>
      <c r="BX60" s="1476" t="e">
        <f>BU60</f>
        <v>#REF!</v>
      </c>
      <c r="BY60" s="1474"/>
      <c r="BZ60" s="1475"/>
      <c r="CA60" s="1476" t="e">
        <f>BU60</f>
        <v>#REF!</v>
      </c>
      <c r="CB60" s="1474"/>
      <c r="CC60" s="1475"/>
      <c r="CD60" s="1476" t="e">
        <f>AZ60</f>
        <v>#REF!</v>
      </c>
      <c r="CE60" s="1474"/>
      <c r="CF60" s="1475"/>
      <c r="CG60" s="1476" t="e">
        <f>CD60</f>
        <v>#REF!</v>
      </c>
      <c r="CH60" s="1474"/>
      <c r="CI60" s="1475"/>
      <c r="CJ60" s="1476" t="e">
        <f>CG60</f>
        <v>#REF!</v>
      </c>
      <c r="CK60" s="1474"/>
      <c r="CL60" s="1475"/>
      <c r="CM60" s="1476" t="e">
        <f>CJ60</f>
        <v>#REF!</v>
      </c>
      <c r="CN60" s="1474"/>
      <c r="CO60" s="1475"/>
      <c r="CP60" s="1476" t="e">
        <f>CM60</f>
        <v>#REF!</v>
      </c>
      <c r="CQ60" s="1474"/>
      <c r="CR60" s="1475"/>
      <c r="CS60" s="1476" t="e">
        <f>DB60</f>
        <v>#REF!</v>
      </c>
      <c r="CT60" s="1474"/>
      <c r="CU60" s="1475"/>
      <c r="CV60" s="1476" t="e">
        <f>CS60</f>
        <v>#REF!</v>
      </c>
      <c r="CW60" s="1474"/>
      <c r="CX60" s="1475"/>
      <c r="CY60" s="1476" t="e">
        <f>CV60</f>
        <v>#REF!</v>
      </c>
      <c r="CZ60" s="1474"/>
      <c r="DA60" s="1475"/>
      <c r="DB60" s="1476" t="e">
        <f>BO60</f>
        <v>#REF!</v>
      </c>
      <c r="DC60" s="1474"/>
      <c r="DD60" s="1475"/>
      <c r="DE60" s="1476"/>
      <c r="DF60" s="1474"/>
      <c r="DG60" s="1475"/>
      <c r="DH60" s="1477"/>
      <c r="DI60" s="1474"/>
      <c r="DJ60" s="1475"/>
      <c r="DK60" s="1477"/>
    </row>
    <row r="61" spans="2:115" s="1420" customFormat="1" ht="21" thickBot="1">
      <c r="B61" s="1478"/>
      <c r="C61" s="1479" t="s">
        <v>1277</v>
      </c>
      <c r="D61" s="1479"/>
      <c r="E61" s="1479"/>
      <c r="F61" s="1479"/>
      <c r="G61" s="1479"/>
      <c r="H61" s="1480" t="e">
        <f>H48</f>
        <v>#VALUE!</v>
      </c>
      <c r="I61" s="1439"/>
      <c r="J61" s="1439"/>
      <c r="K61" s="1439"/>
      <c r="L61" s="1439"/>
      <c r="Q61" s="952"/>
      <c r="T61" s="1481"/>
      <c r="U61" s="1482" t="e">
        <f>IF(V61&lt;0," قيمـــة ســالبــة","قيمــة موجبــة ")</f>
        <v>#REF!</v>
      </c>
      <c r="V61" s="1483" t="e">
        <f>V59-V60</f>
        <v>#REF!</v>
      </c>
      <c r="W61" s="1481"/>
      <c r="X61" s="1482"/>
      <c r="Y61" s="1483" t="e">
        <f>Y59-Y60</f>
        <v>#REF!</v>
      </c>
      <c r="Z61" s="1481"/>
      <c r="AA61" s="1482"/>
      <c r="AB61" s="1483" t="e">
        <f>AB59-AB60</f>
        <v>#REF!</v>
      </c>
      <c r="AC61" s="1481"/>
      <c r="AD61" s="1482"/>
      <c r="AE61" s="1483" t="e">
        <f>AE59-AE60</f>
        <v>#REF!</v>
      </c>
      <c r="AF61" s="1481"/>
      <c r="AG61" s="1482"/>
      <c r="AH61" s="1483" t="e">
        <f>AH59-AH60</f>
        <v>#REF!</v>
      </c>
      <c r="AI61" s="1481"/>
      <c r="AJ61" s="1482"/>
      <c r="AK61" s="1483" t="e">
        <f>AK59-AK60</f>
        <v>#REF!</v>
      </c>
      <c r="AL61" s="1481"/>
      <c r="AM61" s="1482"/>
      <c r="AN61" s="1483" t="e">
        <f>AN59-AN60</f>
        <v>#REF!</v>
      </c>
      <c r="AO61" s="1481"/>
      <c r="AP61" s="1482"/>
      <c r="AQ61" s="1483" t="e">
        <f>AQ59-AQ60</f>
        <v>#REF!</v>
      </c>
      <c r="AR61" s="1481"/>
      <c r="AS61" s="1482"/>
      <c r="AT61" s="1483" t="e">
        <f>AT59-AT60</f>
        <v>#REF!</v>
      </c>
      <c r="AU61" s="1481"/>
      <c r="AV61" s="1482"/>
      <c r="AW61" s="1483" t="e">
        <f>AW59-AW60</f>
        <v>#REF!</v>
      </c>
      <c r="AX61" s="1481"/>
      <c r="AY61" s="1482"/>
      <c r="AZ61" s="1483" t="e">
        <f>AZ59-AZ60</f>
        <v>#REF!</v>
      </c>
      <c r="BA61" s="1481"/>
      <c r="BB61" s="1482"/>
      <c r="BC61" s="1483" t="e">
        <f>BC59-BC60</f>
        <v>#REF!</v>
      </c>
      <c r="BD61" s="1481"/>
      <c r="BE61" s="1482"/>
      <c r="BF61" s="1483" t="e">
        <f>BF59-BF60</f>
        <v>#REF!</v>
      </c>
      <c r="BG61" s="1481"/>
      <c r="BH61" s="1482"/>
      <c r="BI61" s="1483" t="e">
        <f>BI59-BI60</f>
        <v>#REF!</v>
      </c>
      <c r="BJ61" s="1481"/>
      <c r="BK61" s="1482"/>
      <c r="BL61" s="1483" t="e">
        <f>BL59-BL60</f>
        <v>#REF!</v>
      </c>
      <c r="BM61" s="1481"/>
      <c r="BN61" s="1482"/>
      <c r="BO61" s="1483" t="e">
        <f>BO59-BO60</f>
        <v>#REF!</v>
      </c>
      <c r="BP61" s="1481"/>
      <c r="BQ61" s="1482"/>
      <c r="BR61" s="1483" t="e">
        <f>BR59-BR60</f>
        <v>#REF!</v>
      </c>
      <c r="BS61" s="1481"/>
      <c r="BT61" s="1482"/>
      <c r="BU61" s="1484" t="e">
        <f>BU59-BU60</f>
        <v>#REF!</v>
      </c>
      <c r="BV61" s="1481"/>
      <c r="BW61" s="1482"/>
      <c r="BX61" s="1483" t="e">
        <f>BX59-BX60</f>
        <v>#REF!</v>
      </c>
      <c r="BY61" s="1481"/>
      <c r="BZ61" s="1482"/>
      <c r="CA61" s="1483" t="e">
        <f>CA59-CA60</f>
        <v>#REF!</v>
      </c>
      <c r="CB61" s="1481"/>
      <c r="CC61" s="1482"/>
      <c r="CD61" s="1485" t="e">
        <f>CD59-CD60</f>
        <v>#REF!</v>
      </c>
      <c r="CE61" s="1481"/>
      <c r="CF61" s="1482"/>
      <c r="CG61" s="1485" t="e">
        <f>CG59-CG60</f>
        <v>#REF!</v>
      </c>
      <c r="CH61" s="1481"/>
      <c r="CI61" s="1482"/>
      <c r="CJ61" s="1483" t="e">
        <f>CJ59-CJ60</f>
        <v>#REF!</v>
      </c>
      <c r="CK61" s="1481"/>
      <c r="CL61" s="1482"/>
      <c r="CM61" s="1483" t="e">
        <f>CM59-CM60</f>
        <v>#REF!</v>
      </c>
      <c r="CN61" s="1481"/>
      <c r="CO61" s="1482"/>
      <c r="CP61" s="1483" t="e">
        <f>CP59-CP60</f>
        <v>#REF!</v>
      </c>
      <c r="CQ61" s="1481"/>
      <c r="CR61" s="1482"/>
      <c r="CS61" s="1483" t="e">
        <f>CS59-CS60</f>
        <v>#REF!</v>
      </c>
      <c r="CT61" s="1481"/>
      <c r="CU61" s="1482"/>
      <c r="CV61" s="1483" t="e">
        <f>CV59-CV60</f>
        <v>#REF!</v>
      </c>
      <c r="CW61" s="1481"/>
      <c r="CX61" s="1482"/>
      <c r="CY61" s="1483" t="e">
        <f>CY59-CY60</f>
        <v>#REF!</v>
      </c>
      <c r="CZ61" s="1481"/>
      <c r="DA61" s="1482"/>
      <c r="DB61" s="1483" t="e">
        <f>DB59-DB60</f>
        <v>#REF!</v>
      </c>
      <c r="DC61" s="1481"/>
      <c r="DD61" s="1482"/>
      <c r="DE61" s="1483"/>
      <c r="DF61" s="1481"/>
      <c r="DG61" s="1482"/>
      <c r="DH61" s="1483"/>
      <c r="DI61" s="1481"/>
      <c r="DJ61" s="1482"/>
      <c r="DK61" s="1483"/>
    </row>
    <row r="62" spans="2:115" s="1420" customFormat="1">
      <c r="B62" s="920"/>
      <c r="C62" s="920"/>
      <c r="D62" s="920"/>
      <c r="E62" s="920"/>
      <c r="F62" s="920"/>
      <c r="G62" s="920"/>
      <c r="H62" s="920"/>
      <c r="I62" s="1486"/>
      <c r="J62" s="1486"/>
      <c r="K62" s="1486"/>
      <c r="L62" s="1486"/>
      <c r="M62" s="1428"/>
      <c r="Q62" s="952"/>
      <c r="T62" s="1487"/>
      <c r="U62" s="1488" t="s">
        <v>1462</v>
      </c>
      <c r="V62" s="1488"/>
      <c r="W62" s="1488"/>
      <c r="X62" s="1488" t="s">
        <v>638</v>
      </c>
      <c r="Y62" s="1488"/>
      <c r="Z62" s="1488"/>
      <c r="AA62" s="1488" t="s">
        <v>639</v>
      </c>
      <c r="AB62" s="1488"/>
      <c r="AC62" s="1488"/>
      <c r="AD62" s="1488" t="s">
        <v>640</v>
      </c>
      <c r="AE62" s="1488"/>
      <c r="AF62" s="1488"/>
      <c r="AG62" s="1488" t="s">
        <v>641</v>
      </c>
      <c r="AH62" s="1488"/>
      <c r="AI62" s="1488"/>
      <c r="AJ62" s="1488" t="s">
        <v>642</v>
      </c>
      <c r="AK62" s="1488"/>
      <c r="AL62" s="1488"/>
      <c r="AM62" s="1488" t="s">
        <v>643</v>
      </c>
      <c r="AN62" s="1488"/>
      <c r="AO62" s="1488"/>
      <c r="AP62" s="1488" t="s">
        <v>1108</v>
      </c>
      <c r="AQ62" s="1488"/>
      <c r="AR62" s="1488"/>
      <c r="AS62" s="1488" t="s">
        <v>1109</v>
      </c>
      <c r="AT62" s="1488"/>
      <c r="AU62" s="1488"/>
      <c r="AV62" s="1488" t="s">
        <v>1110</v>
      </c>
      <c r="AW62" s="1488"/>
      <c r="AX62" s="1488"/>
      <c r="AY62" s="1488" t="s">
        <v>1132</v>
      </c>
      <c r="AZ62" s="1488"/>
      <c r="BA62" s="1488"/>
      <c r="BB62" s="1488" t="s">
        <v>1133</v>
      </c>
      <c r="BC62" s="1488"/>
      <c r="BD62" s="1488"/>
      <c r="BE62" s="1488" t="s">
        <v>1113</v>
      </c>
      <c r="BF62" s="1488"/>
      <c r="BG62" s="1488"/>
      <c r="BH62" s="1488" t="s">
        <v>1134</v>
      </c>
      <c r="BI62" s="1488"/>
      <c r="BJ62" s="1488"/>
      <c r="BK62" s="1488" t="s">
        <v>1135</v>
      </c>
      <c r="BL62" s="1488"/>
      <c r="BM62" s="1488"/>
      <c r="BN62" s="1488" t="s">
        <v>1136</v>
      </c>
      <c r="BO62" s="1488"/>
      <c r="BP62" s="1488"/>
      <c r="BQ62" s="1488" t="s">
        <v>1117</v>
      </c>
      <c r="BR62" s="1488"/>
      <c r="BS62" s="1488"/>
      <c r="BT62" s="1488" t="s">
        <v>1137</v>
      </c>
      <c r="BU62" s="1488"/>
      <c r="BV62" s="1488"/>
      <c r="BW62" s="1488" t="s">
        <v>1119</v>
      </c>
      <c r="BX62" s="1488"/>
      <c r="BY62" s="1488"/>
      <c r="BZ62" s="1488" t="s">
        <v>1138</v>
      </c>
      <c r="CA62" s="1488"/>
      <c r="CB62" s="1488"/>
      <c r="CC62" s="1488" t="s">
        <v>1139</v>
      </c>
      <c r="CD62" s="1488"/>
      <c r="CE62" s="1488"/>
      <c r="CF62" s="1488" t="s">
        <v>1140</v>
      </c>
      <c r="CG62" s="1488"/>
      <c r="CH62" s="1488"/>
      <c r="CI62" s="1488" t="s">
        <v>1141</v>
      </c>
      <c r="CJ62" s="1488"/>
      <c r="CK62" s="1488"/>
      <c r="CL62" s="1488" t="s">
        <v>1142</v>
      </c>
      <c r="CM62" s="1488"/>
      <c r="CN62" s="1488"/>
      <c r="CO62" s="1488" t="s">
        <v>1143</v>
      </c>
      <c r="CP62" s="1488"/>
      <c r="CQ62" s="1488"/>
      <c r="CR62" s="1488" t="s">
        <v>1144</v>
      </c>
      <c r="CS62" s="1488"/>
      <c r="CT62" s="1488"/>
      <c r="CU62" s="1488" t="s">
        <v>1145</v>
      </c>
      <c r="CV62" s="1488"/>
      <c r="CW62" s="1488"/>
      <c r="CX62" s="1488" t="s">
        <v>1128</v>
      </c>
      <c r="CY62" s="1488"/>
      <c r="CZ62" s="1488"/>
      <c r="DA62" s="1488" t="s">
        <v>1146</v>
      </c>
      <c r="DB62" s="1488"/>
      <c r="DC62" s="1487"/>
      <c r="DD62" s="1487"/>
      <c r="DE62" s="1487"/>
      <c r="DF62" s="1489"/>
      <c r="DG62" s="1489"/>
      <c r="DH62" s="1489"/>
      <c r="DI62" s="1489"/>
      <c r="DJ62" s="1489"/>
      <c r="DK62" s="1489"/>
    </row>
    <row r="63" spans="2:115" s="1420" customFormat="1" ht="21" thickBot="1">
      <c r="C63" s="1435" t="s">
        <v>2652</v>
      </c>
      <c r="Q63" s="952"/>
    </row>
    <row r="64" spans="2:115" s="1420" customFormat="1" ht="21.75" thickTop="1" thickBot="1">
      <c r="B64" s="1436" t="s">
        <v>1147</v>
      </c>
      <c r="C64" s="1437"/>
      <c r="D64" s="1437"/>
      <c r="E64" s="1437"/>
      <c r="F64" s="1437"/>
      <c r="G64" s="1437" t="s">
        <v>1277</v>
      </c>
      <c r="H64" s="1438" t="e">
        <f>IRR(H66:H76)</f>
        <v>#VALUE!</v>
      </c>
      <c r="I64" s="1439"/>
      <c r="J64" s="1439"/>
      <c r="K64" s="1439"/>
      <c r="L64" s="1439"/>
      <c r="M64" s="1440"/>
      <c r="Q64" s="952"/>
      <c r="T64" s="1441"/>
      <c r="U64" s="1442" t="s">
        <v>1462</v>
      </c>
      <c r="V64" s="1443"/>
      <c r="W64" s="1441"/>
      <c r="X64" s="1442" t="s">
        <v>638</v>
      </c>
      <c r="Y64" s="1443"/>
      <c r="Z64" s="1441"/>
      <c r="AA64" s="1442" t="s">
        <v>639</v>
      </c>
      <c r="AB64" s="1443"/>
      <c r="AC64" s="1441"/>
      <c r="AD64" s="1442" t="s">
        <v>640</v>
      </c>
      <c r="AE64" s="1443"/>
      <c r="AF64" s="1441"/>
      <c r="AG64" s="1442" t="s">
        <v>641</v>
      </c>
      <c r="AH64" s="1443"/>
      <c r="AI64" s="1441"/>
      <c r="AJ64" s="1442" t="s">
        <v>642</v>
      </c>
      <c r="AK64" s="1443"/>
      <c r="AL64" s="1441"/>
      <c r="AM64" s="1442" t="s">
        <v>643</v>
      </c>
      <c r="AN64" s="1443"/>
      <c r="AO64" s="1441"/>
      <c r="AP64" s="1442" t="s">
        <v>1108</v>
      </c>
      <c r="AQ64" s="1443"/>
      <c r="AR64" s="1441"/>
      <c r="AS64" s="1442" t="s">
        <v>1109</v>
      </c>
      <c r="AT64" s="1443"/>
      <c r="AU64" s="1441"/>
      <c r="AV64" s="1442" t="s">
        <v>1110</v>
      </c>
      <c r="AW64" s="1443"/>
      <c r="AX64" s="1441"/>
      <c r="AY64" s="1442" t="s">
        <v>1111</v>
      </c>
      <c r="AZ64" s="1443" t="s">
        <v>1152</v>
      </c>
      <c r="BA64" s="1441"/>
      <c r="BB64" s="1444" t="s">
        <v>1112</v>
      </c>
      <c r="BC64" s="1443"/>
      <c r="BD64" s="1441"/>
      <c r="BE64" s="1442" t="s">
        <v>1113</v>
      </c>
      <c r="BF64" s="1443"/>
      <c r="BG64" s="1441"/>
      <c r="BH64" s="1442" t="s">
        <v>1114</v>
      </c>
      <c r="BI64" s="1443"/>
      <c r="BJ64" s="1441"/>
      <c r="BK64" s="1442" t="s">
        <v>1115</v>
      </c>
      <c r="BL64" s="1443"/>
      <c r="BM64" s="1441" t="s">
        <v>1153</v>
      </c>
      <c r="BN64" s="1442" t="s">
        <v>1116</v>
      </c>
      <c r="BO64" s="1443"/>
      <c r="BP64" s="1441"/>
      <c r="BQ64" s="1442" t="s">
        <v>1117</v>
      </c>
      <c r="BR64" s="1443"/>
      <c r="BS64" s="1441" t="s">
        <v>1153</v>
      </c>
      <c r="BT64" s="1442" t="s">
        <v>1118</v>
      </c>
      <c r="BU64" s="1443"/>
      <c r="BV64" s="1441"/>
      <c r="BW64" s="1444" t="s">
        <v>1119</v>
      </c>
      <c r="BX64" s="1443"/>
      <c r="BY64" s="1441" t="s">
        <v>1153</v>
      </c>
      <c r="BZ64" s="1442" t="s">
        <v>1120</v>
      </c>
      <c r="CA64" s="1443"/>
      <c r="CB64" s="1441"/>
      <c r="CC64" s="1442" t="s">
        <v>1121</v>
      </c>
      <c r="CD64" s="1443" t="s">
        <v>1152</v>
      </c>
      <c r="CE64" s="1441"/>
      <c r="CF64" s="1442" t="s">
        <v>1122</v>
      </c>
      <c r="CG64" s="1443"/>
      <c r="CH64" s="1441"/>
      <c r="CI64" s="1442" t="s">
        <v>1123</v>
      </c>
      <c r="CJ64" s="1443"/>
      <c r="CK64" s="1445"/>
      <c r="CL64" s="1442" t="s">
        <v>1124</v>
      </c>
      <c r="CM64" s="1443"/>
      <c r="CN64" s="1441"/>
      <c r="CO64" s="1442" t="s">
        <v>1125</v>
      </c>
      <c r="CP64" s="1446"/>
      <c r="CQ64" s="1441"/>
      <c r="CR64" s="1442" t="s">
        <v>1126</v>
      </c>
      <c r="CS64" s="1443"/>
      <c r="CT64" s="1445"/>
      <c r="CU64" s="1442" t="s">
        <v>1127</v>
      </c>
      <c r="CV64" s="1443"/>
      <c r="CW64" s="1441"/>
      <c r="CX64" s="1442" t="s">
        <v>1128</v>
      </c>
      <c r="CY64" s="1446"/>
      <c r="CZ64" s="1441"/>
      <c r="DA64" s="1442" t="s">
        <v>1129</v>
      </c>
      <c r="DB64" s="1443"/>
      <c r="DC64" s="1445"/>
      <c r="DD64" s="1442"/>
      <c r="DE64" s="1443"/>
      <c r="DF64" s="1441"/>
      <c r="DG64" s="1442"/>
      <c r="DH64" s="1446"/>
      <c r="DI64" s="1441"/>
      <c r="DJ64" s="1442"/>
      <c r="DK64" s="1443"/>
    </row>
    <row r="65" spans="2:115" s="1420" customFormat="1" ht="21.75" thickTop="1" thickBot="1">
      <c r="B65" s="1447" t="s">
        <v>314</v>
      </c>
      <c r="C65" s="1448" t="s">
        <v>2649</v>
      </c>
      <c r="D65" s="1449" t="s">
        <v>1130</v>
      </c>
      <c r="E65" s="1449" t="s">
        <v>1186</v>
      </c>
      <c r="F65" s="1449" t="s">
        <v>2650</v>
      </c>
      <c r="G65" s="1449" t="s">
        <v>1154</v>
      </c>
      <c r="H65" s="1450" t="s">
        <v>1461</v>
      </c>
      <c r="I65" s="1451"/>
      <c r="J65" s="1451"/>
      <c r="K65" s="1451"/>
      <c r="L65" s="1451"/>
      <c r="M65" s="1452"/>
      <c r="Q65" s="952"/>
      <c r="T65" s="1453" t="e">
        <f t="shared" ref="T65:T74" si="178">H67</f>
        <v>#REF!</v>
      </c>
      <c r="U65" s="1454">
        <v>0.90900000000000003</v>
      </c>
      <c r="V65" s="1455" t="e">
        <f t="shared" ref="V65:V74" si="179">T65*U65</f>
        <v>#REF!</v>
      </c>
      <c r="W65" s="1453" t="e">
        <f t="shared" ref="W65:W74" si="180">T65</f>
        <v>#REF!</v>
      </c>
      <c r="X65" s="1454">
        <v>0.90100000000000002</v>
      </c>
      <c r="Y65" s="1455" t="e">
        <f t="shared" ref="Y65:Y74" si="181">W65*X65</f>
        <v>#REF!</v>
      </c>
      <c r="Z65" s="1456" t="e">
        <f t="shared" ref="Z65:Z74" si="182">AF65</f>
        <v>#REF!</v>
      </c>
      <c r="AA65" s="1454">
        <v>0.89300000000000002</v>
      </c>
      <c r="AB65" s="1455" t="e">
        <f t="shared" ref="AB65:AB74" si="183">Z65*AA65</f>
        <v>#REF!</v>
      </c>
      <c r="AC65" s="1457" t="e">
        <f t="shared" ref="AC65:AC74" si="184">Z65</f>
        <v>#REF!</v>
      </c>
      <c r="AD65" s="1454">
        <v>0.88500000000000001</v>
      </c>
      <c r="AE65" s="1455" t="e">
        <f t="shared" ref="AE65:AE74" si="185">AC65*AD65</f>
        <v>#REF!</v>
      </c>
      <c r="AF65" s="1456" t="e">
        <f t="shared" ref="AF65:AF74" si="186">AI65</f>
        <v>#REF!</v>
      </c>
      <c r="AG65" s="1454">
        <v>0.877</v>
      </c>
      <c r="AH65" s="1455" t="e">
        <f t="shared" ref="AH65:AH74" si="187">AF65*AG65</f>
        <v>#REF!</v>
      </c>
      <c r="AI65" s="1456" t="e">
        <f t="shared" ref="AI65:AI74" si="188">CQ65</f>
        <v>#REF!</v>
      </c>
      <c r="AJ65" s="1454">
        <v>0.87</v>
      </c>
      <c r="AK65" s="1455" t="e">
        <f t="shared" ref="AK65:AK74" si="189">AI65*AJ65</f>
        <v>#REF!</v>
      </c>
      <c r="AL65" s="1456" t="e">
        <f t="shared" ref="AL65:AL74" si="190">AI65</f>
        <v>#REF!</v>
      </c>
      <c r="AM65" s="1454">
        <v>0.86199999999999999</v>
      </c>
      <c r="AN65" s="1455" t="e">
        <f t="shared" ref="AN65:AN74" si="191">AL65*AM65</f>
        <v>#REF!</v>
      </c>
      <c r="AO65" s="1456" t="e">
        <f t="shared" ref="AO65:AO74" si="192">AL65</f>
        <v>#REF!</v>
      </c>
      <c r="AP65" s="1454">
        <v>0.85499999999999998</v>
      </c>
      <c r="AQ65" s="1455" t="e">
        <f t="shared" ref="AQ65:AQ74" si="193">AO65*AP65</f>
        <v>#REF!</v>
      </c>
      <c r="AR65" s="1456" t="e">
        <f t="shared" ref="AR65:AR74" si="194">AO65</f>
        <v>#REF!</v>
      </c>
      <c r="AS65" s="1454">
        <v>0.84699999999999998</v>
      </c>
      <c r="AT65" s="1455" t="e">
        <f t="shared" ref="AT65:AT74" si="195">AR65*AS65</f>
        <v>#REF!</v>
      </c>
      <c r="AU65" s="1456" t="e">
        <f t="shared" ref="AU65:AU74" si="196">AR65</f>
        <v>#REF!</v>
      </c>
      <c r="AV65" s="1454">
        <v>0.84</v>
      </c>
      <c r="AW65" s="1455" t="e">
        <f t="shared" ref="AW65:AW74" si="197">AU65*AV65</f>
        <v>#REF!</v>
      </c>
      <c r="AX65" s="1456" t="e">
        <f t="shared" ref="AX65:AX74" si="198">H67</f>
        <v>#REF!</v>
      </c>
      <c r="AY65" s="1454">
        <v>0.83299999999999996</v>
      </c>
      <c r="AZ65" s="1455" t="e">
        <f t="shared" ref="AZ65:AZ74" si="199">AY65*AX65</f>
        <v>#REF!</v>
      </c>
      <c r="BA65" s="1457" t="e">
        <f t="array" ref="BA65:BA74">T65:T74</f>
        <v>#REF!</v>
      </c>
      <c r="BB65" s="1454">
        <v>0.82599999999999996</v>
      </c>
      <c r="BC65" s="1455" t="e">
        <f t="shared" ref="BC65:BC74" si="200">BB65*BA65</f>
        <v>#REF!</v>
      </c>
      <c r="BD65" s="1457" t="e">
        <f t="shared" ref="BD65:BD74" si="201">BA65</f>
        <v>#REF!</v>
      </c>
      <c r="BE65" s="1454">
        <v>0.82</v>
      </c>
      <c r="BF65" s="1455" t="e">
        <f t="array" ref="BF65:BF74">BE65:BE74*BD65:BD74</f>
        <v>#REF!</v>
      </c>
      <c r="BG65" s="1457" t="e">
        <f t="array" ref="BG65:BG74">BD65:BD74</f>
        <v>#REF!</v>
      </c>
      <c r="BH65" s="1454">
        <v>0.81299999999999994</v>
      </c>
      <c r="BI65" s="1455" t="e">
        <f t="array" ref="BI65:BI74">BH65:BH74*BG65:BG74</f>
        <v>#REF!</v>
      </c>
      <c r="BJ65" s="1457" t="e">
        <f t="array" ref="BJ65:BJ74">BG65:BG74</f>
        <v>#REF!</v>
      </c>
      <c r="BK65" s="1454">
        <v>0.80600000000000005</v>
      </c>
      <c r="BL65" s="1455" t="e">
        <f t="array" ref="BL65:BL74">BK65:BK74*BJ65:BJ74</f>
        <v>#REF!</v>
      </c>
      <c r="BM65" s="1456" t="e">
        <f t="shared" ref="BM65:BM74" si="202">BY65</f>
        <v>#REF!</v>
      </c>
      <c r="BN65" s="1454">
        <v>0.8</v>
      </c>
      <c r="BO65" s="1455" t="e">
        <f t="shared" ref="BO65:BO74" si="203">BN65*BM65</f>
        <v>#REF!</v>
      </c>
      <c r="BP65" s="1456" t="e">
        <f t="shared" ref="BP65:BP74" si="204">BM65</f>
        <v>#REF!</v>
      </c>
      <c r="BQ65" s="1454">
        <v>0.79400000000000004</v>
      </c>
      <c r="BR65" s="1455" t="e">
        <f t="shared" ref="BR65:BR74" si="205">BP65*BQ65</f>
        <v>#REF!</v>
      </c>
      <c r="BS65" s="1456" t="e">
        <f t="shared" ref="BS65:BS74" si="206">CB65</f>
        <v>#REF!</v>
      </c>
      <c r="BT65" s="1454">
        <v>0.78700000000000003</v>
      </c>
      <c r="BU65" s="1455" t="e">
        <f t="shared" ref="BU65:BU74" si="207">BT65*BS65</f>
        <v>#REF!</v>
      </c>
      <c r="BV65" s="1456" t="e">
        <f t="shared" ref="BV65:BV74" si="208">BS65</f>
        <v>#REF!</v>
      </c>
      <c r="BW65" s="1454">
        <v>0.78100000000000003</v>
      </c>
      <c r="BX65" s="1455" t="e">
        <f t="shared" ref="BX65:BX74" si="209">BV65*BW65</f>
        <v>#REF!</v>
      </c>
      <c r="BY65" s="1456" t="e">
        <f t="shared" ref="BY65:BY74" si="210">BS65</f>
        <v>#REF!</v>
      </c>
      <c r="BZ65" s="1454">
        <v>0.77500000000000002</v>
      </c>
      <c r="CA65" s="1455" t="e">
        <f t="shared" ref="CA65:CA74" si="211">BY65*BZ65</f>
        <v>#REF!</v>
      </c>
      <c r="CB65" s="1456" t="e">
        <f t="shared" ref="CB65:CB74" si="212">AX65</f>
        <v>#REF!</v>
      </c>
      <c r="CC65" s="1454">
        <v>0.76900000000000002</v>
      </c>
      <c r="CD65" s="1455" t="e">
        <f t="shared" ref="CD65:CD74" si="213">CB65*CC65</f>
        <v>#REF!</v>
      </c>
      <c r="CE65" s="1457" t="e">
        <f t="shared" ref="CE65:CE74" si="214">CB65</f>
        <v>#REF!</v>
      </c>
      <c r="CF65" s="1454">
        <v>0.76300000000000001</v>
      </c>
      <c r="CG65" s="1455" t="e">
        <f t="shared" ref="CG65:CG74" si="215">CE65*CF65</f>
        <v>#REF!</v>
      </c>
      <c r="CH65" s="1457" t="e">
        <f t="shared" ref="CH65:CH74" si="216">CE65</f>
        <v>#REF!</v>
      </c>
      <c r="CI65" s="1454">
        <v>0.75800000000000001</v>
      </c>
      <c r="CJ65" s="1455" t="e">
        <f t="shared" ref="CJ65:CJ74" si="217">CH65*CI65</f>
        <v>#REF!</v>
      </c>
      <c r="CK65" s="1457" t="e">
        <f t="shared" ref="CK65:CK74" si="218">CH65</f>
        <v>#REF!</v>
      </c>
      <c r="CL65" s="1454">
        <v>0.752</v>
      </c>
      <c r="CM65" s="1455" t="e">
        <f t="shared" ref="CM65:CM74" si="219">CK65*CL65</f>
        <v>#REF!</v>
      </c>
      <c r="CN65" s="1457" t="e">
        <f t="shared" ref="CN65:CN74" si="220">CK65</f>
        <v>#REF!</v>
      </c>
      <c r="CO65" s="1454">
        <v>0.746</v>
      </c>
      <c r="CP65" s="1455" t="e">
        <f t="shared" ref="CP65:CP74" si="221">CN65*CO65</f>
        <v>#REF!</v>
      </c>
      <c r="CQ65" s="1456" t="e">
        <f t="shared" ref="CQ65:CQ74" si="222">CZ65</f>
        <v>#REF!</v>
      </c>
      <c r="CR65" s="1454">
        <v>0.74099999999999999</v>
      </c>
      <c r="CS65" s="1455" t="e">
        <f t="shared" ref="CS65:CS74" si="223">CQ65*CR65</f>
        <v>#REF!</v>
      </c>
      <c r="CT65" s="1457" t="e">
        <f t="shared" ref="CT65:CT74" si="224">CQ65</f>
        <v>#REF!</v>
      </c>
      <c r="CU65" s="1454">
        <v>0.73499999999999999</v>
      </c>
      <c r="CV65" s="1455" t="e">
        <f t="shared" ref="CV65:CV74" si="225">CT65*CU65</f>
        <v>#REF!</v>
      </c>
      <c r="CW65" s="1457" t="e">
        <f t="shared" ref="CW65:CW74" si="226">CT65</f>
        <v>#REF!</v>
      </c>
      <c r="CX65" s="1454">
        <v>0.73</v>
      </c>
      <c r="CY65" s="1455" t="e">
        <f t="shared" ref="CY65:CY74" si="227">CW65*CX65</f>
        <v>#REF!</v>
      </c>
      <c r="CZ65" s="1456" t="e">
        <f t="shared" ref="CZ65:CZ74" si="228">BM65</f>
        <v>#REF!</v>
      </c>
      <c r="DA65" s="1454">
        <v>0.72499999999999998</v>
      </c>
      <c r="DB65" s="1455" t="e">
        <f t="shared" ref="DB65:DB74" si="229">CZ65*DA65</f>
        <v>#REF!</v>
      </c>
      <c r="DC65" s="1457"/>
      <c r="DD65" s="1454"/>
      <c r="DE65" s="1455"/>
      <c r="DF65" s="1457"/>
      <c r="DG65" s="1454"/>
      <c r="DH65" s="1455"/>
      <c r="DI65" s="1456"/>
      <c r="DJ65" s="1454"/>
      <c r="DK65" s="1455"/>
    </row>
    <row r="66" spans="2:115" s="1420" customFormat="1">
      <c r="B66" s="1460">
        <v>0</v>
      </c>
      <c r="C66" s="1461" t="e">
        <f t="shared" ref="C66:D76" si="230">C34</f>
        <v>#REF!</v>
      </c>
      <c r="D66" s="1461">
        <f t="shared" si="230"/>
        <v>0</v>
      </c>
      <c r="E66" s="1461"/>
      <c r="F66" s="1461"/>
      <c r="G66" s="1461" t="e">
        <f>-C66</f>
        <v>#REF!</v>
      </c>
      <c r="H66" s="1462" t="e">
        <f>-C66</f>
        <v>#REF!</v>
      </c>
      <c r="I66" s="1388"/>
      <c r="J66" s="1388"/>
      <c r="K66" s="1388"/>
      <c r="L66" s="1388"/>
      <c r="M66" s="1452"/>
      <c r="Q66" s="952"/>
      <c r="T66" s="1453" t="e">
        <f t="shared" si="178"/>
        <v>#REF!</v>
      </c>
      <c r="U66" s="1454">
        <v>0.82599999999999996</v>
      </c>
      <c r="V66" s="1455" t="e">
        <f t="shared" si="179"/>
        <v>#REF!</v>
      </c>
      <c r="W66" s="1453" t="e">
        <f t="shared" si="180"/>
        <v>#REF!</v>
      </c>
      <c r="X66" s="1454">
        <v>0.81200000000000006</v>
      </c>
      <c r="Y66" s="1455" t="e">
        <f t="shared" si="181"/>
        <v>#REF!</v>
      </c>
      <c r="Z66" s="1456" t="e">
        <f t="shared" si="182"/>
        <v>#REF!</v>
      </c>
      <c r="AA66" s="1454">
        <v>0.79700000000000004</v>
      </c>
      <c r="AB66" s="1455" t="e">
        <f t="shared" si="183"/>
        <v>#REF!</v>
      </c>
      <c r="AC66" s="1457" t="e">
        <f t="shared" si="184"/>
        <v>#REF!</v>
      </c>
      <c r="AD66" s="1454">
        <v>0.78300000000000003</v>
      </c>
      <c r="AE66" s="1455" t="e">
        <f t="shared" si="185"/>
        <v>#REF!</v>
      </c>
      <c r="AF66" s="1456" t="e">
        <f t="shared" si="186"/>
        <v>#REF!</v>
      </c>
      <c r="AG66" s="1454">
        <v>0.76900000000000002</v>
      </c>
      <c r="AH66" s="1455" t="e">
        <f t="shared" si="187"/>
        <v>#REF!</v>
      </c>
      <c r="AI66" s="1456" t="e">
        <f t="shared" si="188"/>
        <v>#REF!</v>
      </c>
      <c r="AJ66" s="1454">
        <v>0.75600000000000001</v>
      </c>
      <c r="AK66" s="1455" t="e">
        <f t="shared" si="189"/>
        <v>#REF!</v>
      </c>
      <c r="AL66" s="1456" t="e">
        <f t="shared" si="190"/>
        <v>#REF!</v>
      </c>
      <c r="AM66" s="1454">
        <v>0.74299999999999999</v>
      </c>
      <c r="AN66" s="1455" t="e">
        <f t="shared" si="191"/>
        <v>#REF!</v>
      </c>
      <c r="AO66" s="1456" t="e">
        <f t="shared" si="192"/>
        <v>#REF!</v>
      </c>
      <c r="AP66" s="1454">
        <v>0.73099999999999998</v>
      </c>
      <c r="AQ66" s="1455" t="e">
        <f t="shared" si="193"/>
        <v>#REF!</v>
      </c>
      <c r="AR66" s="1456" t="e">
        <f t="shared" si="194"/>
        <v>#REF!</v>
      </c>
      <c r="AS66" s="1454">
        <v>0.71799999999999997</v>
      </c>
      <c r="AT66" s="1455" t="e">
        <f t="shared" si="195"/>
        <v>#REF!</v>
      </c>
      <c r="AU66" s="1456" t="e">
        <f t="shared" si="196"/>
        <v>#REF!</v>
      </c>
      <c r="AV66" s="1454">
        <v>0.70599999999999996</v>
      </c>
      <c r="AW66" s="1455" t="e">
        <f t="shared" si="197"/>
        <v>#REF!</v>
      </c>
      <c r="AX66" s="1456" t="e">
        <f t="shared" si="198"/>
        <v>#REF!</v>
      </c>
      <c r="AY66" s="1454">
        <v>0.69399999999999995</v>
      </c>
      <c r="AZ66" s="1455" t="e">
        <f t="shared" si="199"/>
        <v>#REF!</v>
      </c>
      <c r="BA66" s="1457" t="e">
        <v>#REF!</v>
      </c>
      <c r="BB66" s="1454">
        <v>0.68300000000000005</v>
      </c>
      <c r="BC66" s="1455" t="e">
        <f t="shared" si="200"/>
        <v>#REF!</v>
      </c>
      <c r="BD66" s="1457" t="e">
        <f t="shared" si="201"/>
        <v>#REF!</v>
      </c>
      <c r="BE66" s="1454">
        <v>0.67200000000000004</v>
      </c>
      <c r="BF66" s="1455" t="e">
        <v>#REF!</v>
      </c>
      <c r="BG66" s="1457" t="e">
        <v>#REF!</v>
      </c>
      <c r="BH66" s="1454">
        <v>0.66100000000000003</v>
      </c>
      <c r="BI66" s="1455" t="e">
        <v>#REF!</v>
      </c>
      <c r="BJ66" s="1457" t="e">
        <v>#REF!</v>
      </c>
      <c r="BK66" s="1454">
        <v>0.65</v>
      </c>
      <c r="BL66" s="1455" t="e">
        <v>#REF!</v>
      </c>
      <c r="BM66" s="1456" t="e">
        <f t="shared" si="202"/>
        <v>#REF!</v>
      </c>
      <c r="BN66" s="1454">
        <v>0.64</v>
      </c>
      <c r="BO66" s="1455" t="e">
        <f t="shared" si="203"/>
        <v>#REF!</v>
      </c>
      <c r="BP66" s="1456" t="e">
        <f t="shared" si="204"/>
        <v>#REF!</v>
      </c>
      <c r="BQ66" s="1454">
        <v>0.63</v>
      </c>
      <c r="BR66" s="1455" t="e">
        <f t="shared" si="205"/>
        <v>#REF!</v>
      </c>
      <c r="BS66" s="1456" t="e">
        <f t="shared" si="206"/>
        <v>#REF!</v>
      </c>
      <c r="BT66" s="1454">
        <v>0.62</v>
      </c>
      <c r="BU66" s="1455" t="e">
        <f t="shared" si="207"/>
        <v>#REF!</v>
      </c>
      <c r="BV66" s="1456" t="e">
        <f t="shared" si="208"/>
        <v>#REF!</v>
      </c>
      <c r="BW66" s="1454">
        <v>0.61</v>
      </c>
      <c r="BX66" s="1455" t="e">
        <f t="shared" si="209"/>
        <v>#REF!</v>
      </c>
      <c r="BY66" s="1456" t="e">
        <f t="shared" si="210"/>
        <v>#REF!</v>
      </c>
      <c r="BZ66" s="1454">
        <v>0.60099999999999998</v>
      </c>
      <c r="CA66" s="1455" t="e">
        <f t="shared" si="211"/>
        <v>#REF!</v>
      </c>
      <c r="CB66" s="1456" t="e">
        <f t="shared" si="212"/>
        <v>#REF!</v>
      </c>
      <c r="CC66" s="1454">
        <v>0.59399999999999997</v>
      </c>
      <c r="CD66" s="1455" t="e">
        <f t="shared" si="213"/>
        <v>#REF!</v>
      </c>
      <c r="CE66" s="1457" t="e">
        <f t="shared" si="214"/>
        <v>#REF!</v>
      </c>
      <c r="CF66" s="1454">
        <v>0.58299999999999996</v>
      </c>
      <c r="CG66" s="1455" t="e">
        <f t="shared" si="215"/>
        <v>#REF!</v>
      </c>
      <c r="CH66" s="1457" t="e">
        <f t="shared" si="216"/>
        <v>#REF!</v>
      </c>
      <c r="CI66" s="1454">
        <v>0.57399999999999995</v>
      </c>
      <c r="CJ66" s="1455" t="e">
        <f t="shared" si="217"/>
        <v>#REF!</v>
      </c>
      <c r="CK66" s="1457" t="e">
        <f t="shared" si="218"/>
        <v>#REF!</v>
      </c>
      <c r="CL66" s="1454">
        <v>0.56499999999999995</v>
      </c>
      <c r="CM66" s="1455" t="e">
        <f t="shared" si="219"/>
        <v>#REF!</v>
      </c>
      <c r="CN66" s="1457" t="e">
        <f t="shared" si="220"/>
        <v>#REF!</v>
      </c>
      <c r="CO66" s="1454">
        <v>0.55700000000000005</v>
      </c>
      <c r="CP66" s="1455" t="e">
        <f t="shared" si="221"/>
        <v>#REF!</v>
      </c>
      <c r="CQ66" s="1456" t="e">
        <f t="shared" si="222"/>
        <v>#REF!</v>
      </c>
      <c r="CR66" s="1454">
        <v>0.54900000000000004</v>
      </c>
      <c r="CS66" s="1455" t="e">
        <f t="shared" si="223"/>
        <v>#REF!</v>
      </c>
      <c r="CT66" s="1457" t="e">
        <f t="shared" si="224"/>
        <v>#REF!</v>
      </c>
      <c r="CU66" s="1454">
        <v>0.54100000000000004</v>
      </c>
      <c r="CV66" s="1455" t="e">
        <f t="shared" si="225"/>
        <v>#REF!</v>
      </c>
      <c r="CW66" s="1457" t="e">
        <f t="shared" si="226"/>
        <v>#REF!</v>
      </c>
      <c r="CX66" s="1454">
        <v>0.53300000000000003</v>
      </c>
      <c r="CY66" s="1455" t="e">
        <f t="shared" si="227"/>
        <v>#REF!</v>
      </c>
      <c r="CZ66" s="1456" t="e">
        <f t="shared" si="228"/>
        <v>#REF!</v>
      </c>
      <c r="DA66" s="1454">
        <v>0.52500000000000002</v>
      </c>
      <c r="DB66" s="1455" t="e">
        <f t="shared" si="229"/>
        <v>#REF!</v>
      </c>
      <c r="DC66" s="1457"/>
      <c r="DD66" s="1454"/>
      <c r="DE66" s="1455"/>
      <c r="DF66" s="1457"/>
      <c r="DG66" s="1454"/>
      <c r="DH66" s="1455"/>
      <c r="DI66" s="1456"/>
      <c r="DJ66" s="1454"/>
      <c r="DK66" s="1455"/>
    </row>
    <row r="67" spans="2:115" s="1420" customFormat="1">
      <c r="B67" s="1463">
        <v>1</v>
      </c>
      <c r="C67" s="1386">
        <f t="shared" si="230"/>
        <v>0</v>
      </c>
      <c r="D67" s="1386" t="e">
        <f t="shared" si="230"/>
        <v>#REF!</v>
      </c>
      <c r="E67" s="1386" t="e">
        <f t="shared" ref="E67:F76" si="231">E51</f>
        <v>#REF!</v>
      </c>
      <c r="F67" s="1386" t="e">
        <f t="shared" si="231"/>
        <v>#REF!</v>
      </c>
      <c r="G67" s="1386" t="e">
        <f t="shared" ref="G67:G75" si="232">F67-(C67+D67+E67)</f>
        <v>#REF!</v>
      </c>
      <c r="H67" s="1464" t="e">
        <f t="shared" ref="H67:H75" si="233">F67-(D67+C67)</f>
        <v>#REF!</v>
      </c>
      <c r="I67" s="1388"/>
      <c r="J67" s="1388"/>
      <c r="K67" s="1388"/>
      <c r="L67" s="1388"/>
      <c r="M67" s="1452"/>
      <c r="Q67" s="952"/>
      <c r="T67" s="1453" t="e">
        <f t="shared" si="178"/>
        <v>#REF!</v>
      </c>
      <c r="U67" s="1454">
        <v>0.751</v>
      </c>
      <c r="V67" s="1455" t="e">
        <f t="shared" si="179"/>
        <v>#REF!</v>
      </c>
      <c r="W67" s="1453" t="e">
        <f t="shared" si="180"/>
        <v>#REF!</v>
      </c>
      <c r="X67" s="1454">
        <v>0.73099999999999998</v>
      </c>
      <c r="Y67" s="1455" t="e">
        <f t="shared" si="181"/>
        <v>#REF!</v>
      </c>
      <c r="Z67" s="1456" t="e">
        <f t="shared" si="182"/>
        <v>#REF!</v>
      </c>
      <c r="AA67" s="1454">
        <v>0.71199999999999997</v>
      </c>
      <c r="AB67" s="1455" t="e">
        <f t="shared" si="183"/>
        <v>#REF!</v>
      </c>
      <c r="AC67" s="1457" t="e">
        <f t="shared" si="184"/>
        <v>#REF!</v>
      </c>
      <c r="AD67" s="1454">
        <v>0.69299999999999995</v>
      </c>
      <c r="AE67" s="1455" t="e">
        <f t="shared" si="185"/>
        <v>#REF!</v>
      </c>
      <c r="AF67" s="1456" t="e">
        <f t="shared" si="186"/>
        <v>#REF!</v>
      </c>
      <c r="AG67" s="1454">
        <v>0.67500000000000004</v>
      </c>
      <c r="AH67" s="1455" t="e">
        <f t="shared" si="187"/>
        <v>#REF!</v>
      </c>
      <c r="AI67" s="1456" t="e">
        <f t="shared" si="188"/>
        <v>#REF!</v>
      </c>
      <c r="AJ67" s="1454">
        <v>0.65800000000000003</v>
      </c>
      <c r="AK67" s="1455" t="e">
        <f t="shared" si="189"/>
        <v>#REF!</v>
      </c>
      <c r="AL67" s="1456" t="e">
        <f t="shared" si="190"/>
        <v>#REF!</v>
      </c>
      <c r="AM67" s="1454">
        <v>0.64100000000000001</v>
      </c>
      <c r="AN67" s="1455" t="e">
        <f t="shared" si="191"/>
        <v>#REF!</v>
      </c>
      <c r="AO67" s="1456" t="e">
        <f t="shared" si="192"/>
        <v>#REF!</v>
      </c>
      <c r="AP67" s="1454">
        <v>0.624</v>
      </c>
      <c r="AQ67" s="1455" t="e">
        <f t="shared" si="193"/>
        <v>#REF!</v>
      </c>
      <c r="AR67" s="1456" t="e">
        <f t="shared" si="194"/>
        <v>#REF!</v>
      </c>
      <c r="AS67" s="1454">
        <v>0.60899999999999999</v>
      </c>
      <c r="AT67" s="1455" t="e">
        <f t="shared" si="195"/>
        <v>#REF!</v>
      </c>
      <c r="AU67" s="1456" t="e">
        <f t="shared" si="196"/>
        <v>#REF!</v>
      </c>
      <c r="AV67" s="1454">
        <v>0.59299999999999997</v>
      </c>
      <c r="AW67" s="1455" t="e">
        <f t="shared" si="197"/>
        <v>#REF!</v>
      </c>
      <c r="AX67" s="1456" t="e">
        <f t="shared" si="198"/>
        <v>#REF!</v>
      </c>
      <c r="AY67" s="1454">
        <v>0.57799999999999996</v>
      </c>
      <c r="AZ67" s="1455" t="e">
        <f t="shared" si="199"/>
        <v>#REF!</v>
      </c>
      <c r="BA67" s="1457" t="e">
        <v>#REF!</v>
      </c>
      <c r="BB67" s="1454">
        <v>0.56399999999999995</v>
      </c>
      <c r="BC67" s="1455" t="e">
        <f t="shared" si="200"/>
        <v>#REF!</v>
      </c>
      <c r="BD67" s="1457" t="e">
        <f t="shared" si="201"/>
        <v>#REF!</v>
      </c>
      <c r="BE67" s="1454">
        <v>0.55100000000000005</v>
      </c>
      <c r="BF67" s="1455" t="e">
        <v>#REF!</v>
      </c>
      <c r="BG67" s="1457" t="e">
        <v>#REF!</v>
      </c>
      <c r="BH67" s="1454">
        <v>0.53700000000000003</v>
      </c>
      <c r="BI67" s="1455" t="e">
        <v>#REF!</v>
      </c>
      <c r="BJ67" s="1457" t="e">
        <v>#REF!</v>
      </c>
      <c r="BK67" s="1454">
        <v>0.52400000000000002</v>
      </c>
      <c r="BL67" s="1455" t="e">
        <v>#REF!</v>
      </c>
      <c r="BM67" s="1456" t="e">
        <f t="shared" si="202"/>
        <v>#REF!</v>
      </c>
      <c r="BN67" s="1454">
        <v>0.51200000000000001</v>
      </c>
      <c r="BO67" s="1455" t="e">
        <f t="shared" si="203"/>
        <v>#REF!</v>
      </c>
      <c r="BP67" s="1456" t="e">
        <f t="shared" si="204"/>
        <v>#REF!</v>
      </c>
      <c r="BQ67" s="1454">
        <v>0.5</v>
      </c>
      <c r="BR67" s="1455" t="e">
        <f t="shared" si="205"/>
        <v>#REF!</v>
      </c>
      <c r="BS67" s="1456" t="e">
        <f t="shared" si="206"/>
        <v>#REF!</v>
      </c>
      <c r="BT67" s="1454">
        <v>0.48799999999999999</v>
      </c>
      <c r="BU67" s="1455" t="e">
        <f t="shared" si="207"/>
        <v>#REF!</v>
      </c>
      <c r="BV67" s="1456" t="e">
        <f t="shared" si="208"/>
        <v>#REF!</v>
      </c>
      <c r="BW67" s="1454">
        <v>0.47699999999999998</v>
      </c>
      <c r="BX67" s="1455" t="e">
        <f t="shared" si="209"/>
        <v>#REF!</v>
      </c>
      <c r="BY67" s="1456" t="e">
        <f t="shared" si="210"/>
        <v>#REF!</v>
      </c>
      <c r="BZ67" s="1454">
        <v>0.46600000000000003</v>
      </c>
      <c r="CA67" s="1455" t="e">
        <f t="shared" si="211"/>
        <v>#REF!</v>
      </c>
      <c r="CB67" s="1456" t="e">
        <f t="shared" si="212"/>
        <v>#REF!</v>
      </c>
      <c r="CC67" s="1454">
        <v>0.45500000000000002</v>
      </c>
      <c r="CD67" s="1455" t="e">
        <f t="shared" si="213"/>
        <v>#REF!</v>
      </c>
      <c r="CE67" s="1457" t="e">
        <f t="shared" si="214"/>
        <v>#REF!</v>
      </c>
      <c r="CF67" s="1454">
        <v>0.44500000000000001</v>
      </c>
      <c r="CG67" s="1455" t="e">
        <f t="shared" si="215"/>
        <v>#REF!</v>
      </c>
      <c r="CH67" s="1457" t="e">
        <f t="shared" si="216"/>
        <v>#REF!</v>
      </c>
      <c r="CI67" s="1454">
        <v>0.432</v>
      </c>
      <c r="CJ67" s="1455" t="e">
        <f t="shared" si="217"/>
        <v>#REF!</v>
      </c>
      <c r="CK67" s="1457" t="e">
        <f t="shared" si="218"/>
        <v>#REF!</v>
      </c>
      <c r="CL67" s="1454">
        <v>0.42499999999999999</v>
      </c>
      <c r="CM67" s="1455" t="e">
        <f t="shared" si="219"/>
        <v>#REF!</v>
      </c>
      <c r="CN67" s="1457" t="e">
        <f t="shared" si="220"/>
        <v>#REF!</v>
      </c>
      <c r="CO67" s="1454">
        <v>0.41599999999999998</v>
      </c>
      <c r="CP67" s="1455" t="e">
        <f t="shared" si="221"/>
        <v>#REF!</v>
      </c>
      <c r="CQ67" s="1456" t="e">
        <f t="shared" si="222"/>
        <v>#REF!</v>
      </c>
      <c r="CR67" s="1454">
        <v>0.40600000000000003</v>
      </c>
      <c r="CS67" s="1455" t="e">
        <f t="shared" si="223"/>
        <v>#REF!</v>
      </c>
      <c r="CT67" s="1457" t="e">
        <f t="shared" si="224"/>
        <v>#REF!</v>
      </c>
      <c r="CU67" s="1454">
        <v>0.39800000000000002</v>
      </c>
      <c r="CV67" s="1455" t="e">
        <f t="shared" si="225"/>
        <v>#REF!</v>
      </c>
      <c r="CW67" s="1457" t="e">
        <f t="shared" si="226"/>
        <v>#REF!</v>
      </c>
      <c r="CX67" s="1454">
        <v>0.38900000000000001</v>
      </c>
      <c r="CY67" s="1455" t="e">
        <f t="shared" si="227"/>
        <v>#REF!</v>
      </c>
      <c r="CZ67" s="1456" t="e">
        <f t="shared" si="228"/>
        <v>#REF!</v>
      </c>
      <c r="DA67" s="1454">
        <v>0.38100000000000001</v>
      </c>
      <c r="DB67" s="1455" t="e">
        <f t="shared" si="229"/>
        <v>#REF!</v>
      </c>
      <c r="DC67" s="1457"/>
      <c r="DD67" s="1454"/>
      <c r="DE67" s="1455"/>
      <c r="DF67" s="1457"/>
      <c r="DG67" s="1454"/>
      <c r="DH67" s="1455"/>
      <c r="DI67" s="1456"/>
      <c r="DJ67" s="1454"/>
      <c r="DK67" s="1455"/>
    </row>
    <row r="68" spans="2:115" s="1420" customFormat="1">
      <c r="B68" s="1463">
        <v>2</v>
      </c>
      <c r="C68" s="1386">
        <f t="shared" si="230"/>
        <v>0</v>
      </c>
      <c r="D68" s="1386" t="e">
        <f t="shared" si="230"/>
        <v>#REF!</v>
      </c>
      <c r="E68" s="1386" t="e">
        <f t="shared" si="231"/>
        <v>#REF!</v>
      </c>
      <c r="F68" s="1386" t="e">
        <f t="shared" si="231"/>
        <v>#REF!</v>
      </c>
      <c r="G68" s="1386" t="e">
        <f t="shared" si="232"/>
        <v>#REF!</v>
      </c>
      <c r="H68" s="1464" t="e">
        <f t="shared" si="233"/>
        <v>#REF!</v>
      </c>
      <c r="I68" s="1388"/>
      <c r="J68" s="1388"/>
      <c r="K68" s="1388"/>
      <c r="L68" s="1388"/>
      <c r="M68" s="1452"/>
      <c r="Q68" s="952"/>
      <c r="T68" s="1453" t="e">
        <f t="shared" si="178"/>
        <v>#REF!</v>
      </c>
      <c r="U68" s="1454">
        <v>0.68300000000000005</v>
      </c>
      <c r="V68" s="1455" t="e">
        <f t="shared" si="179"/>
        <v>#REF!</v>
      </c>
      <c r="W68" s="1453" t="e">
        <f t="shared" si="180"/>
        <v>#REF!</v>
      </c>
      <c r="X68" s="1454">
        <v>0.65900000000000003</v>
      </c>
      <c r="Y68" s="1455" t="e">
        <f t="shared" si="181"/>
        <v>#REF!</v>
      </c>
      <c r="Z68" s="1456" t="e">
        <f t="shared" si="182"/>
        <v>#REF!</v>
      </c>
      <c r="AA68" s="1454">
        <v>0.63600000000000001</v>
      </c>
      <c r="AB68" s="1455" t="e">
        <f t="shared" si="183"/>
        <v>#REF!</v>
      </c>
      <c r="AC68" s="1457" t="e">
        <f t="shared" si="184"/>
        <v>#REF!</v>
      </c>
      <c r="AD68" s="1454">
        <v>0.61299999999999999</v>
      </c>
      <c r="AE68" s="1455" t="e">
        <f t="shared" si="185"/>
        <v>#REF!</v>
      </c>
      <c r="AF68" s="1456" t="e">
        <f t="shared" si="186"/>
        <v>#REF!</v>
      </c>
      <c r="AG68" s="1454">
        <v>0.59199999999999997</v>
      </c>
      <c r="AH68" s="1455" t="e">
        <f t="shared" si="187"/>
        <v>#REF!</v>
      </c>
      <c r="AI68" s="1456" t="e">
        <f t="shared" si="188"/>
        <v>#REF!</v>
      </c>
      <c r="AJ68" s="1454">
        <v>0.57199999999999995</v>
      </c>
      <c r="AK68" s="1455" t="e">
        <f t="shared" si="189"/>
        <v>#REF!</v>
      </c>
      <c r="AL68" s="1456" t="e">
        <f t="shared" si="190"/>
        <v>#REF!</v>
      </c>
      <c r="AM68" s="1454">
        <v>0.55200000000000005</v>
      </c>
      <c r="AN68" s="1455" t="e">
        <f t="shared" si="191"/>
        <v>#REF!</v>
      </c>
      <c r="AO68" s="1456" t="e">
        <f t="shared" si="192"/>
        <v>#REF!</v>
      </c>
      <c r="AP68" s="1454">
        <v>0.53400000000000003</v>
      </c>
      <c r="AQ68" s="1455" t="e">
        <f t="shared" si="193"/>
        <v>#REF!</v>
      </c>
      <c r="AR68" s="1456" t="e">
        <f t="shared" si="194"/>
        <v>#REF!</v>
      </c>
      <c r="AS68" s="1454">
        <v>0.51600000000000001</v>
      </c>
      <c r="AT68" s="1455" t="e">
        <f t="shared" si="195"/>
        <v>#REF!</v>
      </c>
      <c r="AU68" s="1456" t="e">
        <f t="shared" si="196"/>
        <v>#REF!</v>
      </c>
      <c r="AV68" s="1454">
        <v>0.499</v>
      </c>
      <c r="AW68" s="1455" t="e">
        <f t="shared" si="197"/>
        <v>#REF!</v>
      </c>
      <c r="AX68" s="1456" t="e">
        <f t="shared" si="198"/>
        <v>#REF!</v>
      </c>
      <c r="AY68" s="1454">
        <v>0.48199999999999998</v>
      </c>
      <c r="AZ68" s="1455" t="e">
        <f t="shared" si="199"/>
        <v>#REF!</v>
      </c>
      <c r="BA68" s="1457" t="e">
        <v>#REF!</v>
      </c>
      <c r="BB68" s="1454">
        <v>0.46700000000000003</v>
      </c>
      <c r="BC68" s="1455" t="e">
        <f t="shared" si="200"/>
        <v>#REF!</v>
      </c>
      <c r="BD68" s="1457" t="e">
        <f t="shared" si="201"/>
        <v>#REF!</v>
      </c>
      <c r="BE68" s="1454">
        <v>0.45100000000000001</v>
      </c>
      <c r="BF68" s="1455" t="e">
        <v>#REF!</v>
      </c>
      <c r="BG68" s="1457" t="e">
        <v>#REF!</v>
      </c>
      <c r="BH68" s="1454">
        <v>0.437</v>
      </c>
      <c r="BI68" s="1455" t="e">
        <v>#REF!</v>
      </c>
      <c r="BJ68" s="1457" t="e">
        <v>#REF!</v>
      </c>
      <c r="BK68" s="1454">
        <v>0.42299999999999999</v>
      </c>
      <c r="BL68" s="1455" t="e">
        <v>#REF!</v>
      </c>
      <c r="BM68" s="1456" t="e">
        <f t="shared" si="202"/>
        <v>#REF!</v>
      </c>
      <c r="BN68" s="1454">
        <v>0.41</v>
      </c>
      <c r="BO68" s="1455" t="e">
        <f t="shared" si="203"/>
        <v>#REF!</v>
      </c>
      <c r="BP68" s="1456" t="e">
        <f t="shared" si="204"/>
        <v>#REF!</v>
      </c>
      <c r="BQ68" s="1454">
        <v>0.39700000000000002</v>
      </c>
      <c r="BR68" s="1455" t="e">
        <f t="shared" si="205"/>
        <v>#REF!</v>
      </c>
      <c r="BS68" s="1456" t="e">
        <f t="shared" si="206"/>
        <v>#REF!</v>
      </c>
      <c r="BT68" s="1454">
        <v>0.38400000000000001</v>
      </c>
      <c r="BU68" s="1455" t="e">
        <f t="shared" si="207"/>
        <v>#REF!</v>
      </c>
      <c r="BV68" s="1456" t="e">
        <f t="shared" si="208"/>
        <v>#REF!</v>
      </c>
      <c r="BW68" s="1454">
        <v>0.373</v>
      </c>
      <c r="BX68" s="1455" t="e">
        <f t="shared" si="209"/>
        <v>#REF!</v>
      </c>
      <c r="BY68" s="1456" t="e">
        <f t="shared" si="210"/>
        <v>#REF!</v>
      </c>
      <c r="BZ68" s="1454">
        <v>0.36099999999999999</v>
      </c>
      <c r="CA68" s="1455" t="e">
        <f t="shared" si="211"/>
        <v>#REF!</v>
      </c>
      <c r="CB68" s="1456" t="e">
        <f t="shared" si="212"/>
        <v>#REF!</v>
      </c>
      <c r="CC68" s="1454">
        <v>0.35</v>
      </c>
      <c r="CD68" s="1455" t="e">
        <f t="shared" si="213"/>
        <v>#REF!</v>
      </c>
      <c r="CE68" s="1457" t="e">
        <f t="shared" si="214"/>
        <v>#REF!</v>
      </c>
      <c r="CF68" s="1454">
        <v>0.34</v>
      </c>
      <c r="CG68" s="1455" t="e">
        <f t="shared" si="215"/>
        <v>#REF!</v>
      </c>
      <c r="CH68" s="1457" t="e">
        <f t="shared" si="216"/>
        <v>#REF!</v>
      </c>
      <c r="CI68" s="1454">
        <v>0.32900000000000001</v>
      </c>
      <c r="CJ68" s="1455" t="e">
        <f t="shared" si="217"/>
        <v>#REF!</v>
      </c>
      <c r="CK68" s="1457" t="e">
        <f t="shared" si="218"/>
        <v>#REF!</v>
      </c>
      <c r="CL68" s="1454">
        <v>0.32</v>
      </c>
      <c r="CM68" s="1455" t="e">
        <f t="shared" si="219"/>
        <v>#REF!</v>
      </c>
      <c r="CN68" s="1457" t="e">
        <f t="shared" si="220"/>
        <v>#REF!</v>
      </c>
      <c r="CO68" s="1454">
        <v>0.31</v>
      </c>
      <c r="CP68" s="1455" t="e">
        <f t="shared" si="221"/>
        <v>#REF!</v>
      </c>
      <c r="CQ68" s="1456" t="e">
        <f t="shared" si="222"/>
        <v>#REF!</v>
      </c>
      <c r="CR68" s="1454">
        <v>0.30099999999999999</v>
      </c>
      <c r="CS68" s="1455" t="e">
        <f t="shared" si="223"/>
        <v>#REF!</v>
      </c>
      <c r="CT68" s="1457" t="e">
        <f t="shared" si="224"/>
        <v>#REF!</v>
      </c>
      <c r="CU68" s="1454">
        <v>0.29199999999999998</v>
      </c>
      <c r="CV68" s="1455" t="e">
        <f t="shared" si="225"/>
        <v>#REF!</v>
      </c>
      <c r="CW68" s="1457" t="e">
        <f t="shared" si="226"/>
        <v>#REF!</v>
      </c>
      <c r="CX68" s="1454">
        <v>0.28399999999999997</v>
      </c>
      <c r="CY68" s="1455" t="e">
        <f t="shared" si="227"/>
        <v>#REF!</v>
      </c>
      <c r="CZ68" s="1456" t="e">
        <f t="shared" si="228"/>
        <v>#REF!</v>
      </c>
      <c r="DA68" s="1454">
        <v>0.27600000000000002</v>
      </c>
      <c r="DB68" s="1455" t="e">
        <f t="shared" si="229"/>
        <v>#REF!</v>
      </c>
      <c r="DC68" s="1457"/>
      <c r="DD68" s="1454"/>
      <c r="DE68" s="1455"/>
      <c r="DF68" s="1457"/>
      <c r="DG68" s="1454"/>
      <c r="DH68" s="1455"/>
      <c r="DI68" s="1456"/>
      <c r="DJ68" s="1454"/>
      <c r="DK68" s="1455"/>
    </row>
    <row r="69" spans="2:115" s="1420" customFormat="1">
      <c r="B69" s="1463">
        <v>3</v>
      </c>
      <c r="C69" s="1386">
        <f t="shared" si="230"/>
        <v>0</v>
      </c>
      <c r="D69" s="1386" t="e">
        <f t="shared" si="230"/>
        <v>#REF!</v>
      </c>
      <c r="E69" s="1386" t="e">
        <f t="shared" si="231"/>
        <v>#REF!</v>
      </c>
      <c r="F69" s="1386" t="e">
        <f t="shared" si="231"/>
        <v>#REF!</v>
      </c>
      <c r="G69" s="1386" t="e">
        <f t="shared" si="232"/>
        <v>#REF!</v>
      </c>
      <c r="H69" s="1464" t="e">
        <f t="shared" si="233"/>
        <v>#REF!</v>
      </c>
      <c r="I69" s="1388"/>
      <c r="J69" s="1388"/>
      <c r="K69" s="1388"/>
      <c r="L69" s="1388"/>
      <c r="M69" s="1452"/>
      <c r="Q69" s="952"/>
      <c r="T69" s="1453" t="e">
        <f t="shared" si="178"/>
        <v>#REF!</v>
      </c>
      <c r="U69" s="1454">
        <v>0.621</v>
      </c>
      <c r="V69" s="1455" t="e">
        <f t="shared" si="179"/>
        <v>#REF!</v>
      </c>
      <c r="W69" s="1453" t="e">
        <f t="shared" si="180"/>
        <v>#REF!</v>
      </c>
      <c r="X69" s="1454">
        <v>0.59299999999999997</v>
      </c>
      <c r="Y69" s="1455" t="e">
        <f t="shared" si="181"/>
        <v>#REF!</v>
      </c>
      <c r="Z69" s="1456" t="e">
        <f t="shared" si="182"/>
        <v>#REF!</v>
      </c>
      <c r="AA69" s="1454">
        <v>0.56699999999999995</v>
      </c>
      <c r="AB69" s="1455" t="e">
        <f t="shared" si="183"/>
        <v>#REF!</v>
      </c>
      <c r="AC69" s="1457" t="e">
        <f t="shared" si="184"/>
        <v>#REF!</v>
      </c>
      <c r="AD69" s="1454">
        <v>0.54300000000000004</v>
      </c>
      <c r="AE69" s="1455" t="e">
        <f t="shared" si="185"/>
        <v>#REF!</v>
      </c>
      <c r="AF69" s="1456" t="e">
        <f t="shared" si="186"/>
        <v>#REF!</v>
      </c>
      <c r="AG69" s="1454">
        <v>0.51900000000000002</v>
      </c>
      <c r="AH69" s="1455" t="e">
        <f t="shared" si="187"/>
        <v>#REF!</v>
      </c>
      <c r="AI69" s="1456" t="e">
        <f t="shared" si="188"/>
        <v>#REF!</v>
      </c>
      <c r="AJ69" s="1454">
        <v>0.497</v>
      </c>
      <c r="AK69" s="1455" t="e">
        <f t="shared" si="189"/>
        <v>#REF!</v>
      </c>
      <c r="AL69" s="1456" t="e">
        <f t="shared" si="190"/>
        <v>#REF!</v>
      </c>
      <c r="AM69" s="1454">
        <v>0.47599999999999998</v>
      </c>
      <c r="AN69" s="1455" t="e">
        <f t="shared" si="191"/>
        <v>#REF!</v>
      </c>
      <c r="AO69" s="1456" t="e">
        <f t="shared" si="192"/>
        <v>#REF!</v>
      </c>
      <c r="AP69" s="1454">
        <v>0.45600000000000002</v>
      </c>
      <c r="AQ69" s="1455" t="e">
        <f t="shared" si="193"/>
        <v>#REF!</v>
      </c>
      <c r="AR69" s="1456" t="e">
        <f t="shared" si="194"/>
        <v>#REF!</v>
      </c>
      <c r="AS69" s="1454">
        <v>0.437</v>
      </c>
      <c r="AT69" s="1455" t="e">
        <f t="shared" si="195"/>
        <v>#REF!</v>
      </c>
      <c r="AU69" s="1456" t="e">
        <f t="shared" si="196"/>
        <v>#REF!</v>
      </c>
      <c r="AV69" s="1454">
        <v>0.41899999999999998</v>
      </c>
      <c r="AW69" s="1455" t="e">
        <f t="shared" si="197"/>
        <v>#REF!</v>
      </c>
      <c r="AX69" s="1456" t="e">
        <f t="shared" si="198"/>
        <v>#REF!</v>
      </c>
      <c r="AY69" s="1454">
        <v>0.40200000000000002</v>
      </c>
      <c r="AZ69" s="1455" t="e">
        <f t="shared" si="199"/>
        <v>#REF!</v>
      </c>
      <c r="BA69" s="1457" t="e">
        <v>#REF!</v>
      </c>
      <c r="BB69" s="1454">
        <v>0.38600000000000001</v>
      </c>
      <c r="BC69" s="1455" t="e">
        <f t="shared" si="200"/>
        <v>#REF!</v>
      </c>
      <c r="BD69" s="1457" t="e">
        <f t="shared" si="201"/>
        <v>#REF!</v>
      </c>
      <c r="BE69" s="1454">
        <v>0.37</v>
      </c>
      <c r="BF69" s="1455" t="e">
        <v>#REF!</v>
      </c>
      <c r="BG69" s="1457" t="e">
        <v>#REF!</v>
      </c>
      <c r="BH69" s="1454">
        <v>0.35499999999999998</v>
      </c>
      <c r="BI69" s="1455" t="e">
        <v>#REF!</v>
      </c>
      <c r="BJ69" s="1457" t="e">
        <v>#REF!</v>
      </c>
      <c r="BK69" s="1454">
        <v>0.34100000000000003</v>
      </c>
      <c r="BL69" s="1455" t="e">
        <v>#REF!</v>
      </c>
      <c r="BM69" s="1456" t="e">
        <f t="shared" si="202"/>
        <v>#REF!</v>
      </c>
      <c r="BN69" s="1454">
        <v>0.32800000000000001</v>
      </c>
      <c r="BO69" s="1455" t="e">
        <f t="shared" si="203"/>
        <v>#REF!</v>
      </c>
      <c r="BP69" s="1456" t="e">
        <f t="shared" si="204"/>
        <v>#REF!</v>
      </c>
      <c r="BQ69" s="1454">
        <v>0.315</v>
      </c>
      <c r="BR69" s="1455" t="e">
        <f t="shared" si="205"/>
        <v>#REF!</v>
      </c>
      <c r="BS69" s="1456" t="e">
        <f t="shared" si="206"/>
        <v>#REF!</v>
      </c>
      <c r="BT69" s="1454">
        <v>0.30299999999999999</v>
      </c>
      <c r="BU69" s="1455" t="e">
        <f t="shared" si="207"/>
        <v>#REF!</v>
      </c>
      <c r="BV69" s="1456" t="e">
        <f t="shared" si="208"/>
        <v>#REF!</v>
      </c>
      <c r="BW69" s="1454">
        <v>0.29099999999999998</v>
      </c>
      <c r="BX69" s="1455" t="e">
        <f t="shared" si="209"/>
        <v>#REF!</v>
      </c>
      <c r="BY69" s="1456" t="e">
        <f t="shared" si="210"/>
        <v>#REF!</v>
      </c>
      <c r="BZ69" s="1454">
        <v>0.28000000000000003</v>
      </c>
      <c r="CA69" s="1455" t="e">
        <f t="shared" si="211"/>
        <v>#REF!</v>
      </c>
      <c r="CB69" s="1456" t="e">
        <f t="shared" si="212"/>
        <v>#REF!</v>
      </c>
      <c r="CC69" s="1454">
        <v>0.26900000000000002</v>
      </c>
      <c r="CD69" s="1455" t="e">
        <f t="shared" si="213"/>
        <v>#REF!</v>
      </c>
      <c r="CE69" s="1457" t="e">
        <f t="shared" si="214"/>
        <v>#REF!</v>
      </c>
      <c r="CF69" s="1454">
        <v>0.25800000000000001</v>
      </c>
      <c r="CG69" s="1455" t="e">
        <f t="shared" si="215"/>
        <v>#REF!</v>
      </c>
      <c r="CH69" s="1457" t="e">
        <f t="shared" si="216"/>
        <v>#REF!</v>
      </c>
      <c r="CI69" s="1454">
        <v>0.25</v>
      </c>
      <c r="CJ69" s="1455" t="e">
        <f t="shared" si="217"/>
        <v>#REF!</v>
      </c>
      <c r="CK69" s="1457" t="e">
        <f t="shared" si="218"/>
        <v>#REF!</v>
      </c>
      <c r="CL69" s="1454">
        <v>0.24</v>
      </c>
      <c r="CM69" s="1455" t="e">
        <f t="shared" si="219"/>
        <v>#REF!</v>
      </c>
      <c r="CN69" s="1457" t="e">
        <f t="shared" si="220"/>
        <v>#REF!</v>
      </c>
      <c r="CO69" s="1454">
        <v>0.23100000000000001</v>
      </c>
      <c r="CP69" s="1455" t="e">
        <f t="shared" si="221"/>
        <v>#REF!</v>
      </c>
      <c r="CQ69" s="1456" t="e">
        <f t="shared" si="222"/>
        <v>#REF!</v>
      </c>
      <c r="CR69" s="1454">
        <v>0.223</v>
      </c>
      <c r="CS69" s="1455" t="e">
        <f t="shared" si="223"/>
        <v>#REF!</v>
      </c>
      <c r="CT69" s="1457" t="e">
        <f t="shared" si="224"/>
        <v>#REF!</v>
      </c>
      <c r="CU69" s="1454">
        <v>0.215</v>
      </c>
      <c r="CV69" s="1455" t="e">
        <f t="shared" si="225"/>
        <v>#REF!</v>
      </c>
      <c r="CW69" s="1457" t="e">
        <f t="shared" si="226"/>
        <v>#REF!</v>
      </c>
      <c r="CX69" s="1454">
        <v>0.20699999999999999</v>
      </c>
      <c r="CY69" s="1455" t="e">
        <f t="shared" si="227"/>
        <v>#REF!</v>
      </c>
      <c r="CZ69" s="1456" t="e">
        <f t="shared" si="228"/>
        <v>#REF!</v>
      </c>
      <c r="DA69" s="1454">
        <v>0.2</v>
      </c>
      <c r="DB69" s="1455" t="e">
        <f t="shared" si="229"/>
        <v>#REF!</v>
      </c>
      <c r="DC69" s="1457"/>
      <c r="DD69" s="1454"/>
      <c r="DE69" s="1455"/>
      <c r="DF69" s="1457"/>
      <c r="DG69" s="1454"/>
      <c r="DH69" s="1455"/>
      <c r="DI69" s="1456"/>
      <c r="DJ69" s="1454"/>
      <c r="DK69" s="1455"/>
    </row>
    <row r="70" spans="2:115" s="1420" customFormat="1">
      <c r="B70" s="1463">
        <v>4</v>
      </c>
      <c r="C70" s="1386">
        <f t="shared" si="230"/>
        <v>0</v>
      </c>
      <c r="D70" s="1386" t="e">
        <f t="shared" si="230"/>
        <v>#REF!</v>
      </c>
      <c r="E70" s="1386" t="e">
        <f t="shared" si="231"/>
        <v>#REF!</v>
      </c>
      <c r="F70" s="1386" t="e">
        <f t="shared" si="231"/>
        <v>#REF!</v>
      </c>
      <c r="G70" s="1386" t="e">
        <f t="shared" si="232"/>
        <v>#REF!</v>
      </c>
      <c r="H70" s="1464" t="e">
        <f t="shared" si="233"/>
        <v>#REF!</v>
      </c>
      <c r="I70" s="1388"/>
      <c r="J70" s="1388"/>
      <c r="K70" s="1388"/>
      <c r="L70" s="1388"/>
      <c r="M70" s="1452"/>
      <c r="Q70" s="952"/>
      <c r="T70" s="1453" t="e">
        <f t="shared" si="178"/>
        <v>#REF!</v>
      </c>
      <c r="U70" s="1454">
        <v>0.56399999999999995</v>
      </c>
      <c r="V70" s="1455" t="e">
        <f t="shared" si="179"/>
        <v>#REF!</v>
      </c>
      <c r="W70" s="1453" t="e">
        <f t="shared" si="180"/>
        <v>#REF!</v>
      </c>
      <c r="X70" s="1454">
        <v>0.53500000000000003</v>
      </c>
      <c r="Y70" s="1455" t="e">
        <f t="shared" si="181"/>
        <v>#REF!</v>
      </c>
      <c r="Z70" s="1457" t="e">
        <f t="shared" si="182"/>
        <v>#REF!</v>
      </c>
      <c r="AA70" s="1454">
        <v>0.50700000000000001</v>
      </c>
      <c r="AB70" s="1455" t="e">
        <f t="shared" si="183"/>
        <v>#REF!</v>
      </c>
      <c r="AC70" s="1457" t="e">
        <f t="shared" si="184"/>
        <v>#REF!</v>
      </c>
      <c r="AD70" s="1454">
        <v>0.48</v>
      </c>
      <c r="AE70" s="1455" t="e">
        <f t="shared" si="185"/>
        <v>#REF!</v>
      </c>
      <c r="AF70" s="1457" t="e">
        <f t="shared" si="186"/>
        <v>#REF!</v>
      </c>
      <c r="AG70" s="1454">
        <v>0.45600000000000002</v>
      </c>
      <c r="AH70" s="1455" t="e">
        <f t="shared" si="187"/>
        <v>#REF!</v>
      </c>
      <c r="AI70" s="1457" t="e">
        <f t="shared" si="188"/>
        <v>#REF!</v>
      </c>
      <c r="AJ70" s="1454">
        <v>0.432</v>
      </c>
      <c r="AK70" s="1455" t="e">
        <f t="shared" si="189"/>
        <v>#REF!</v>
      </c>
      <c r="AL70" s="1457" t="e">
        <f t="shared" si="190"/>
        <v>#REF!</v>
      </c>
      <c r="AM70" s="1454">
        <v>0.41</v>
      </c>
      <c r="AN70" s="1455" t="e">
        <f t="shared" si="191"/>
        <v>#REF!</v>
      </c>
      <c r="AO70" s="1457" t="e">
        <f t="shared" si="192"/>
        <v>#REF!</v>
      </c>
      <c r="AP70" s="1454">
        <v>0.39</v>
      </c>
      <c r="AQ70" s="1455" t="e">
        <f t="shared" si="193"/>
        <v>#REF!</v>
      </c>
      <c r="AR70" s="1457" t="e">
        <f t="shared" si="194"/>
        <v>#REF!</v>
      </c>
      <c r="AS70" s="1454">
        <v>0.37</v>
      </c>
      <c r="AT70" s="1455" t="e">
        <f t="shared" si="195"/>
        <v>#REF!</v>
      </c>
      <c r="AU70" s="1457" t="e">
        <f t="shared" si="196"/>
        <v>#REF!</v>
      </c>
      <c r="AV70" s="1454">
        <v>0.35199999999999998</v>
      </c>
      <c r="AW70" s="1455" t="e">
        <f t="shared" si="197"/>
        <v>#REF!</v>
      </c>
      <c r="AX70" s="1457" t="e">
        <f t="shared" si="198"/>
        <v>#REF!</v>
      </c>
      <c r="AY70" s="1454">
        <v>0.33500000000000002</v>
      </c>
      <c r="AZ70" s="1455" t="e">
        <f t="shared" si="199"/>
        <v>#REF!</v>
      </c>
      <c r="BA70" s="1457" t="e">
        <v>#REF!</v>
      </c>
      <c r="BB70" s="1454">
        <v>0.31900000000000001</v>
      </c>
      <c r="BC70" s="1455" t="e">
        <f t="shared" si="200"/>
        <v>#REF!</v>
      </c>
      <c r="BD70" s="1457" t="e">
        <f t="shared" si="201"/>
        <v>#REF!</v>
      </c>
      <c r="BE70" s="1454">
        <v>0.30299999999999999</v>
      </c>
      <c r="BF70" s="1455" t="e">
        <v>#REF!</v>
      </c>
      <c r="BG70" s="1457" t="e">
        <v>#REF!</v>
      </c>
      <c r="BH70" s="1454">
        <v>0.28899999999999998</v>
      </c>
      <c r="BI70" s="1455" t="e">
        <v>#REF!</v>
      </c>
      <c r="BJ70" s="1457" t="e">
        <v>#REF!</v>
      </c>
      <c r="BK70" s="1454">
        <v>0.27500000000000002</v>
      </c>
      <c r="BL70" s="1455" t="e">
        <v>#REF!</v>
      </c>
      <c r="BM70" s="1457" t="e">
        <f t="shared" si="202"/>
        <v>#REF!</v>
      </c>
      <c r="BN70" s="1454">
        <v>0.26200000000000001</v>
      </c>
      <c r="BO70" s="1455" t="e">
        <f t="shared" si="203"/>
        <v>#REF!</v>
      </c>
      <c r="BP70" s="1457" t="e">
        <f t="shared" si="204"/>
        <v>#REF!</v>
      </c>
      <c r="BQ70" s="1454">
        <v>0.25</v>
      </c>
      <c r="BR70" s="1455" t="e">
        <f t="shared" si="205"/>
        <v>#REF!</v>
      </c>
      <c r="BS70" s="1457" t="e">
        <f t="shared" si="206"/>
        <v>#REF!</v>
      </c>
      <c r="BT70" s="1454">
        <v>0.23799999999999999</v>
      </c>
      <c r="BU70" s="1455" t="e">
        <f t="shared" si="207"/>
        <v>#REF!</v>
      </c>
      <c r="BV70" s="1457" t="e">
        <f t="shared" si="208"/>
        <v>#REF!</v>
      </c>
      <c r="BW70" s="1454">
        <v>0.22700000000000001</v>
      </c>
      <c r="BX70" s="1455" t="e">
        <f t="shared" si="209"/>
        <v>#REF!</v>
      </c>
      <c r="BY70" s="1457" t="e">
        <f t="shared" si="210"/>
        <v>#REF!</v>
      </c>
      <c r="BZ70" s="1454">
        <v>0.217</v>
      </c>
      <c r="CA70" s="1455" t="e">
        <f t="shared" si="211"/>
        <v>#REF!</v>
      </c>
      <c r="CB70" s="1457" t="e">
        <f t="shared" si="212"/>
        <v>#REF!</v>
      </c>
      <c r="CC70" s="1454">
        <v>0.20699999999999999</v>
      </c>
      <c r="CD70" s="1455" t="e">
        <f t="shared" si="213"/>
        <v>#REF!</v>
      </c>
      <c r="CE70" s="1457" t="e">
        <f t="shared" si="214"/>
        <v>#REF!</v>
      </c>
      <c r="CF70" s="1454">
        <v>0.19800000000000001</v>
      </c>
      <c r="CG70" s="1455" t="e">
        <f t="shared" si="215"/>
        <v>#REF!</v>
      </c>
      <c r="CH70" s="1457" t="e">
        <f t="shared" si="216"/>
        <v>#REF!</v>
      </c>
      <c r="CI70" s="1454">
        <v>0.189</v>
      </c>
      <c r="CJ70" s="1455" t="e">
        <f t="shared" si="217"/>
        <v>#REF!</v>
      </c>
      <c r="CK70" s="1457" t="e">
        <f t="shared" si="218"/>
        <v>#REF!</v>
      </c>
      <c r="CL70" s="1454">
        <v>0.18099999999999999</v>
      </c>
      <c r="CM70" s="1455" t="e">
        <f t="shared" si="219"/>
        <v>#REF!</v>
      </c>
      <c r="CN70" s="1457" t="e">
        <f t="shared" si="220"/>
        <v>#REF!</v>
      </c>
      <c r="CO70" s="1454">
        <v>0.17299999999999999</v>
      </c>
      <c r="CP70" s="1455" t="e">
        <f t="shared" si="221"/>
        <v>#REF!</v>
      </c>
      <c r="CQ70" s="1457" t="e">
        <f t="shared" si="222"/>
        <v>#REF!</v>
      </c>
      <c r="CR70" s="1454">
        <v>0.16500000000000001</v>
      </c>
      <c r="CS70" s="1455" t="e">
        <f t="shared" si="223"/>
        <v>#REF!</v>
      </c>
      <c r="CT70" s="1457" t="e">
        <f t="shared" si="224"/>
        <v>#REF!</v>
      </c>
      <c r="CU70" s="1454">
        <v>0.158</v>
      </c>
      <c r="CV70" s="1455" t="e">
        <f t="shared" si="225"/>
        <v>#REF!</v>
      </c>
      <c r="CW70" s="1457" t="e">
        <f t="shared" si="226"/>
        <v>#REF!</v>
      </c>
      <c r="CX70" s="1454">
        <v>0.151</v>
      </c>
      <c r="CY70" s="1455" t="e">
        <f t="shared" si="227"/>
        <v>#REF!</v>
      </c>
      <c r="CZ70" s="1457" t="e">
        <f t="shared" si="228"/>
        <v>#REF!</v>
      </c>
      <c r="DA70" s="1454">
        <v>0.14499999999999999</v>
      </c>
      <c r="DB70" s="1455" t="e">
        <f t="shared" si="229"/>
        <v>#REF!</v>
      </c>
      <c r="DC70" s="1457"/>
      <c r="DD70" s="1454"/>
      <c r="DE70" s="1455"/>
      <c r="DF70" s="1457"/>
      <c r="DG70" s="1454"/>
      <c r="DH70" s="1455"/>
      <c r="DI70" s="1456"/>
      <c r="DJ70" s="1454"/>
      <c r="DK70" s="1455"/>
    </row>
    <row r="71" spans="2:115" s="1420" customFormat="1">
      <c r="B71" s="1463">
        <v>5</v>
      </c>
      <c r="C71" s="1386">
        <f t="shared" si="230"/>
        <v>0</v>
      </c>
      <c r="D71" s="1386" t="e">
        <f t="shared" si="230"/>
        <v>#REF!</v>
      </c>
      <c r="E71" s="1386" t="e">
        <f t="shared" si="231"/>
        <v>#REF!</v>
      </c>
      <c r="F71" s="1386" t="e">
        <f t="shared" si="231"/>
        <v>#REF!</v>
      </c>
      <c r="G71" s="1386" t="e">
        <f t="shared" si="232"/>
        <v>#REF!</v>
      </c>
      <c r="H71" s="1464" t="e">
        <f t="shared" si="233"/>
        <v>#REF!</v>
      </c>
      <c r="I71" s="1388"/>
      <c r="J71" s="1388"/>
      <c r="K71" s="1388"/>
      <c r="L71" s="1388"/>
      <c r="M71" s="1452"/>
      <c r="Q71" s="952"/>
      <c r="T71" s="1453" t="e">
        <f t="shared" si="178"/>
        <v>#REF!</v>
      </c>
      <c r="U71" s="1454">
        <v>0.51300000000000001</v>
      </c>
      <c r="V71" s="1455" t="e">
        <f t="shared" si="179"/>
        <v>#REF!</v>
      </c>
      <c r="W71" s="1453" t="e">
        <f t="shared" si="180"/>
        <v>#REF!</v>
      </c>
      <c r="X71" s="1454">
        <v>0.48199999999999998</v>
      </c>
      <c r="Y71" s="1455" t="e">
        <f t="shared" si="181"/>
        <v>#REF!</v>
      </c>
      <c r="Z71" s="1456" t="e">
        <f t="shared" si="182"/>
        <v>#REF!</v>
      </c>
      <c r="AA71" s="1454">
        <v>0.45200000000000001</v>
      </c>
      <c r="AB71" s="1455" t="e">
        <f t="shared" si="183"/>
        <v>#REF!</v>
      </c>
      <c r="AC71" s="1457" t="e">
        <f t="shared" si="184"/>
        <v>#REF!</v>
      </c>
      <c r="AD71" s="1454">
        <v>0.42499999999999999</v>
      </c>
      <c r="AE71" s="1455" t="e">
        <f t="shared" si="185"/>
        <v>#REF!</v>
      </c>
      <c r="AF71" s="1456" t="e">
        <f t="shared" si="186"/>
        <v>#REF!</v>
      </c>
      <c r="AG71" s="1454">
        <v>0.4</v>
      </c>
      <c r="AH71" s="1455" t="e">
        <f t="shared" si="187"/>
        <v>#REF!</v>
      </c>
      <c r="AI71" s="1456" t="e">
        <f t="shared" si="188"/>
        <v>#REF!</v>
      </c>
      <c r="AJ71" s="1454">
        <v>0.376</v>
      </c>
      <c r="AK71" s="1455" t="e">
        <f t="shared" si="189"/>
        <v>#REF!</v>
      </c>
      <c r="AL71" s="1456" t="e">
        <f t="shared" si="190"/>
        <v>#REF!</v>
      </c>
      <c r="AM71" s="1454">
        <v>0.35399999999999998</v>
      </c>
      <c r="AN71" s="1455" t="e">
        <f t="shared" si="191"/>
        <v>#REF!</v>
      </c>
      <c r="AO71" s="1456" t="e">
        <f t="shared" si="192"/>
        <v>#REF!</v>
      </c>
      <c r="AP71" s="1454">
        <v>0.33300000000000002</v>
      </c>
      <c r="AQ71" s="1455" t="e">
        <f t="shared" si="193"/>
        <v>#REF!</v>
      </c>
      <c r="AR71" s="1456" t="e">
        <f t="shared" si="194"/>
        <v>#REF!</v>
      </c>
      <c r="AS71" s="1454">
        <v>0.314</v>
      </c>
      <c r="AT71" s="1455" t="e">
        <f t="shared" si="195"/>
        <v>#REF!</v>
      </c>
      <c r="AU71" s="1456" t="e">
        <f t="shared" si="196"/>
        <v>#REF!</v>
      </c>
      <c r="AV71" s="1454">
        <v>0.29599999999999999</v>
      </c>
      <c r="AW71" s="1455" t="e">
        <f t="shared" si="197"/>
        <v>#REF!</v>
      </c>
      <c r="AX71" s="1456" t="e">
        <f t="shared" si="198"/>
        <v>#REF!</v>
      </c>
      <c r="AY71" s="1454">
        <v>0.27900000000000003</v>
      </c>
      <c r="AZ71" s="1455" t="e">
        <f t="shared" si="199"/>
        <v>#REF!</v>
      </c>
      <c r="BA71" s="1457" t="e">
        <v>#REF!</v>
      </c>
      <c r="BB71" s="1454">
        <v>0.26300000000000001</v>
      </c>
      <c r="BC71" s="1455" t="e">
        <f t="shared" si="200"/>
        <v>#REF!</v>
      </c>
      <c r="BD71" s="1457" t="e">
        <f t="shared" si="201"/>
        <v>#REF!</v>
      </c>
      <c r="BE71" s="1454">
        <v>0.249</v>
      </c>
      <c r="BF71" s="1455" t="e">
        <v>#REF!</v>
      </c>
      <c r="BG71" s="1457" t="e">
        <v>#REF!</v>
      </c>
      <c r="BH71" s="1454">
        <v>0.23499999999999999</v>
      </c>
      <c r="BI71" s="1455" t="e">
        <v>#REF!</v>
      </c>
      <c r="BJ71" s="1457" t="e">
        <v>#REF!</v>
      </c>
      <c r="BK71" s="1454">
        <v>0.222</v>
      </c>
      <c r="BL71" s="1455" t="e">
        <v>#REF!</v>
      </c>
      <c r="BM71" s="1456" t="e">
        <f t="shared" si="202"/>
        <v>#REF!</v>
      </c>
      <c r="BN71" s="1454">
        <v>0.21</v>
      </c>
      <c r="BO71" s="1455" t="e">
        <f t="shared" si="203"/>
        <v>#REF!</v>
      </c>
      <c r="BP71" s="1456" t="e">
        <f t="shared" si="204"/>
        <v>#REF!</v>
      </c>
      <c r="BQ71" s="1454">
        <v>0.19800000000000001</v>
      </c>
      <c r="BR71" s="1455" t="e">
        <f t="shared" si="205"/>
        <v>#REF!</v>
      </c>
      <c r="BS71" s="1456" t="e">
        <f t="shared" si="206"/>
        <v>#REF!</v>
      </c>
      <c r="BT71" s="1454">
        <v>0.188</v>
      </c>
      <c r="BU71" s="1455" t="e">
        <f t="shared" si="207"/>
        <v>#REF!</v>
      </c>
      <c r="BV71" s="1456" t="e">
        <f t="shared" si="208"/>
        <v>#REF!</v>
      </c>
      <c r="BW71" s="1454">
        <v>0.17799999999999999</v>
      </c>
      <c r="BX71" s="1455" t="e">
        <f t="shared" si="209"/>
        <v>#REF!</v>
      </c>
      <c r="BY71" s="1456" t="e">
        <f t="shared" si="210"/>
        <v>#REF!</v>
      </c>
      <c r="BZ71" s="1454">
        <v>0.16800000000000001</v>
      </c>
      <c r="CA71" s="1455" t="e">
        <f t="shared" si="211"/>
        <v>#REF!</v>
      </c>
      <c r="CB71" s="1456" t="e">
        <f t="shared" si="212"/>
        <v>#REF!</v>
      </c>
      <c r="CC71" s="1454">
        <v>0.159</v>
      </c>
      <c r="CD71" s="1455" t="e">
        <f t="shared" si="213"/>
        <v>#REF!</v>
      </c>
      <c r="CE71" s="1457" t="e">
        <f t="shared" si="214"/>
        <v>#REF!</v>
      </c>
      <c r="CF71" s="1454">
        <v>0.151</v>
      </c>
      <c r="CG71" s="1455" t="e">
        <f t="shared" si="215"/>
        <v>#REF!</v>
      </c>
      <c r="CH71" s="1457" t="e">
        <f t="shared" si="216"/>
        <v>#REF!</v>
      </c>
      <c r="CI71" s="1454">
        <v>0.14299999999999999</v>
      </c>
      <c r="CJ71" s="1455" t="e">
        <f t="shared" si="217"/>
        <v>#REF!</v>
      </c>
      <c r="CK71" s="1457" t="e">
        <f t="shared" si="218"/>
        <v>#REF!</v>
      </c>
      <c r="CL71" s="1454">
        <v>0.13600000000000001</v>
      </c>
      <c r="CM71" s="1455" t="e">
        <f t="shared" si="219"/>
        <v>#REF!</v>
      </c>
      <c r="CN71" s="1457" t="e">
        <f t="shared" si="220"/>
        <v>#REF!</v>
      </c>
      <c r="CO71" s="1454">
        <v>0.129</v>
      </c>
      <c r="CP71" s="1455" t="e">
        <f t="shared" si="221"/>
        <v>#REF!</v>
      </c>
      <c r="CQ71" s="1456" t="e">
        <f t="shared" si="222"/>
        <v>#REF!</v>
      </c>
      <c r="CR71" s="1454">
        <v>0.122</v>
      </c>
      <c r="CS71" s="1455" t="e">
        <f t="shared" si="223"/>
        <v>#REF!</v>
      </c>
      <c r="CT71" s="1457" t="e">
        <f t="shared" si="224"/>
        <v>#REF!</v>
      </c>
      <c r="CU71" s="1454">
        <v>0.11600000000000001</v>
      </c>
      <c r="CV71" s="1455" t="e">
        <f t="shared" si="225"/>
        <v>#REF!</v>
      </c>
      <c r="CW71" s="1457" t="e">
        <f t="shared" si="226"/>
        <v>#REF!</v>
      </c>
      <c r="CX71" s="1454">
        <v>0.11</v>
      </c>
      <c r="CY71" s="1455" t="e">
        <f t="shared" si="227"/>
        <v>#REF!</v>
      </c>
      <c r="CZ71" s="1457" t="e">
        <f t="shared" si="228"/>
        <v>#REF!</v>
      </c>
      <c r="DA71" s="1454">
        <v>0.105</v>
      </c>
      <c r="DB71" s="1455" t="e">
        <f t="shared" si="229"/>
        <v>#REF!</v>
      </c>
      <c r="DC71" s="1457"/>
      <c r="DD71" s="1454"/>
      <c r="DE71" s="1455"/>
      <c r="DF71" s="1457"/>
      <c r="DG71" s="1454"/>
      <c r="DH71" s="1455"/>
      <c r="DI71" s="1456"/>
      <c r="DJ71" s="1454"/>
      <c r="DK71" s="1455"/>
    </row>
    <row r="72" spans="2:115" s="1420" customFormat="1">
      <c r="B72" s="1463">
        <v>6</v>
      </c>
      <c r="C72" s="1386">
        <f t="shared" si="230"/>
        <v>634.70000000000005</v>
      </c>
      <c r="D72" s="1386" t="e">
        <f t="shared" si="230"/>
        <v>#REF!</v>
      </c>
      <c r="E72" s="1386" t="e">
        <f t="shared" si="231"/>
        <v>#REF!</v>
      </c>
      <c r="F72" s="1386" t="e">
        <f t="shared" si="231"/>
        <v>#REF!</v>
      </c>
      <c r="G72" s="1386" t="e">
        <f t="shared" si="232"/>
        <v>#REF!</v>
      </c>
      <c r="H72" s="1464" t="e">
        <f t="shared" si="233"/>
        <v>#REF!</v>
      </c>
      <c r="I72" s="1388"/>
      <c r="J72" s="1388"/>
      <c r="K72" s="1388"/>
      <c r="L72" s="1388"/>
      <c r="M72" s="1452"/>
      <c r="Q72" s="952"/>
      <c r="T72" s="1453" t="e">
        <f t="shared" si="178"/>
        <v>#REF!</v>
      </c>
      <c r="U72" s="1454">
        <v>0.48699999999999999</v>
      </c>
      <c r="V72" s="1455" t="e">
        <f t="shared" si="179"/>
        <v>#REF!</v>
      </c>
      <c r="W72" s="1453" t="e">
        <f t="shared" si="180"/>
        <v>#REF!</v>
      </c>
      <c r="X72" s="1454">
        <v>0.434</v>
      </c>
      <c r="Y72" s="1455" t="e">
        <f t="shared" si="181"/>
        <v>#REF!</v>
      </c>
      <c r="Z72" s="1457" t="e">
        <f t="shared" si="182"/>
        <v>#REF!</v>
      </c>
      <c r="AA72" s="1454">
        <v>0.40400000000000003</v>
      </c>
      <c r="AB72" s="1455" t="e">
        <f t="shared" si="183"/>
        <v>#REF!</v>
      </c>
      <c r="AC72" s="1457" t="e">
        <f t="shared" si="184"/>
        <v>#REF!</v>
      </c>
      <c r="AD72" s="1454">
        <v>0.376</v>
      </c>
      <c r="AE72" s="1455" t="e">
        <f t="shared" si="185"/>
        <v>#REF!</v>
      </c>
      <c r="AF72" s="1457" t="e">
        <f t="shared" si="186"/>
        <v>#REF!</v>
      </c>
      <c r="AG72" s="1454">
        <v>0.35099999999999998</v>
      </c>
      <c r="AH72" s="1455" t="e">
        <f t="shared" si="187"/>
        <v>#REF!</v>
      </c>
      <c r="AI72" s="1457" t="e">
        <f t="shared" si="188"/>
        <v>#REF!</v>
      </c>
      <c r="AJ72" s="1454">
        <v>0.32700000000000001</v>
      </c>
      <c r="AK72" s="1455" t="e">
        <f t="shared" si="189"/>
        <v>#REF!</v>
      </c>
      <c r="AL72" s="1456" t="e">
        <f t="shared" si="190"/>
        <v>#REF!</v>
      </c>
      <c r="AM72" s="1454">
        <v>0.30499999999999999</v>
      </c>
      <c r="AN72" s="1455" t="e">
        <f t="shared" si="191"/>
        <v>#REF!</v>
      </c>
      <c r="AO72" s="1457" t="e">
        <f t="shared" si="192"/>
        <v>#REF!</v>
      </c>
      <c r="AP72" s="1454">
        <v>0.28499999999999998</v>
      </c>
      <c r="AQ72" s="1455" t="e">
        <f t="shared" si="193"/>
        <v>#REF!</v>
      </c>
      <c r="AR72" s="1457" t="e">
        <f t="shared" si="194"/>
        <v>#REF!</v>
      </c>
      <c r="AS72" s="1454">
        <v>0.26600000000000001</v>
      </c>
      <c r="AT72" s="1455" t="e">
        <f t="shared" si="195"/>
        <v>#REF!</v>
      </c>
      <c r="AU72" s="1457" t="e">
        <f t="shared" si="196"/>
        <v>#REF!</v>
      </c>
      <c r="AV72" s="1454">
        <v>0.249</v>
      </c>
      <c r="AW72" s="1455" t="e">
        <f t="shared" si="197"/>
        <v>#REF!</v>
      </c>
      <c r="AX72" s="1457" t="e">
        <f t="shared" si="198"/>
        <v>#REF!</v>
      </c>
      <c r="AY72" s="1454">
        <v>0.23300000000000001</v>
      </c>
      <c r="AZ72" s="1455" t="e">
        <f t="shared" si="199"/>
        <v>#REF!</v>
      </c>
      <c r="BA72" s="1457" t="e">
        <v>#REF!</v>
      </c>
      <c r="BB72" s="1454">
        <v>0.218</v>
      </c>
      <c r="BC72" s="1455" t="e">
        <f t="shared" si="200"/>
        <v>#REF!</v>
      </c>
      <c r="BD72" s="1457" t="e">
        <f t="shared" si="201"/>
        <v>#REF!</v>
      </c>
      <c r="BE72" s="1454">
        <v>0.20399999999999999</v>
      </c>
      <c r="BF72" s="1455" t="e">
        <v>#REF!</v>
      </c>
      <c r="BG72" s="1457" t="e">
        <v>#REF!</v>
      </c>
      <c r="BH72" s="1454">
        <v>0.191</v>
      </c>
      <c r="BI72" s="1455" t="e">
        <v>#REF!</v>
      </c>
      <c r="BJ72" s="1457" t="e">
        <v>#REF!</v>
      </c>
      <c r="BK72" s="1454">
        <v>0.17899999999999999</v>
      </c>
      <c r="BL72" s="1455" t="e">
        <v>#REF!</v>
      </c>
      <c r="BM72" s="1456" t="e">
        <f t="shared" si="202"/>
        <v>#REF!</v>
      </c>
      <c r="BN72" s="1454">
        <v>0.16800000000000001</v>
      </c>
      <c r="BO72" s="1455" t="e">
        <f t="shared" si="203"/>
        <v>#REF!</v>
      </c>
      <c r="BP72" s="1457" t="e">
        <f t="shared" si="204"/>
        <v>#REF!</v>
      </c>
      <c r="BQ72" s="1454">
        <v>0.157</v>
      </c>
      <c r="BR72" s="1455" t="e">
        <f t="shared" si="205"/>
        <v>#REF!</v>
      </c>
      <c r="BS72" s="1457" t="e">
        <f t="shared" si="206"/>
        <v>#REF!</v>
      </c>
      <c r="BT72" s="1454">
        <v>0.14799999999999999</v>
      </c>
      <c r="BU72" s="1455" t="e">
        <f t="shared" si="207"/>
        <v>#REF!</v>
      </c>
      <c r="BV72" s="1457" t="e">
        <f t="shared" si="208"/>
        <v>#REF!</v>
      </c>
      <c r="BW72" s="1454">
        <v>0.13900000000000001</v>
      </c>
      <c r="BX72" s="1455" t="e">
        <f t="shared" si="209"/>
        <v>#REF!</v>
      </c>
      <c r="BY72" s="1457" t="e">
        <f t="shared" si="210"/>
        <v>#REF!</v>
      </c>
      <c r="BZ72" s="1454">
        <v>0.13</v>
      </c>
      <c r="CA72" s="1455" t="e">
        <f t="shared" si="211"/>
        <v>#REF!</v>
      </c>
      <c r="CB72" s="1457" t="e">
        <f t="shared" si="212"/>
        <v>#REF!</v>
      </c>
      <c r="CC72" s="1454">
        <v>0.123</v>
      </c>
      <c r="CD72" s="1455" t="e">
        <f t="shared" si="213"/>
        <v>#REF!</v>
      </c>
      <c r="CE72" s="1457" t="e">
        <f t="shared" si="214"/>
        <v>#REF!</v>
      </c>
      <c r="CF72" s="1454">
        <v>0.115</v>
      </c>
      <c r="CG72" s="1455" t="e">
        <f t="shared" si="215"/>
        <v>#REF!</v>
      </c>
      <c r="CH72" s="1457" t="e">
        <f t="shared" si="216"/>
        <v>#REF!</v>
      </c>
      <c r="CI72" s="1454">
        <v>0.108</v>
      </c>
      <c r="CJ72" s="1455" t="e">
        <f t="shared" si="217"/>
        <v>#REF!</v>
      </c>
      <c r="CK72" s="1457" t="e">
        <f t="shared" si="218"/>
        <v>#REF!</v>
      </c>
      <c r="CL72" s="1454">
        <v>0.10199999999999999</v>
      </c>
      <c r="CM72" s="1455" t="e">
        <f t="shared" si="219"/>
        <v>#REF!</v>
      </c>
      <c r="CN72" s="1457" t="e">
        <f t="shared" si="220"/>
        <v>#REF!</v>
      </c>
      <c r="CO72" s="1454">
        <v>9.6000000000000002E-2</v>
      </c>
      <c r="CP72" s="1455" t="e">
        <f t="shared" si="221"/>
        <v>#REF!</v>
      </c>
      <c r="CQ72" s="1457" t="e">
        <f t="shared" si="222"/>
        <v>#REF!</v>
      </c>
      <c r="CR72" s="1454">
        <v>9.0999999999999998E-2</v>
      </c>
      <c r="CS72" s="1455" t="e">
        <f t="shared" si="223"/>
        <v>#REF!</v>
      </c>
      <c r="CT72" s="1457" t="e">
        <f t="shared" si="224"/>
        <v>#REF!</v>
      </c>
      <c r="CU72" s="1454">
        <v>8.5000000000000006E-2</v>
      </c>
      <c r="CV72" s="1455" t="e">
        <f t="shared" si="225"/>
        <v>#REF!</v>
      </c>
      <c r="CW72" s="1457" t="e">
        <f t="shared" si="226"/>
        <v>#REF!</v>
      </c>
      <c r="CX72" s="1454">
        <v>8.1000000000000003E-2</v>
      </c>
      <c r="CY72" s="1455" t="e">
        <f t="shared" si="227"/>
        <v>#REF!</v>
      </c>
      <c r="CZ72" s="1457" t="e">
        <f t="shared" si="228"/>
        <v>#REF!</v>
      </c>
      <c r="DA72" s="1454">
        <v>7.5999999999999998E-2</v>
      </c>
      <c r="DB72" s="1455" t="e">
        <f t="shared" si="229"/>
        <v>#REF!</v>
      </c>
      <c r="DC72" s="1457"/>
      <c r="DD72" s="1454"/>
      <c r="DE72" s="1455"/>
      <c r="DF72" s="1457"/>
      <c r="DG72" s="1454"/>
      <c r="DH72" s="1455"/>
      <c r="DI72" s="1456"/>
      <c r="DJ72" s="1454"/>
      <c r="DK72" s="1455"/>
    </row>
    <row r="73" spans="2:115" s="1420" customFormat="1">
      <c r="B73" s="1463">
        <v>7</v>
      </c>
      <c r="C73" s="1386">
        <f t="shared" si="230"/>
        <v>0</v>
      </c>
      <c r="D73" s="1386" t="e">
        <f t="shared" si="230"/>
        <v>#REF!</v>
      </c>
      <c r="E73" s="1386" t="e">
        <f t="shared" si="231"/>
        <v>#REF!</v>
      </c>
      <c r="F73" s="1386" t="e">
        <f t="shared" si="231"/>
        <v>#REF!</v>
      </c>
      <c r="G73" s="1386" t="e">
        <f t="shared" si="232"/>
        <v>#REF!</v>
      </c>
      <c r="H73" s="1464" t="e">
        <f t="shared" si="233"/>
        <v>#REF!</v>
      </c>
      <c r="I73" s="1388"/>
      <c r="J73" s="1388"/>
      <c r="K73" s="1388"/>
      <c r="L73" s="1388"/>
      <c r="M73" s="1452"/>
      <c r="Q73" s="952"/>
      <c r="T73" s="1453" t="e">
        <f t="shared" si="178"/>
        <v>#REF!</v>
      </c>
      <c r="U73" s="1454">
        <v>0.42399999999999999</v>
      </c>
      <c r="V73" s="1455" t="e">
        <f t="shared" si="179"/>
        <v>#REF!</v>
      </c>
      <c r="W73" s="1453" t="e">
        <f t="shared" si="180"/>
        <v>#REF!</v>
      </c>
      <c r="X73" s="1454">
        <v>0.39100000000000001</v>
      </c>
      <c r="Y73" s="1455" t="e">
        <f t="shared" si="181"/>
        <v>#REF!</v>
      </c>
      <c r="Z73" s="1456" t="e">
        <f t="shared" si="182"/>
        <v>#REF!</v>
      </c>
      <c r="AA73" s="1454">
        <v>0.36099999999999999</v>
      </c>
      <c r="AB73" s="1455" t="e">
        <f t="shared" si="183"/>
        <v>#REF!</v>
      </c>
      <c r="AC73" s="1457" t="e">
        <f t="shared" si="184"/>
        <v>#REF!</v>
      </c>
      <c r="AD73" s="1454">
        <v>0.33300000000000002</v>
      </c>
      <c r="AE73" s="1455" t="e">
        <f t="shared" si="185"/>
        <v>#REF!</v>
      </c>
      <c r="AF73" s="1456" t="e">
        <f t="shared" si="186"/>
        <v>#REF!</v>
      </c>
      <c r="AG73" s="1454">
        <v>0.308</v>
      </c>
      <c r="AH73" s="1455" t="e">
        <f t="shared" si="187"/>
        <v>#REF!</v>
      </c>
      <c r="AI73" s="1457" t="e">
        <f t="shared" si="188"/>
        <v>#REF!</v>
      </c>
      <c r="AJ73" s="1454">
        <v>0.28399999999999997</v>
      </c>
      <c r="AK73" s="1455" t="e">
        <f t="shared" si="189"/>
        <v>#REF!</v>
      </c>
      <c r="AL73" s="1456" t="e">
        <f t="shared" si="190"/>
        <v>#REF!</v>
      </c>
      <c r="AM73" s="1454">
        <v>0.26300000000000001</v>
      </c>
      <c r="AN73" s="1455" t="e">
        <f t="shared" si="191"/>
        <v>#REF!</v>
      </c>
      <c r="AO73" s="1456" t="e">
        <f t="shared" si="192"/>
        <v>#REF!</v>
      </c>
      <c r="AP73" s="1454">
        <v>0.24299999999999999</v>
      </c>
      <c r="AQ73" s="1455" t="e">
        <f t="shared" si="193"/>
        <v>#REF!</v>
      </c>
      <c r="AR73" s="1456" t="e">
        <f t="shared" si="194"/>
        <v>#REF!</v>
      </c>
      <c r="AS73" s="1454">
        <v>0.22500000000000001</v>
      </c>
      <c r="AT73" s="1455" t="e">
        <f t="shared" si="195"/>
        <v>#REF!</v>
      </c>
      <c r="AU73" s="1456" t="e">
        <f t="shared" si="196"/>
        <v>#REF!</v>
      </c>
      <c r="AV73" s="1454">
        <v>0.20899999999999999</v>
      </c>
      <c r="AW73" s="1455" t="e">
        <f t="shared" si="197"/>
        <v>#REF!</v>
      </c>
      <c r="AX73" s="1456" t="e">
        <f t="shared" si="198"/>
        <v>#REF!</v>
      </c>
      <c r="AY73" s="1454">
        <v>0.19400000000000001</v>
      </c>
      <c r="AZ73" s="1455" t="e">
        <f t="shared" si="199"/>
        <v>#REF!</v>
      </c>
      <c r="BA73" s="1457" t="e">
        <v>#REF!</v>
      </c>
      <c r="BB73" s="1454">
        <v>0.18</v>
      </c>
      <c r="BC73" s="1455" t="e">
        <f t="shared" si="200"/>
        <v>#REF!</v>
      </c>
      <c r="BD73" s="1457" t="e">
        <f t="shared" si="201"/>
        <v>#REF!</v>
      </c>
      <c r="BE73" s="1454">
        <v>0.16700000000000001</v>
      </c>
      <c r="BF73" s="1455" t="e">
        <v>#REF!</v>
      </c>
      <c r="BG73" s="1457" t="e">
        <v>#REF!</v>
      </c>
      <c r="BH73" s="1454">
        <v>0.155</v>
      </c>
      <c r="BI73" s="1455" t="e">
        <v>#REF!</v>
      </c>
      <c r="BJ73" s="1457" t="e">
        <v>#REF!</v>
      </c>
      <c r="BK73" s="1454">
        <v>0.14399999999999999</v>
      </c>
      <c r="BL73" s="1455" t="e">
        <v>#REF!</v>
      </c>
      <c r="BM73" s="1456" t="e">
        <f t="shared" si="202"/>
        <v>#REF!</v>
      </c>
      <c r="BN73" s="1454">
        <v>0.13400000000000001</v>
      </c>
      <c r="BO73" s="1455" t="e">
        <f t="shared" si="203"/>
        <v>#REF!</v>
      </c>
      <c r="BP73" s="1456" t="e">
        <f t="shared" si="204"/>
        <v>#REF!</v>
      </c>
      <c r="BQ73" s="1454">
        <v>0.125</v>
      </c>
      <c r="BR73" s="1455" t="e">
        <f t="shared" si="205"/>
        <v>#REF!</v>
      </c>
      <c r="BS73" s="1456" t="e">
        <f t="shared" si="206"/>
        <v>#REF!</v>
      </c>
      <c r="BT73" s="1454">
        <v>0.11600000000000001</v>
      </c>
      <c r="BU73" s="1455" t="e">
        <f t="shared" si="207"/>
        <v>#REF!</v>
      </c>
      <c r="BV73" s="1456" t="e">
        <f t="shared" si="208"/>
        <v>#REF!</v>
      </c>
      <c r="BW73" s="1454">
        <v>0.108</v>
      </c>
      <c r="BX73" s="1455" t="e">
        <f t="shared" si="209"/>
        <v>#REF!</v>
      </c>
      <c r="BY73" s="1456" t="e">
        <f t="shared" si="210"/>
        <v>#REF!</v>
      </c>
      <c r="BZ73" s="1454">
        <v>0.10100000000000001</v>
      </c>
      <c r="CA73" s="1455" t="e">
        <f t="shared" si="211"/>
        <v>#REF!</v>
      </c>
      <c r="CB73" s="1456" t="e">
        <f t="shared" si="212"/>
        <v>#REF!</v>
      </c>
      <c r="CC73" s="1454">
        <v>9.4E-2</v>
      </c>
      <c r="CD73" s="1455" t="e">
        <f t="shared" si="213"/>
        <v>#REF!</v>
      </c>
      <c r="CE73" s="1457" t="e">
        <f t="shared" si="214"/>
        <v>#REF!</v>
      </c>
      <c r="CF73" s="1454">
        <v>8.5000000000000006E-2</v>
      </c>
      <c r="CG73" s="1455" t="e">
        <f t="shared" si="215"/>
        <v>#REF!</v>
      </c>
      <c r="CH73" s="1457" t="e">
        <f t="shared" si="216"/>
        <v>#REF!</v>
      </c>
      <c r="CI73" s="1454">
        <v>8.2000000000000003E-2</v>
      </c>
      <c r="CJ73" s="1455" t="e">
        <f t="shared" si="217"/>
        <v>#REF!</v>
      </c>
      <c r="CK73" s="1457" t="e">
        <f t="shared" si="218"/>
        <v>#REF!</v>
      </c>
      <c r="CL73" s="1454">
        <v>7.6999999999999999E-2</v>
      </c>
      <c r="CM73" s="1455" t="e">
        <f t="shared" si="219"/>
        <v>#REF!</v>
      </c>
      <c r="CN73" s="1457" t="e">
        <f t="shared" si="220"/>
        <v>#REF!</v>
      </c>
      <c r="CO73" s="1454">
        <v>7.1999999999999995E-2</v>
      </c>
      <c r="CP73" s="1455" t="e">
        <f t="shared" si="221"/>
        <v>#REF!</v>
      </c>
      <c r="CQ73" s="1456" t="e">
        <f t="shared" si="222"/>
        <v>#REF!</v>
      </c>
      <c r="CR73" s="1454">
        <v>6.7000000000000004E-2</v>
      </c>
      <c r="CS73" s="1455" t="e">
        <f t="shared" si="223"/>
        <v>#REF!</v>
      </c>
      <c r="CT73" s="1457" t="e">
        <f t="shared" si="224"/>
        <v>#REF!</v>
      </c>
      <c r="CU73" s="1454">
        <v>6.3E-2</v>
      </c>
      <c r="CV73" s="1455" t="e">
        <f t="shared" si="225"/>
        <v>#REF!</v>
      </c>
      <c r="CW73" s="1457" t="e">
        <f t="shared" si="226"/>
        <v>#REF!</v>
      </c>
      <c r="CX73" s="1454">
        <v>5.8999999999999997E-2</v>
      </c>
      <c r="CY73" s="1455" t="e">
        <f t="shared" si="227"/>
        <v>#REF!</v>
      </c>
      <c r="CZ73" s="1457" t="e">
        <f t="shared" si="228"/>
        <v>#REF!</v>
      </c>
      <c r="DA73" s="1454">
        <v>5.5E-2</v>
      </c>
      <c r="DB73" s="1455" t="e">
        <f t="shared" si="229"/>
        <v>#REF!</v>
      </c>
      <c r="DC73" s="1457"/>
      <c r="DD73" s="1454"/>
      <c r="DE73" s="1455"/>
      <c r="DF73" s="1457"/>
      <c r="DG73" s="1454"/>
      <c r="DH73" s="1455"/>
      <c r="DI73" s="1456"/>
      <c r="DJ73" s="1454"/>
      <c r="DK73" s="1455"/>
    </row>
    <row r="74" spans="2:115" s="1420" customFormat="1" ht="21" thickBot="1">
      <c r="B74" s="1463">
        <v>8</v>
      </c>
      <c r="C74" s="1386">
        <f t="shared" si="230"/>
        <v>720.50000000000011</v>
      </c>
      <c r="D74" s="1386" t="e">
        <f t="shared" si="230"/>
        <v>#REF!</v>
      </c>
      <c r="E74" s="1386" t="e">
        <f t="shared" si="231"/>
        <v>#REF!</v>
      </c>
      <c r="F74" s="1386" t="e">
        <f t="shared" si="231"/>
        <v>#REF!</v>
      </c>
      <c r="G74" s="1386" t="e">
        <f t="shared" si="232"/>
        <v>#REF!</v>
      </c>
      <c r="H74" s="1464" t="e">
        <f t="shared" si="233"/>
        <v>#REF!</v>
      </c>
      <c r="I74" s="1388"/>
      <c r="J74" s="1388"/>
      <c r="K74" s="1388"/>
      <c r="L74" s="1388"/>
      <c r="M74" s="1452"/>
      <c r="Q74" s="952"/>
      <c r="T74" s="1453" t="e">
        <f t="shared" si="178"/>
        <v>#REF!</v>
      </c>
      <c r="U74" s="1465">
        <v>0.38600000000000001</v>
      </c>
      <c r="V74" s="1459" t="e">
        <f t="shared" si="179"/>
        <v>#REF!</v>
      </c>
      <c r="W74" s="1453" t="e">
        <f t="shared" si="180"/>
        <v>#REF!</v>
      </c>
      <c r="X74" s="1465">
        <v>0.35199999999999998</v>
      </c>
      <c r="Y74" s="1455" t="e">
        <f t="shared" si="181"/>
        <v>#REF!</v>
      </c>
      <c r="Z74" s="1458" t="e">
        <f t="shared" si="182"/>
        <v>#REF!</v>
      </c>
      <c r="AA74" s="1465">
        <v>0.32200000000000001</v>
      </c>
      <c r="AB74" s="1459" t="e">
        <f t="shared" si="183"/>
        <v>#REF!</v>
      </c>
      <c r="AC74" s="1457" t="e">
        <f t="shared" si="184"/>
        <v>#REF!</v>
      </c>
      <c r="AD74" s="1465">
        <v>0.29499999999999998</v>
      </c>
      <c r="AE74" s="1455" t="e">
        <f t="shared" si="185"/>
        <v>#REF!</v>
      </c>
      <c r="AF74" s="1458" t="e">
        <f t="shared" si="186"/>
        <v>#REF!</v>
      </c>
      <c r="AG74" s="1465">
        <v>0.27</v>
      </c>
      <c r="AH74" s="1459" t="e">
        <f t="shared" si="187"/>
        <v>#REF!</v>
      </c>
      <c r="AI74" s="1458" t="e">
        <f t="shared" si="188"/>
        <v>#REF!</v>
      </c>
      <c r="AJ74" s="1465">
        <v>0.247</v>
      </c>
      <c r="AK74" s="1459" t="e">
        <f t="shared" si="189"/>
        <v>#REF!</v>
      </c>
      <c r="AL74" s="1457" t="e">
        <f t="shared" si="190"/>
        <v>#REF!</v>
      </c>
      <c r="AM74" s="1465">
        <v>0.22700000000000001</v>
      </c>
      <c r="AN74" s="1455" t="e">
        <f t="shared" si="191"/>
        <v>#REF!</v>
      </c>
      <c r="AO74" s="1457" t="e">
        <f t="shared" si="192"/>
        <v>#REF!</v>
      </c>
      <c r="AP74" s="1465">
        <v>0.20799999999999999</v>
      </c>
      <c r="AQ74" s="1455" t="e">
        <f t="shared" si="193"/>
        <v>#REF!</v>
      </c>
      <c r="AR74" s="1457" t="e">
        <f t="shared" si="194"/>
        <v>#REF!</v>
      </c>
      <c r="AS74" s="1465">
        <v>0.191</v>
      </c>
      <c r="AT74" s="1455" t="e">
        <f t="shared" si="195"/>
        <v>#REF!</v>
      </c>
      <c r="AU74" s="1457" t="e">
        <f t="shared" si="196"/>
        <v>#REF!</v>
      </c>
      <c r="AV74" s="1465">
        <v>0.17599999999999999</v>
      </c>
      <c r="AW74" s="1455" t="e">
        <f t="shared" si="197"/>
        <v>#REF!</v>
      </c>
      <c r="AX74" s="1458" t="e">
        <f t="shared" si="198"/>
        <v>#REF!</v>
      </c>
      <c r="AY74" s="1465">
        <v>0.16200000000000001</v>
      </c>
      <c r="AZ74" s="1459" t="e">
        <f t="shared" si="199"/>
        <v>#REF!</v>
      </c>
      <c r="BA74" s="1458" t="e">
        <v>#REF!</v>
      </c>
      <c r="BB74" s="1465">
        <v>0.14899999999999999</v>
      </c>
      <c r="BC74" s="1455" t="e">
        <f t="shared" si="200"/>
        <v>#REF!</v>
      </c>
      <c r="BD74" s="1457" t="e">
        <f t="shared" si="201"/>
        <v>#REF!</v>
      </c>
      <c r="BE74" s="1465">
        <v>0.13700000000000001</v>
      </c>
      <c r="BF74" s="1459" t="e">
        <v>#REF!</v>
      </c>
      <c r="BG74" s="1458" t="e">
        <v>#REF!</v>
      </c>
      <c r="BH74" s="1465">
        <v>0.126</v>
      </c>
      <c r="BI74" s="1459" t="e">
        <v>#REF!</v>
      </c>
      <c r="BJ74" s="1458" t="e">
        <v>#REF!</v>
      </c>
      <c r="BK74" s="1465">
        <v>0.11600000000000001</v>
      </c>
      <c r="BL74" s="1459" t="e">
        <v>#REF!</v>
      </c>
      <c r="BM74" s="1458" t="e">
        <f t="shared" si="202"/>
        <v>#REF!</v>
      </c>
      <c r="BN74" s="1465">
        <v>0.107</v>
      </c>
      <c r="BO74" s="1459" t="e">
        <f t="shared" si="203"/>
        <v>#REF!</v>
      </c>
      <c r="BP74" s="1457" t="e">
        <f t="shared" si="204"/>
        <v>#REF!</v>
      </c>
      <c r="BQ74" s="1465">
        <v>9.9000000000000005E-2</v>
      </c>
      <c r="BR74" s="1455" t="e">
        <f t="shared" si="205"/>
        <v>#REF!</v>
      </c>
      <c r="BS74" s="1458" t="e">
        <f t="shared" si="206"/>
        <v>#REF!</v>
      </c>
      <c r="BT74" s="1465">
        <v>9.1999999999999998E-2</v>
      </c>
      <c r="BU74" s="1459" t="e">
        <f t="shared" si="207"/>
        <v>#REF!</v>
      </c>
      <c r="BV74" s="1457" t="e">
        <f t="shared" si="208"/>
        <v>#REF!</v>
      </c>
      <c r="BW74" s="1465">
        <v>8.5000000000000006E-2</v>
      </c>
      <c r="BX74" s="1455" t="e">
        <f t="shared" si="209"/>
        <v>#REF!</v>
      </c>
      <c r="BY74" s="1458" t="e">
        <f t="shared" si="210"/>
        <v>#REF!</v>
      </c>
      <c r="BZ74" s="1465">
        <v>7.8E-2</v>
      </c>
      <c r="CA74" s="1459" t="e">
        <f t="shared" si="211"/>
        <v>#REF!</v>
      </c>
      <c r="CB74" s="1458" t="e">
        <f t="shared" si="212"/>
        <v>#REF!</v>
      </c>
      <c r="CC74" s="1465">
        <v>7.2999999999999995E-2</v>
      </c>
      <c r="CD74" s="1459" t="e">
        <f t="shared" si="213"/>
        <v>#REF!</v>
      </c>
      <c r="CE74" s="1457" t="e">
        <f t="shared" si="214"/>
        <v>#REF!</v>
      </c>
      <c r="CF74" s="1465">
        <v>6.7000000000000004E-2</v>
      </c>
      <c r="CG74" s="1455" t="e">
        <f t="shared" si="215"/>
        <v>#REF!</v>
      </c>
      <c r="CH74" s="1457" t="e">
        <f t="shared" si="216"/>
        <v>#REF!</v>
      </c>
      <c r="CI74" s="1465">
        <v>6.2E-2</v>
      </c>
      <c r="CJ74" s="1455" t="e">
        <f t="shared" si="217"/>
        <v>#REF!</v>
      </c>
      <c r="CK74" s="1457" t="e">
        <f t="shared" si="218"/>
        <v>#REF!</v>
      </c>
      <c r="CL74" s="1465">
        <v>5.8000000000000003E-2</v>
      </c>
      <c r="CM74" s="1455" t="e">
        <f t="shared" si="219"/>
        <v>#REF!</v>
      </c>
      <c r="CN74" s="1457" t="e">
        <f t="shared" si="220"/>
        <v>#REF!</v>
      </c>
      <c r="CO74" s="1465">
        <v>5.3999999999999999E-2</v>
      </c>
      <c r="CP74" s="1455" t="e">
        <f t="shared" si="221"/>
        <v>#REF!</v>
      </c>
      <c r="CQ74" s="1458" t="e">
        <f t="shared" si="222"/>
        <v>#REF!</v>
      </c>
      <c r="CR74" s="1465">
        <v>0.05</v>
      </c>
      <c r="CS74" s="1459" t="e">
        <f t="shared" si="223"/>
        <v>#REF!</v>
      </c>
      <c r="CT74" s="1457" t="e">
        <f t="shared" si="224"/>
        <v>#REF!</v>
      </c>
      <c r="CU74" s="1465">
        <v>4.5999999999999999E-2</v>
      </c>
      <c r="CV74" s="1455" t="e">
        <f t="shared" si="225"/>
        <v>#REF!</v>
      </c>
      <c r="CW74" s="1457" t="e">
        <f t="shared" si="226"/>
        <v>#REF!</v>
      </c>
      <c r="CX74" s="1465">
        <v>4.2999999999999997E-2</v>
      </c>
      <c r="CY74" s="1455" t="e">
        <f t="shared" si="227"/>
        <v>#REF!</v>
      </c>
      <c r="CZ74" s="1458" t="e">
        <f t="shared" si="228"/>
        <v>#REF!</v>
      </c>
      <c r="DA74" s="1465">
        <v>0.04</v>
      </c>
      <c r="DB74" s="1459" t="e">
        <f t="shared" si="229"/>
        <v>#REF!</v>
      </c>
      <c r="DC74" s="1457"/>
      <c r="DD74" s="1465"/>
      <c r="DE74" s="1455"/>
      <c r="DF74" s="1457"/>
      <c r="DG74" s="1465"/>
      <c r="DH74" s="1455"/>
      <c r="DI74" s="1466"/>
      <c r="DJ74" s="1465"/>
      <c r="DK74" s="1459"/>
    </row>
    <row r="75" spans="2:115" s="1420" customFormat="1" ht="21" thickTop="1">
      <c r="B75" s="1463">
        <v>9</v>
      </c>
      <c r="C75" s="1386">
        <f t="shared" si="230"/>
        <v>0</v>
      </c>
      <c r="D75" s="1386" t="e">
        <f t="shared" si="230"/>
        <v>#REF!</v>
      </c>
      <c r="E75" s="1386" t="e">
        <f t="shared" si="231"/>
        <v>#REF!</v>
      </c>
      <c r="F75" s="1386" t="e">
        <f t="shared" si="231"/>
        <v>#REF!</v>
      </c>
      <c r="G75" s="1386" t="e">
        <f t="shared" si="232"/>
        <v>#REF!</v>
      </c>
      <c r="H75" s="1464" t="e">
        <f t="shared" si="233"/>
        <v>#REF!</v>
      </c>
      <c r="I75" s="1388"/>
      <c r="J75" s="1388"/>
      <c r="K75" s="1388"/>
      <c r="L75" s="1388"/>
      <c r="Q75" s="952"/>
      <c r="T75" s="1467"/>
      <c r="U75" s="1468"/>
      <c r="V75" s="1469" t="e">
        <f>SUM(V65:V74)</f>
        <v>#REF!</v>
      </c>
      <c r="W75" s="1467"/>
      <c r="X75" s="1468"/>
      <c r="Y75" s="1469" t="e">
        <f>SUM(Y65:Y74)</f>
        <v>#REF!</v>
      </c>
      <c r="Z75" s="1467"/>
      <c r="AA75" s="1468"/>
      <c r="AB75" s="1469" t="e">
        <f>SUM(AB65:AB74)</f>
        <v>#REF!</v>
      </c>
      <c r="AC75" s="1467"/>
      <c r="AD75" s="1468"/>
      <c r="AE75" s="1469" t="e">
        <f>SUM(AE65:AE74)</f>
        <v>#REF!</v>
      </c>
      <c r="AF75" s="1467"/>
      <c r="AG75" s="1468"/>
      <c r="AH75" s="1469" t="e">
        <f>SUM(AH65:AH74)</f>
        <v>#REF!</v>
      </c>
      <c r="AI75" s="1467"/>
      <c r="AJ75" s="1468"/>
      <c r="AK75" s="1469" t="e">
        <f>SUM(AK65:AK74)</f>
        <v>#REF!</v>
      </c>
      <c r="AL75" s="1467"/>
      <c r="AM75" s="1468"/>
      <c r="AN75" s="1469" t="e">
        <f>SUM(AN65:AN74)</f>
        <v>#REF!</v>
      </c>
      <c r="AO75" s="1467"/>
      <c r="AP75" s="1468"/>
      <c r="AQ75" s="1469" t="e">
        <f>SUM(AQ65:AQ74)</f>
        <v>#REF!</v>
      </c>
      <c r="AR75" s="1467"/>
      <c r="AS75" s="1468"/>
      <c r="AT75" s="1469" t="e">
        <f>SUM(AT65:AT74)</f>
        <v>#REF!</v>
      </c>
      <c r="AU75" s="1467"/>
      <c r="AV75" s="1468"/>
      <c r="AW75" s="1469" t="e">
        <f>SUM(AW65:AW74)</f>
        <v>#REF!</v>
      </c>
      <c r="AX75" s="1467"/>
      <c r="AY75" s="1468"/>
      <c r="AZ75" s="1469" t="e">
        <f>SUM(AZ65:AZ74)</f>
        <v>#REF!</v>
      </c>
      <c r="BA75" s="1467"/>
      <c r="BB75" s="1468"/>
      <c r="BC75" s="1469" t="e">
        <f>SUM(BC65:BC74)</f>
        <v>#REF!</v>
      </c>
      <c r="BD75" s="1467"/>
      <c r="BE75" s="1468"/>
      <c r="BF75" s="1469" t="e">
        <f>SUM(BF65:BF74)</f>
        <v>#REF!</v>
      </c>
      <c r="BG75" s="1467"/>
      <c r="BH75" s="1468"/>
      <c r="BI75" s="1469" t="e">
        <f>SUM(BI65:BI74)</f>
        <v>#REF!</v>
      </c>
      <c r="BJ75" s="1467"/>
      <c r="BK75" s="1468"/>
      <c r="BL75" s="1469" t="e">
        <f>SUM(BL65:BL74)</f>
        <v>#REF!</v>
      </c>
      <c r="BM75" s="1467"/>
      <c r="BN75" s="1468"/>
      <c r="BO75" s="1469" t="e">
        <f>SUM(BO65:BO74)</f>
        <v>#REF!</v>
      </c>
      <c r="BP75" s="1467"/>
      <c r="BQ75" s="1468"/>
      <c r="BR75" s="1469" t="e">
        <f>SUM(BR65:BR74)</f>
        <v>#REF!</v>
      </c>
      <c r="BS75" s="1467"/>
      <c r="BT75" s="1468"/>
      <c r="BU75" s="1469" t="e">
        <f>SUM(BU65:BU74)</f>
        <v>#REF!</v>
      </c>
      <c r="BV75" s="1467"/>
      <c r="BW75" s="1468"/>
      <c r="BX75" s="1469" t="e">
        <f>SUM(BX65:BX74)</f>
        <v>#REF!</v>
      </c>
      <c r="BY75" s="1467"/>
      <c r="BZ75" s="1468"/>
      <c r="CA75" s="1469" t="e">
        <f>SUM(CA65:CA74)</f>
        <v>#REF!</v>
      </c>
      <c r="CB75" s="1467"/>
      <c r="CC75" s="1468"/>
      <c r="CD75" s="1469" t="e">
        <f>SUM(CD65:CD74)</f>
        <v>#REF!</v>
      </c>
      <c r="CE75" s="1467"/>
      <c r="CF75" s="1468"/>
      <c r="CG75" s="1469" t="e">
        <f>SUM(CG65:CG74)</f>
        <v>#REF!</v>
      </c>
      <c r="CH75" s="1467"/>
      <c r="CI75" s="1468"/>
      <c r="CJ75" s="1469" t="e">
        <f>SUM(CJ65:CJ74)</f>
        <v>#REF!</v>
      </c>
      <c r="CK75" s="1467"/>
      <c r="CL75" s="1468"/>
      <c r="CM75" s="1469" t="e">
        <f>SUM(CM65:CM74)</f>
        <v>#REF!</v>
      </c>
      <c r="CN75" s="1467"/>
      <c r="CO75" s="1468"/>
      <c r="CP75" s="1469" t="e">
        <f>SUM(CP65:CP74)</f>
        <v>#REF!</v>
      </c>
      <c r="CQ75" s="1467"/>
      <c r="CR75" s="1468"/>
      <c r="CS75" s="1469" t="e">
        <f>SUM(CS65:CS74)</f>
        <v>#REF!</v>
      </c>
      <c r="CT75" s="1467"/>
      <c r="CU75" s="1468"/>
      <c r="CV75" s="1469" t="e">
        <f>SUM(CV65:CV74)</f>
        <v>#REF!</v>
      </c>
      <c r="CW75" s="1467"/>
      <c r="CX75" s="1468"/>
      <c r="CY75" s="1469" t="e">
        <f>SUM(CY65:CY74)</f>
        <v>#REF!</v>
      </c>
      <c r="CZ75" s="1467"/>
      <c r="DA75" s="1468"/>
      <c r="DB75" s="1469" t="e">
        <f>SUM(DB65:DB74)</f>
        <v>#REF!</v>
      </c>
      <c r="DC75" s="1467"/>
      <c r="DD75" s="1468"/>
      <c r="DE75" s="1469"/>
      <c r="DF75" s="1467"/>
      <c r="DG75" s="1468"/>
      <c r="DH75" s="1469"/>
      <c r="DI75" s="1467"/>
      <c r="DJ75" s="1468"/>
      <c r="DK75" s="1470"/>
    </row>
    <row r="76" spans="2:115" s="1420" customFormat="1" ht="21" thickBot="1">
      <c r="B76" s="1471">
        <v>10</v>
      </c>
      <c r="C76" s="1472" t="e">
        <f t="shared" si="230"/>
        <v>#REF!</v>
      </c>
      <c r="D76" s="1472" t="e">
        <f t="shared" si="230"/>
        <v>#REF!</v>
      </c>
      <c r="E76" s="1472" t="e">
        <f t="shared" si="231"/>
        <v>#REF!</v>
      </c>
      <c r="F76" s="1472" t="e">
        <f t="shared" si="231"/>
        <v>#REF!</v>
      </c>
      <c r="G76" s="1472" t="e">
        <f>F76-(D76+E76)</f>
        <v>#REF!</v>
      </c>
      <c r="H76" s="1473" t="e">
        <f>F76-D76</f>
        <v>#REF!</v>
      </c>
      <c r="I76" s="1388"/>
      <c r="J76" s="1388"/>
      <c r="K76" s="1388"/>
      <c r="L76" s="1388"/>
      <c r="Q76" s="952"/>
      <c r="T76" s="1474"/>
      <c r="U76" s="1475"/>
      <c r="V76" s="1476" t="e">
        <f>C66</f>
        <v>#REF!</v>
      </c>
      <c r="W76" s="1474"/>
      <c r="X76" s="1475"/>
      <c r="Y76" s="1476" t="e">
        <f>V76</f>
        <v>#REF!</v>
      </c>
      <c r="Z76" s="1474"/>
      <c r="AA76" s="1475"/>
      <c r="AB76" s="1476" t="e">
        <f>AH76</f>
        <v>#REF!</v>
      </c>
      <c r="AC76" s="1474"/>
      <c r="AD76" s="1475"/>
      <c r="AE76" s="1476" t="e">
        <f>AK76</f>
        <v>#REF!</v>
      </c>
      <c r="AF76" s="1474"/>
      <c r="AG76" s="1475"/>
      <c r="AH76" s="1476" t="e">
        <f>AK76</f>
        <v>#REF!</v>
      </c>
      <c r="AI76" s="1474"/>
      <c r="AJ76" s="1475"/>
      <c r="AK76" s="1476" t="e">
        <f>CS76</f>
        <v>#REF!</v>
      </c>
      <c r="AL76" s="1474"/>
      <c r="AM76" s="1475"/>
      <c r="AN76" s="1476" t="e">
        <f>AK76</f>
        <v>#REF!</v>
      </c>
      <c r="AO76" s="1474"/>
      <c r="AP76" s="1475"/>
      <c r="AQ76" s="1476" t="e">
        <f>AN76</f>
        <v>#REF!</v>
      </c>
      <c r="AR76" s="1474"/>
      <c r="AS76" s="1475"/>
      <c r="AT76" s="1476" t="e">
        <f>DB76</f>
        <v>#REF!</v>
      </c>
      <c r="AU76" s="1474"/>
      <c r="AV76" s="1475"/>
      <c r="AW76" s="1476" t="e">
        <f>AT76</f>
        <v>#REF!</v>
      </c>
      <c r="AX76" s="1474"/>
      <c r="AY76" s="1475"/>
      <c r="AZ76" s="1476" t="e">
        <f>C66</f>
        <v>#REF!</v>
      </c>
      <c r="BA76" s="1474"/>
      <c r="BB76" s="1475"/>
      <c r="BC76" s="1476" t="e">
        <f>V76</f>
        <v>#REF!</v>
      </c>
      <c r="BD76" s="1474"/>
      <c r="BE76" s="1475"/>
      <c r="BF76" s="1476" t="e">
        <f>BC76</f>
        <v>#REF!</v>
      </c>
      <c r="BG76" s="1474"/>
      <c r="BH76" s="1475"/>
      <c r="BI76" s="1476" t="e">
        <f>BF76</f>
        <v>#REF!</v>
      </c>
      <c r="BJ76" s="1474"/>
      <c r="BK76" s="1475"/>
      <c r="BL76" s="1476" t="e">
        <f>BI76</f>
        <v>#REF!</v>
      </c>
      <c r="BM76" s="1474"/>
      <c r="BN76" s="1475"/>
      <c r="BO76" s="1476" t="e">
        <f>CA76</f>
        <v>#REF!</v>
      </c>
      <c r="BP76" s="1474"/>
      <c r="BQ76" s="1475"/>
      <c r="BR76" s="1476" t="e">
        <f>BO76</f>
        <v>#REF!</v>
      </c>
      <c r="BS76" s="1474"/>
      <c r="BT76" s="1475"/>
      <c r="BU76" s="1476" t="e">
        <f>CD76</f>
        <v>#REF!</v>
      </c>
      <c r="BV76" s="1474"/>
      <c r="BW76" s="1475"/>
      <c r="BX76" s="1476" t="e">
        <f>BU76</f>
        <v>#REF!</v>
      </c>
      <c r="BY76" s="1474"/>
      <c r="BZ76" s="1475"/>
      <c r="CA76" s="1476" t="e">
        <f>BU76</f>
        <v>#REF!</v>
      </c>
      <c r="CB76" s="1474"/>
      <c r="CC76" s="1475"/>
      <c r="CD76" s="1476" t="e">
        <f>AZ76</f>
        <v>#REF!</v>
      </c>
      <c r="CE76" s="1474"/>
      <c r="CF76" s="1475"/>
      <c r="CG76" s="1476" t="e">
        <f>CD76</f>
        <v>#REF!</v>
      </c>
      <c r="CH76" s="1474"/>
      <c r="CI76" s="1475"/>
      <c r="CJ76" s="1476" t="e">
        <f>CG76</f>
        <v>#REF!</v>
      </c>
      <c r="CK76" s="1474"/>
      <c r="CL76" s="1475"/>
      <c r="CM76" s="1476" t="e">
        <f>CJ76</f>
        <v>#REF!</v>
      </c>
      <c r="CN76" s="1474"/>
      <c r="CO76" s="1475"/>
      <c r="CP76" s="1476" t="e">
        <f>CM76</f>
        <v>#REF!</v>
      </c>
      <c r="CQ76" s="1474"/>
      <c r="CR76" s="1475"/>
      <c r="CS76" s="1476" t="e">
        <f>DB76</f>
        <v>#REF!</v>
      </c>
      <c r="CT76" s="1474"/>
      <c r="CU76" s="1475"/>
      <c r="CV76" s="1476" t="e">
        <f>CS76</f>
        <v>#REF!</v>
      </c>
      <c r="CW76" s="1474"/>
      <c r="CX76" s="1475"/>
      <c r="CY76" s="1476" t="e">
        <f>CV76</f>
        <v>#REF!</v>
      </c>
      <c r="CZ76" s="1474"/>
      <c r="DA76" s="1475"/>
      <c r="DB76" s="1476" t="e">
        <f>BO76</f>
        <v>#REF!</v>
      </c>
      <c r="DC76" s="1474"/>
      <c r="DD76" s="1475"/>
      <c r="DE76" s="1476"/>
      <c r="DF76" s="1474"/>
      <c r="DG76" s="1475"/>
      <c r="DH76" s="1477"/>
      <c r="DI76" s="1474"/>
      <c r="DJ76" s="1475"/>
      <c r="DK76" s="1477"/>
    </row>
    <row r="77" spans="2:115" s="1420" customFormat="1" ht="21" thickBot="1">
      <c r="B77" s="1478"/>
      <c r="C77" s="1479" t="s">
        <v>1277</v>
      </c>
      <c r="D77" s="1479"/>
      <c r="E77" s="1479"/>
      <c r="F77" s="1479"/>
      <c r="G77" s="1479"/>
      <c r="H77" s="1480" t="e">
        <f>H64</f>
        <v>#VALUE!</v>
      </c>
      <c r="I77" s="1439"/>
      <c r="J77" s="1439"/>
      <c r="K77" s="1439"/>
      <c r="L77" s="1439"/>
      <c r="Q77" s="952"/>
      <c r="T77" s="1481"/>
      <c r="U77" s="1482" t="e">
        <f>IF(V77&lt;0," قيمـــة ســالبــة","قيمــة موجبــة ")</f>
        <v>#REF!</v>
      </c>
      <c r="V77" s="1483" t="e">
        <f>V75-V76</f>
        <v>#REF!</v>
      </c>
      <c r="W77" s="1481"/>
      <c r="X77" s="1482"/>
      <c r="Y77" s="1483" t="e">
        <f>Y75-Y76</f>
        <v>#REF!</v>
      </c>
      <c r="Z77" s="1481"/>
      <c r="AA77" s="1482"/>
      <c r="AB77" s="1483" t="e">
        <f>AB75-AB76</f>
        <v>#REF!</v>
      </c>
      <c r="AC77" s="1481"/>
      <c r="AD77" s="1482"/>
      <c r="AE77" s="1483" t="e">
        <f>AE75-AE76</f>
        <v>#REF!</v>
      </c>
      <c r="AF77" s="1481"/>
      <c r="AG77" s="1482"/>
      <c r="AH77" s="1483" t="e">
        <f>AH75-AH76</f>
        <v>#REF!</v>
      </c>
      <c r="AI77" s="1481"/>
      <c r="AJ77" s="1482"/>
      <c r="AK77" s="1483" t="e">
        <f>AK75-AK76</f>
        <v>#REF!</v>
      </c>
      <c r="AL77" s="1481"/>
      <c r="AM77" s="1482"/>
      <c r="AN77" s="1483" t="e">
        <f>AN75-AN76</f>
        <v>#REF!</v>
      </c>
      <c r="AO77" s="1481"/>
      <c r="AP77" s="1482"/>
      <c r="AQ77" s="1483" t="e">
        <f>AQ75-AQ76</f>
        <v>#REF!</v>
      </c>
      <c r="AR77" s="1481"/>
      <c r="AS77" s="1482"/>
      <c r="AT77" s="1483" t="e">
        <f>AT75-AT76</f>
        <v>#REF!</v>
      </c>
      <c r="AU77" s="1481"/>
      <c r="AV77" s="1482"/>
      <c r="AW77" s="1483" t="e">
        <f>AW75-AW76</f>
        <v>#REF!</v>
      </c>
      <c r="AX77" s="1481"/>
      <c r="AY77" s="1482"/>
      <c r="AZ77" s="1483" t="e">
        <f>AZ75-AZ76</f>
        <v>#REF!</v>
      </c>
      <c r="BA77" s="1481"/>
      <c r="BB77" s="1482"/>
      <c r="BC77" s="1483" t="e">
        <f>BC75-BC76</f>
        <v>#REF!</v>
      </c>
      <c r="BD77" s="1481"/>
      <c r="BE77" s="1482"/>
      <c r="BF77" s="1483" t="e">
        <f>BF75-BF76</f>
        <v>#REF!</v>
      </c>
      <c r="BG77" s="1481"/>
      <c r="BH77" s="1482"/>
      <c r="BI77" s="1483" t="e">
        <f>BI75-BI76</f>
        <v>#REF!</v>
      </c>
      <c r="BJ77" s="1481"/>
      <c r="BK77" s="1482"/>
      <c r="BL77" s="1483" t="e">
        <f>BL75-BL76</f>
        <v>#REF!</v>
      </c>
      <c r="BM77" s="1481"/>
      <c r="BN77" s="1482"/>
      <c r="BO77" s="1483" t="e">
        <f>BO75-BO76</f>
        <v>#REF!</v>
      </c>
      <c r="BP77" s="1481"/>
      <c r="BQ77" s="1482"/>
      <c r="BR77" s="1483" t="e">
        <f>BR75-BR76</f>
        <v>#REF!</v>
      </c>
      <c r="BS77" s="1481"/>
      <c r="BT77" s="1482"/>
      <c r="BU77" s="1484" t="e">
        <f>BU75-BU76</f>
        <v>#REF!</v>
      </c>
      <c r="BV77" s="1481"/>
      <c r="BW77" s="1482"/>
      <c r="BX77" s="1483" t="e">
        <f>BX75-BX76</f>
        <v>#REF!</v>
      </c>
      <c r="BY77" s="1481"/>
      <c r="BZ77" s="1482"/>
      <c r="CA77" s="1483" t="e">
        <f>CA75-CA76</f>
        <v>#REF!</v>
      </c>
      <c r="CB77" s="1481"/>
      <c r="CC77" s="1482"/>
      <c r="CD77" s="1485" t="e">
        <f>CD75-CD76</f>
        <v>#REF!</v>
      </c>
      <c r="CE77" s="1481"/>
      <c r="CF77" s="1482"/>
      <c r="CG77" s="1485" t="e">
        <f>CG75-CG76</f>
        <v>#REF!</v>
      </c>
      <c r="CH77" s="1481"/>
      <c r="CI77" s="1482"/>
      <c r="CJ77" s="1483" t="e">
        <f>CJ75-CJ76</f>
        <v>#REF!</v>
      </c>
      <c r="CK77" s="1481"/>
      <c r="CL77" s="1482"/>
      <c r="CM77" s="1483" t="e">
        <f>CM75-CM76</f>
        <v>#REF!</v>
      </c>
      <c r="CN77" s="1481"/>
      <c r="CO77" s="1482"/>
      <c r="CP77" s="1483" t="e">
        <f>CP75-CP76</f>
        <v>#REF!</v>
      </c>
      <c r="CQ77" s="1481"/>
      <c r="CR77" s="1482"/>
      <c r="CS77" s="1483" t="e">
        <f>CS75-CS76</f>
        <v>#REF!</v>
      </c>
      <c r="CT77" s="1481"/>
      <c r="CU77" s="1482"/>
      <c r="CV77" s="1483" t="e">
        <f>CV75-CV76</f>
        <v>#REF!</v>
      </c>
      <c r="CW77" s="1481"/>
      <c r="CX77" s="1482"/>
      <c r="CY77" s="1483" t="e">
        <f>CY75-CY76</f>
        <v>#REF!</v>
      </c>
      <c r="CZ77" s="1481"/>
      <c r="DA77" s="1482"/>
      <c r="DB77" s="1483" t="e">
        <f>DB75-DB76</f>
        <v>#REF!</v>
      </c>
      <c r="DC77" s="1481"/>
      <c r="DD77" s="1482"/>
      <c r="DE77" s="1483"/>
      <c r="DF77" s="1481"/>
      <c r="DG77" s="1482"/>
      <c r="DH77" s="1483"/>
      <c r="DI77" s="1481"/>
      <c r="DJ77" s="1482"/>
      <c r="DK77" s="1483"/>
    </row>
    <row r="78" spans="2:115" s="1420" customFormat="1">
      <c r="B78" s="920"/>
      <c r="C78" s="920"/>
      <c r="D78" s="920"/>
      <c r="E78" s="920"/>
      <c r="F78" s="920"/>
      <c r="G78" s="920"/>
      <c r="H78" s="920"/>
      <c r="I78" s="1486"/>
      <c r="J78" s="1486"/>
      <c r="K78" s="1486"/>
      <c r="L78" s="1486"/>
      <c r="M78" s="1428"/>
      <c r="Q78" s="952"/>
      <c r="T78" s="1487"/>
      <c r="U78" s="1488" t="s">
        <v>1462</v>
      </c>
      <c r="V78" s="1488"/>
      <c r="W78" s="1488"/>
      <c r="X78" s="1488" t="s">
        <v>638</v>
      </c>
      <c r="Y78" s="1488"/>
      <c r="Z78" s="1488"/>
      <c r="AA78" s="1488" t="s">
        <v>639</v>
      </c>
      <c r="AB78" s="1488"/>
      <c r="AC78" s="1488"/>
      <c r="AD78" s="1488" t="s">
        <v>640</v>
      </c>
      <c r="AE78" s="1488"/>
      <c r="AF78" s="1488"/>
      <c r="AG78" s="1488" t="s">
        <v>641</v>
      </c>
      <c r="AH78" s="1488"/>
      <c r="AI78" s="1488"/>
      <c r="AJ78" s="1488" t="s">
        <v>642</v>
      </c>
      <c r="AK78" s="1488"/>
      <c r="AL78" s="1488"/>
      <c r="AM78" s="1488" t="s">
        <v>643</v>
      </c>
      <c r="AN78" s="1488"/>
      <c r="AO78" s="1488"/>
      <c r="AP78" s="1488" t="s">
        <v>1108</v>
      </c>
      <c r="AQ78" s="1488"/>
      <c r="AR78" s="1488"/>
      <c r="AS78" s="1488" t="s">
        <v>1109</v>
      </c>
      <c r="AT78" s="1488"/>
      <c r="AU78" s="1488"/>
      <c r="AV78" s="1488" t="s">
        <v>1110</v>
      </c>
      <c r="AW78" s="1488"/>
      <c r="AX78" s="1488"/>
      <c r="AY78" s="1488" t="s">
        <v>1132</v>
      </c>
      <c r="AZ78" s="1488"/>
      <c r="BA78" s="1488"/>
      <c r="BB78" s="1488" t="s">
        <v>1133</v>
      </c>
      <c r="BC78" s="1488"/>
      <c r="BD78" s="1488"/>
      <c r="BE78" s="1488" t="s">
        <v>1113</v>
      </c>
      <c r="BF78" s="1488"/>
      <c r="BG78" s="1488"/>
      <c r="BH78" s="1488" t="s">
        <v>1134</v>
      </c>
      <c r="BI78" s="1488"/>
      <c r="BJ78" s="1488"/>
      <c r="BK78" s="1488" t="s">
        <v>1135</v>
      </c>
      <c r="BL78" s="1488"/>
      <c r="BM78" s="1488"/>
      <c r="BN78" s="1488" t="s">
        <v>1136</v>
      </c>
      <c r="BO78" s="1488"/>
      <c r="BP78" s="1488"/>
      <c r="BQ78" s="1488" t="s">
        <v>1117</v>
      </c>
      <c r="BR78" s="1488"/>
      <c r="BS78" s="1488"/>
      <c r="BT78" s="1488" t="s">
        <v>1137</v>
      </c>
      <c r="BU78" s="1488"/>
      <c r="BV78" s="1488"/>
      <c r="BW78" s="1488" t="s">
        <v>1119</v>
      </c>
      <c r="BX78" s="1488"/>
      <c r="BY78" s="1488"/>
      <c r="BZ78" s="1488" t="s">
        <v>1138</v>
      </c>
      <c r="CA78" s="1488"/>
      <c r="CB78" s="1488"/>
      <c r="CC78" s="1488" t="s">
        <v>1139</v>
      </c>
      <c r="CD78" s="1488"/>
      <c r="CE78" s="1488"/>
      <c r="CF78" s="1488" t="s">
        <v>1140</v>
      </c>
      <c r="CG78" s="1488"/>
      <c r="CH78" s="1488"/>
      <c r="CI78" s="1488" t="s">
        <v>1141</v>
      </c>
      <c r="CJ78" s="1488"/>
      <c r="CK78" s="1488"/>
      <c r="CL78" s="1488" t="s">
        <v>1142</v>
      </c>
      <c r="CM78" s="1488"/>
      <c r="CN78" s="1488"/>
      <c r="CO78" s="1488" t="s">
        <v>1143</v>
      </c>
      <c r="CP78" s="1488"/>
      <c r="CQ78" s="1488"/>
      <c r="CR78" s="1488" t="s">
        <v>1144</v>
      </c>
      <c r="CS78" s="1488"/>
      <c r="CT78" s="1488"/>
      <c r="CU78" s="1488" t="s">
        <v>1145</v>
      </c>
      <c r="CV78" s="1488"/>
      <c r="CW78" s="1488"/>
      <c r="CX78" s="1488" t="s">
        <v>1128</v>
      </c>
      <c r="CY78" s="1488"/>
      <c r="CZ78" s="1488"/>
      <c r="DA78" s="1488" t="s">
        <v>1146</v>
      </c>
      <c r="DB78" s="1488"/>
      <c r="DC78" s="1487"/>
      <c r="DD78" s="1487"/>
      <c r="DE78" s="1487"/>
      <c r="DF78" s="1489"/>
      <c r="DG78" s="1489"/>
      <c r="DH78" s="1489"/>
      <c r="DI78" s="1489"/>
      <c r="DJ78" s="1489"/>
      <c r="DK78" s="1489"/>
    </row>
    <row r="79" spans="2:115" s="1420" customFormat="1">
      <c r="B79" s="920"/>
      <c r="C79" s="920"/>
      <c r="D79" s="920"/>
      <c r="E79" s="920"/>
      <c r="F79" s="920"/>
      <c r="G79" s="920"/>
      <c r="H79" s="920"/>
      <c r="I79" s="1439"/>
      <c r="J79" s="1439"/>
      <c r="K79" s="1439"/>
      <c r="L79" s="1439"/>
      <c r="N79" s="1428"/>
      <c r="O79" s="1428"/>
      <c r="P79" s="1428"/>
      <c r="Q79" s="952"/>
      <c r="R79" s="1428"/>
      <c r="S79" s="1428"/>
      <c r="T79" s="1428"/>
      <c r="U79" s="1428"/>
      <c r="V79" s="1428"/>
      <c r="W79" s="1428"/>
      <c r="X79" s="1428"/>
      <c r="Y79" s="1428"/>
      <c r="Z79" s="1428"/>
      <c r="AA79" s="1428"/>
      <c r="AB79" s="1428"/>
      <c r="AC79" s="1428"/>
      <c r="AD79" s="1428"/>
      <c r="AE79" s="1428"/>
      <c r="AF79" s="1428"/>
      <c r="AG79" s="1428"/>
      <c r="AH79" s="1428"/>
      <c r="AI79" s="1428"/>
      <c r="AJ79" s="1428"/>
      <c r="AK79" s="1428"/>
      <c r="AL79" s="1428"/>
      <c r="AM79" s="1428"/>
      <c r="AN79" s="1428"/>
      <c r="AO79" s="1428"/>
      <c r="AP79" s="1428"/>
      <c r="AQ79" s="1428"/>
      <c r="AR79" s="1428"/>
      <c r="AS79" s="1428"/>
      <c r="AT79" s="1428"/>
      <c r="AU79" s="1428"/>
      <c r="AV79" s="1428"/>
      <c r="AW79" s="1428"/>
      <c r="AX79" s="1428"/>
      <c r="AY79" s="1428"/>
      <c r="AZ79" s="1428"/>
      <c r="BA79" s="1428"/>
      <c r="BB79" s="1428"/>
      <c r="BC79" s="1428"/>
      <c r="BD79" s="1428"/>
      <c r="BE79" s="1428"/>
      <c r="BF79" s="1428"/>
      <c r="BG79" s="1428"/>
      <c r="BH79" s="1428"/>
      <c r="BI79" s="1428"/>
      <c r="BJ79" s="1428"/>
      <c r="BK79" s="1428"/>
      <c r="BL79" s="1428"/>
      <c r="BM79" s="1428"/>
      <c r="BN79" s="1428"/>
      <c r="BO79" s="1428"/>
      <c r="BP79" s="1428"/>
      <c r="BQ79" s="1428"/>
      <c r="BR79" s="1428"/>
      <c r="BS79" s="1428"/>
      <c r="BT79" s="1428"/>
      <c r="BU79" s="1428"/>
      <c r="BV79" s="1428"/>
      <c r="BW79" s="1428"/>
      <c r="BX79" s="1428"/>
      <c r="BY79" s="1428"/>
      <c r="BZ79" s="1428"/>
      <c r="CA79" s="1428"/>
      <c r="CB79" s="1428"/>
      <c r="CC79" s="1428"/>
      <c r="CD79" s="1428"/>
      <c r="CE79" s="1428"/>
      <c r="CF79" s="1428"/>
      <c r="CG79" s="1428"/>
      <c r="CH79" s="1428"/>
      <c r="CI79" s="1428"/>
      <c r="CJ79" s="1428"/>
      <c r="CK79" s="1428"/>
      <c r="CL79" s="1428"/>
      <c r="CM79" s="1428"/>
      <c r="CN79" s="1428"/>
      <c r="CO79" s="1428"/>
      <c r="CP79" s="1428"/>
      <c r="CQ79" s="1428"/>
      <c r="CR79" s="1428"/>
      <c r="CS79" s="1428"/>
      <c r="CT79" s="1428"/>
      <c r="CU79" s="1428"/>
      <c r="CV79" s="1428"/>
      <c r="CW79" s="1428"/>
      <c r="CX79" s="1428"/>
    </row>
    <row r="80" spans="2:115" s="1420" customFormat="1">
      <c r="B80" s="920"/>
      <c r="C80" s="920"/>
      <c r="D80" s="920"/>
      <c r="E80" s="920"/>
      <c r="F80" s="920"/>
      <c r="G80" s="920"/>
      <c r="H80" s="920"/>
      <c r="I80" s="1489"/>
      <c r="J80" s="1489"/>
      <c r="K80" s="1489"/>
      <c r="L80" s="1489"/>
      <c r="Q80" s="952"/>
    </row>
    <row r="81" spans="2:115" s="1420" customFormat="1">
      <c r="B81" s="920"/>
      <c r="C81" s="920"/>
      <c r="D81" s="920"/>
      <c r="E81" s="920"/>
      <c r="F81" s="920"/>
      <c r="G81" s="920"/>
      <c r="H81" s="920"/>
      <c r="Q81" s="952"/>
    </row>
    <row r="82" spans="2:115" s="1420" customFormat="1">
      <c r="Q82" s="952"/>
    </row>
    <row r="83" spans="2:115" s="1420" customFormat="1">
      <c r="Q83" s="952"/>
    </row>
    <row r="84" spans="2:115" s="1420" customFormat="1">
      <c r="Q84" s="952"/>
    </row>
    <row r="85" spans="2:115" s="1420" customFormat="1">
      <c r="Q85" s="952"/>
    </row>
    <row r="86" spans="2:115" s="1420" customFormat="1">
      <c r="Q86" s="952"/>
    </row>
    <row r="87" spans="2:115" s="1420" customFormat="1">
      <c r="Q87" s="952"/>
    </row>
    <row r="88" spans="2:115" s="1420" customFormat="1" ht="21" thickBot="1">
      <c r="Q88" s="952"/>
    </row>
    <row r="89" spans="2:115" s="1420" customFormat="1" ht="21.75" thickTop="1" thickBot="1">
      <c r="B89" s="1490" t="s">
        <v>1147</v>
      </c>
      <c r="C89" s="1490"/>
      <c r="D89" s="1490"/>
      <c r="E89" s="1490"/>
      <c r="F89" s="1490"/>
      <c r="G89" s="1490" t="s">
        <v>1277</v>
      </c>
      <c r="H89" s="1491">
        <f>IRR(H91:H101)</f>
        <v>0.310266964217778</v>
      </c>
      <c r="I89" s="1439"/>
      <c r="J89" s="1439"/>
      <c r="K89" s="1439"/>
      <c r="L89" s="1439"/>
      <c r="M89" s="1440"/>
      <c r="Q89" s="952"/>
      <c r="T89" s="1441"/>
      <c r="U89" s="1442" t="s">
        <v>1462</v>
      </c>
      <c r="V89" s="1443"/>
      <c r="W89" s="1441"/>
      <c r="X89" s="1442" t="s">
        <v>638</v>
      </c>
      <c r="Y89" s="1443"/>
      <c r="Z89" s="1441"/>
      <c r="AA89" s="1442" t="s">
        <v>639</v>
      </c>
      <c r="AB89" s="1443"/>
      <c r="AC89" s="1441"/>
      <c r="AD89" s="1442" t="s">
        <v>640</v>
      </c>
      <c r="AE89" s="1443"/>
      <c r="AF89" s="1441"/>
      <c r="AG89" s="1442" t="s">
        <v>641</v>
      </c>
      <c r="AH89" s="1443"/>
      <c r="AI89" s="1441"/>
      <c r="AJ89" s="1442" t="s">
        <v>642</v>
      </c>
      <c r="AK89" s="1443"/>
      <c r="AL89" s="1441"/>
      <c r="AM89" s="1442" t="s">
        <v>643</v>
      </c>
      <c r="AN89" s="1443"/>
      <c r="AO89" s="1441"/>
      <c r="AP89" s="1442" t="s">
        <v>1108</v>
      </c>
      <c r="AQ89" s="1443"/>
      <c r="AR89" s="1441"/>
      <c r="AS89" s="1442" t="s">
        <v>1109</v>
      </c>
      <c r="AT89" s="1443"/>
      <c r="AU89" s="1441"/>
      <c r="AV89" s="1442" t="s">
        <v>1110</v>
      </c>
      <c r="AW89" s="1443"/>
      <c r="AX89" s="1441"/>
      <c r="AY89" s="1442" t="s">
        <v>1111</v>
      </c>
      <c r="AZ89" s="1443" t="s">
        <v>1152</v>
      </c>
      <c r="BA89" s="1441"/>
      <c r="BB89" s="1444" t="s">
        <v>1112</v>
      </c>
      <c r="BC89" s="1443"/>
      <c r="BD89" s="1441"/>
      <c r="BE89" s="1442" t="s">
        <v>1113</v>
      </c>
      <c r="BF89" s="1443"/>
      <c r="BG89" s="1441"/>
      <c r="BH89" s="1442" t="s">
        <v>1114</v>
      </c>
      <c r="BI89" s="1443"/>
      <c r="BJ89" s="1441"/>
      <c r="BK89" s="1442" t="s">
        <v>1115</v>
      </c>
      <c r="BL89" s="1443"/>
      <c r="BM89" s="1441" t="s">
        <v>1153</v>
      </c>
      <c r="BN89" s="1442" t="s">
        <v>1116</v>
      </c>
      <c r="BO89" s="1443"/>
      <c r="BP89" s="1441"/>
      <c r="BQ89" s="1442" t="s">
        <v>1117</v>
      </c>
      <c r="BR89" s="1443"/>
      <c r="BS89" s="1441" t="s">
        <v>1153</v>
      </c>
      <c r="BT89" s="1442" t="s">
        <v>1118</v>
      </c>
      <c r="BU89" s="1443"/>
      <c r="BV89" s="1441"/>
      <c r="BW89" s="1444" t="s">
        <v>1119</v>
      </c>
      <c r="BX89" s="1443"/>
      <c r="BY89" s="1441" t="s">
        <v>1153</v>
      </c>
      <c r="BZ89" s="1442" t="s">
        <v>1120</v>
      </c>
      <c r="CA89" s="1443"/>
      <c r="CB89" s="1441"/>
      <c r="CC89" s="1442" t="s">
        <v>1121</v>
      </c>
      <c r="CD89" s="1443" t="s">
        <v>1152</v>
      </c>
      <c r="CE89" s="1441"/>
      <c r="CF89" s="1442" t="s">
        <v>1122</v>
      </c>
      <c r="CG89" s="1443"/>
      <c r="CH89" s="1441"/>
      <c r="CI89" s="1442" t="s">
        <v>1123</v>
      </c>
      <c r="CJ89" s="1443"/>
      <c r="CK89" s="1445"/>
      <c r="CL89" s="1442" t="s">
        <v>1124</v>
      </c>
      <c r="CM89" s="1443"/>
      <c r="CN89" s="1441"/>
      <c r="CO89" s="1442" t="s">
        <v>1125</v>
      </c>
      <c r="CP89" s="1446"/>
      <c r="CQ89" s="1441"/>
      <c r="CR89" s="1442" t="s">
        <v>1126</v>
      </c>
      <c r="CS89" s="1443"/>
      <c r="CT89" s="1445"/>
      <c r="CU89" s="1442" t="s">
        <v>1127</v>
      </c>
      <c r="CV89" s="1443"/>
      <c r="CW89" s="1441"/>
      <c r="CX89" s="1442" t="s">
        <v>1128</v>
      </c>
      <c r="CY89" s="1446"/>
      <c r="CZ89" s="1441"/>
      <c r="DA89" s="1442" t="s">
        <v>1129</v>
      </c>
      <c r="DB89" s="1443"/>
      <c r="DC89" s="1445"/>
      <c r="DD89" s="1442"/>
      <c r="DE89" s="1443"/>
      <c r="DF89" s="1441"/>
      <c r="DG89" s="1442"/>
      <c r="DH89" s="1446"/>
      <c r="DI89" s="1441"/>
      <c r="DJ89" s="1442"/>
      <c r="DK89" s="1443"/>
    </row>
    <row r="90" spans="2:115" s="1420" customFormat="1" ht="21.75" thickTop="1" thickBot="1">
      <c r="B90" s="1492" t="s">
        <v>314</v>
      </c>
      <c r="C90" s="1493" t="s">
        <v>2649</v>
      </c>
      <c r="D90" s="1494" t="s">
        <v>1130</v>
      </c>
      <c r="E90" s="1494" t="s">
        <v>1186</v>
      </c>
      <c r="F90" s="1494" t="s">
        <v>2650</v>
      </c>
      <c r="G90" s="1494" t="s">
        <v>1154</v>
      </c>
      <c r="H90" s="1495" t="s">
        <v>1461</v>
      </c>
      <c r="I90" s="1451"/>
      <c r="J90" s="1451"/>
      <c r="K90" s="1451"/>
      <c r="L90" s="1451"/>
      <c r="M90" s="1452"/>
      <c r="Q90" s="952"/>
      <c r="T90" s="1453">
        <f t="shared" ref="T90:T99" si="234">H92</f>
        <v>798</v>
      </c>
      <c r="U90" s="1454">
        <v>0.90900000000000003</v>
      </c>
      <c r="V90" s="1455">
        <f t="shared" ref="V90:V99" si="235">T90*U90</f>
        <v>725.38200000000006</v>
      </c>
      <c r="W90" s="1453">
        <f t="shared" ref="W90:W99" si="236">T90</f>
        <v>798</v>
      </c>
      <c r="X90" s="1454">
        <v>0.90100000000000002</v>
      </c>
      <c r="Y90" s="1455">
        <f t="shared" ref="Y90:Y99" si="237">W90*X90</f>
        <v>718.99800000000005</v>
      </c>
      <c r="Z90" s="1456">
        <f t="shared" ref="Z90:Z99" si="238">AF90</f>
        <v>798</v>
      </c>
      <c r="AA90" s="1454">
        <v>0.89300000000000002</v>
      </c>
      <c r="AB90" s="1455">
        <f t="shared" ref="AB90:AB99" si="239">Z90*AA90</f>
        <v>712.61400000000003</v>
      </c>
      <c r="AC90" s="1457">
        <f t="shared" ref="AC90:AC99" si="240">Z90</f>
        <v>798</v>
      </c>
      <c r="AD90" s="1454">
        <v>0.88500000000000001</v>
      </c>
      <c r="AE90" s="1455">
        <f t="shared" ref="AE90:AE99" si="241">AC90*AD90</f>
        <v>706.23</v>
      </c>
      <c r="AF90" s="1456">
        <f t="shared" ref="AF90:AF99" si="242">AI90</f>
        <v>798</v>
      </c>
      <c r="AG90" s="1454">
        <v>0.877</v>
      </c>
      <c r="AH90" s="1455">
        <f t="shared" ref="AH90:AH99" si="243">AF90*AG90</f>
        <v>699.846</v>
      </c>
      <c r="AI90" s="1456">
        <f t="shared" ref="AI90:AI99" si="244">CQ90</f>
        <v>798</v>
      </c>
      <c r="AJ90" s="1454">
        <v>0.87</v>
      </c>
      <c r="AK90" s="1455">
        <f t="shared" ref="AK90:AK99" si="245">AI90*AJ90</f>
        <v>694.26</v>
      </c>
      <c r="AL90" s="1456">
        <f t="shared" ref="AL90:AL99" si="246">AI90</f>
        <v>798</v>
      </c>
      <c r="AM90" s="1454">
        <v>0.86199999999999999</v>
      </c>
      <c r="AN90" s="1455">
        <f t="shared" ref="AN90:AN99" si="247">AL90*AM90</f>
        <v>687.87599999999998</v>
      </c>
      <c r="AO90" s="1456">
        <f t="shared" ref="AO90:AO99" si="248">AL90</f>
        <v>798</v>
      </c>
      <c r="AP90" s="1454">
        <v>0.85499999999999998</v>
      </c>
      <c r="AQ90" s="1455">
        <f t="shared" ref="AQ90:AQ99" si="249">AO90*AP90</f>
        <v>682.29</v>
      </c>
      <c r="AR90" s="1456">
        <f t="shared" ref="AR90:AR99" si="250">AO90</f>
        <v>798</v>
      </c>
      <c r="AS90" s="1454">
        <v>0.84699999999999998</v>
      </c>
      <c r="AT90" s="1455">
        <f t="shared" ref="AT90:AT99" si="251">AR90*AS90</f>
        <v>675.90599999999995</v>
      </c>
      <c r="AU90" s="1456">
        <f t="shared" ref="AU90:AU99" si="252">AR90</f>
        <v>798</v>
      </c>
      <c r="AV90" s="1454">
        <v>0.84</v>
      </c>
      <c r="AW90" s="1455">
        <f t="shared" ref="AW90:AW99" si="253">AU90*AV90</f>
        <v>670.31999999999994</v>
      </c>
      <c r="AX90" s="1456">
        <f t="shared" ref="AX90:AX99" si="254">H92</f>
        <v>798</v>
      </c>
      <c r="AY90" s="1454">
        <v>0.83299999999999996</v>
      </c>
      <c r="AZ90" s="1455">
        <f t="shared" ref="AZ90:AZ99" si="255">AY90*AX90</f>
        <v>664.73399999999992</v>
      </c>
      <c r="BA90" s="1457">
        <f t="array" ref="BA90:BA99">T90:T99</f>
        <v>798</v>
      </c>
      <c r="BB90" s="1454">
        <v>0.82599999999999996</v>
      </c>
      <c r="BC90" s="1455">
        <f t="shared" ref="BC90:BC99" si="256">BB90*BA90</f>
        <v>659.14799999999991</v>
      </c>
      <c r="BD90" s="1457">
        <f t="shared" ref="BD90:BD99" si="257">BA90</f>
        <v>798</v>
      </c>
      <c r="BE90" s="1454">
        <v>0.82</v>
      </c>
      <c r="BF90" s="1455">
        <f t="array" ref="BF90:BF99">BE90:BE99*BD90:BD99</f>
        <v>654.36</v>
      </c>
      <c r="BG90" s="1457">
        <f t="array" ref="BG90:BG99">BD90:BD99</f>
        <v>798</v>
      </c>
      <c r="BH90" s="1454">
        <v>0.81299999999999994</v>
      </c>
      <c r="BI90" s="1455">
        <f t="array" ref="BI90:BI99">BH90:BH99*BG90:BG99</f>
        <v>648.774</v>
      </c>
      <c r="BJ90" s="1457">
        <f t="array" ref="BJ90:BJ99">BG90:BG99</f>
        <v>798</v>
      </c>
      <c r="BK90" s="1454">
        <v>0.80600000000000005</v>
      </c>
      <c r="BL90" s="1455">
        <f t="array" ref="BL90:BL99">BK90:BK99*BJ90:BJ99</f>
        <v>643.18799999999999</v>
      </c>
      <c r="BM90" s="1456">
        <f t="shared" ref="BM90:BM99" si="258">BY90</f>
        <v>798</v>
      </c>
      <c r="BN90" s="1454">
        <v>0.8</v>
      </c>
      <c r="BO90" s="1455">
        <f t="shared" ref="BO90:BO99" si="259">BN90*BM90</f>
        <v>638.40000000000009</v>
      </c>
      <c r="BP90" s="1456">
        <f t="shared" ref="BP90:BP99" si="260">BM90</f>
        <v>798</v>
      </c>
      <c r="BQ90" s="1454">
        <v>0.79400000000000004</v>
      </c>
      <c r="BR90" s="1455">
        <f t="shared" ref="BR90:BR99" si="261">BP90*BQ90</f>
        <v>633.61200000000008</v>
      </c>
      <c r="BS90" s="1456">
        <f t="shared" ref="BS90:BS99" si="262">CB90</f>
        <v>798</v>
      </c>
      <c r="BT90" s="1454">
        <v>0.78700000000000003</v>
      </c>
      <c r="BU90" s="1455">
        <f t="shared" ref="BU90:BU99" si="263">BT90*BS90</f>
        <v>628.02600000000007</v>
      </c>
      <c r="BV90" s="1456">
        <f t="shared" ref="BV90:BV99" si="264">BS90</f>
        <v>798</v>
      </c>
      <c r="BW90" s="1454">
        <v>0.78100000000000003</v>
      </c>
      <c r="BX90" s="1455">
        <f t="shared" ref="BX90:BX99" si="265">BV90*BW90</f>
        <v>623.23800000000006</v>
      </c>
      <c r="BY90" s="1456">
        <f t="shared" ref="BY90:BY99" si="266">BS90</f>
        <v>798</v>
      </c>
      <c r="BZ90" s="1454">
        <v>0.77500000000000002</v>
      </c>
      <c r="CA90" s="1455">
        <f t="shared" ref="CA90:CA99" si="267">BY90*BZ90</f>
        <v>618.45000000000005</v>
      </c>
      <c r="CB90" s="1456">
        <f t="shared" ref="CB90:CB99" si="268">AX90</f>
        <v>798</v>
      </c>
      <c r="CC90" s="1454">
        <v>0.76900000000000002</v>
      </c>
      <c r="CD90" s="1455">
        <f t="shared" ref="CD90:CD99" si="269">CB90*CC90</f>
        <v>613.66200000000003</v>
      </c>
      <c r="CE90" s="1457">
        <f t="shared" ref="CE90:CE99" si="270">CB90</f>
        <v>798</v>
      </c>
      <c r="CF90" s="1454">
        <v>0.76300000000000001</v>
      </c>
      <c r="CG90" s="1455">
        <f t="shared" ref="CG90:CG99" si="271">CE90*CF90</f>
        <v>608.87400000000002</v>
      </c>
      <c r="CH90" s="1457">
        <f t="shared" ref="CH90:CH99" si="272">CE90</f>
        <v>798</v>
      </c>
      <c r="CI90" s="1454">
        <v>0.75800000000000001</v>
      </c>
      <c r="CJ90" s="1455">
        <f t="shared" ref="CJ90:CJ99" si="273">CH90*CI90</f>
        <v>604.88400000000001</v>
      </c>
      <c r="CK90" s="1457">
        <f t="shared" ref="CK90:CK99" si="274">CH90</f>
        <v>798</v>
      </c>
      <c r="CL90" s="1454">
        <v>0.752</v>
      </c>
      <c r="CM90" s="1455">
        <f t="shared" ref="CM90:CM99" si="275">CK90*CL90</f>
        <v>600.096</v>
      </c>
      <c r="CN90" s="1457">
        <f t="shared" ref="CN90:CN99" si="276">CK90</f>
        <v>798</v>
      </c>
      <c r="CO90" s="1454">
        <v>0.746</v>
      </c>
      <c r="CP90" s="1455">
        <f t="shared" ref="CP90:CP99" si="277">CN90*CO90</f>
        <v>595.30799999999999</v>
      </c>
      <c r="CQ90" s="1456">
        <f t="shared" ref="CQ90:CQ99" si="278">CZ90</f>
        <v>798</v>
      </c>
      <c r="CR90" s="1454">
        <v>0.74099999999999999</v>
      </c>
      <c r="CS90" s="1455">
        <f t="shared" ref="CS90:CS99" si="279">CQ90*CR90</f>
        <v>591.31799999999998</v>
      </c>
      <c r="CT90" s="1457">
        <f t="shared" ref="CT90:CT99" si="280">CQ90</f>
        <v>798</v>
      </c>
      <c r="CU90" s="1454">
        <v>0.73499999999999999</v>
      </c>
      <c r="CV90" s="1455">
        <f t="shared" ref="CV90:CV99" si="281">CT90*CU90</f>
        <v>586.53</v>
      </c>
      <c r="CW90" s="1457">
        <f t="shared" ref="CW90:CW99" si="282">CT90</f>
        <v>798</v>
      </c>
      <c r="CX90" s="1454">
        <v>0.73</v>
      </c>
      <c r="CY90" s="1455">
        <f t="shared" ref="CY90:CY99" si="283">CW90*CX90</f>
        <v>582.54</v>
      </c>
      <c r="CZ90" s="1456">
        <f t="shared" ref="CZ90:CZ99" si="284">BM90</f>
        <v>798</v>
      </c>
      <c r="DA90" s="1454">
        <v>0.72499999999999998</v>
      </c>
      <c r="DB90" s="1455">
        <f t="shared" ref="DB90:DB99" si="285">CZ90*DA90</f>
        <v>578.54999999999995</v>
      </c>
      <c r="DC90" s="1457"/>
      <c r="DD90" s="1454"/>
      <c r="DE90" s="1455"/>
      <c r="DF90" s="1457"/>
      <c r="DG90" s="1454"/>
      <c r="DH90" s="1455"/>
      <c r="DI90" s="1456"/>
      <c r="DJ90" s="1454"/>
      <c r="DK90" s="1455"/>
    </row>
    <row r="91" spans="2:115" s="1420" customFormat="1" ht="21" thickTop="1">
      <c r="B91" s="1463">
        <v>0</v>
      </c>
      <c r="C91" s="1386">
        <v>2372</v>
      </c>
      <c r="D91" s="1386"/>
      <c r="E91" s="1386"/>
      <c r="F91" s="1386"/>
      <c r="G91" s="1386">
        <f>-C91</f>
        <v>-2372</v>
      </c>
      <c r="H91" s="1464">
        <f>-C91</f>
        <v>-2372</v>
      </c>
      <c r="I91" s="1388"/>
      <c r="J91" s="1388"/>
      <c r="K91" s="1388"/>
      <c r="L91" s="1388"/>
      <c r="M91" s="1452"/>
      <c r="Q91" s="952"/>
      <c r="T91" s="1453">
        <f t="shared" si="234"/>
        <v>798</v>
      </c>
      <c r="U91" s="1454">
        <v>0.82599999999999996</v>
      </c>
      <c r="V91" s="1455">
        <f t="shared" si="235"/>
        <v>659.14799999999991</v>
      </c>
      <c r="W91" s="1453">
        <f t="shared" si="236"/>
        <v>798</v>
      </c>
      <c r="X91" s="1454">
        <v>0.81200000000000006</v>
      </c>
      <c r="Y91" s="1455">
        <f t="shared" si="237"/>
        <v>647.976</v>
      </c>
      <c r="Z91" s="1456">
        <f t="shared" si="238"/>
        <v>798</v>
      </c>
      <c r="AA91" s="1454">
        <v>0.79700000000000004</v>
      </c>
      <c r="AB91" s="1455">
        <f t="shared" si="239"/>
        <v>636.00600000000009</v>
      </c>
      <c r="AC91" s="1457">
        <f t="shared" si="240"/>
        <v>798</v>
      </c>
      <c r="AD91" s="1454">
        <v>0.78300000000000003</v>
      </c>
      <c r="AE91" s="1455">
        <f t="shared" si="241"/>
        <v>624.83400000000006</v>
      </c>
      <c r="AF91" s="1456">
        <f t="shared" si="242"/>
        <v>798</v>
      </c>
      <c r="AG91" s="1454">
        <v>0.76900000000000002</v>
      </c>
      <c r="AH91" s="1455">
        <f t="shared" si="243"/>
        <v>613.66200000000003</v>
      </c>
      <c r="AI91" s="1456">
        <f t="shared" si="244"/>
        <v>798</v>
      </c>
      <c r="AJ91" s="1454">
        <v>0.75600000000000001</v>
      </c>
      <c r="AK91" s="1455">
        <f t="shared" si="245"/>
        <v>603.28800000000001</v>
      </c>
      <c r="AL91" s="1456">
        <f t="shared" si="246"/>
        <v>798</v>
      </c>
      <c r="AM91" s="1454">
        <v>0.74299999999999999</v>
      </c>
      <c r="AN91" s="1455">
        <f t="shared" si="247"/>
        <v>592.91399999999999</v>
      </c>
      <c r="AO91" s="1456">
        <f t="shared" si="248"/>
        <v>798</v>
      </c>
      <c r="AP91" s="1454">
        <v>0.73099999999999998</v>
      </c>
      <c r="AQ91" s="1455">
        <f t="shared" si="249"/>
        <v>583.33799999999997</v>
      </c>
      <c r="AR91" s="1456">
        <f t="shared" si="250"/>
        <v>798</v>
      </c>
      <c r="AS91" s="1454">
        <v>0.71799999999999997</v>
      </c>
      <c r="AT91" s="1455">
        <f t="shared" si="251"/>
        <v>572.96399999999994</v>
      </c>
      <c r="AU91" s="1456">
        <f t="shared" si="252"/>
        <v>798</v>
      </c>
      <c r="AV91" s="1454">
        <v>0.70599999999999996</v>
      </c>
      <c r="AW91" s="1455">
        <f t="shared" si="253"/>
        <v>563.38799999999992</v>
      </c>
      <c r="AX91" s="1456">
        <f t="shared" si="254"/>
        <v>798</v>
      </c>
      <c r="AY91" s="1454">
        <v>0.69399999999999995</v>
      </c>
      <c r="AZ91" s="1455">
        <f t="shared" si="255"/>
        <v>553.81200000000001</v>
      </c>
      <c r="BA91" s="1457">
        <v>798</v>
      </c>
      <c r="BB91" s="1454">
        <v>0.68300000000000005</v>
      </c>
      <c r="BC91" s="1455">
        <f t="shared" si="256"/>
        <v>545.03399999999999</v>
      </c>
      <c r="BD91" s="1457">
        <f t="shared" si="257"/>
        <v>798</v>
      </c>
      <c r="BE91" s="1454">
        <v>0.67200000000000004</v>
      </c>
      <c r="BF91" s="1455">
        <v>536.25600000000009</v>
      </c>
      <c r="BG91" s="1457">
        <v>798</v>
      </c>
      <c r="BH91" s="1454">
        <v>0.66100000000000003</v>
      </c>
      <c r="BI91" s="1455">
        <v>527.47800000000007</v>
      </c>
      <c r="BJ91" s="1457">
        <v>798</v>
      </c>
      <c r="BK91" s="1454">
        <v>0.65</v>
      </c>
      <c r="BL91" s="1455">
        <v>518.70000000000005</v>
      </c>
      <c r="BM91" s="1456">
        <f t="shared" si="258"/>
        <v>798</v>
      </c>
      <c r="BN91" s="1454">
        <v>0.64</v>
      </c>
      <c r="BO91" s="1455">
        <f t="shared" si="259"/>
        <v>510.72</v>
      </c>
      <c r="BP91" s="1456">
        <f t="shared" si="260"/>
        <v>798</v>
      </c>
      <c r="BQ91" s="1454">
        <v>0.63</v>
      </c>
      <c r="BR91" s="1455">
        <f t="shared" si="261"/>
        <v>502.74</v>
      </c>
      <c r="BS91" s="1456">
        <f t="shared" si="262"/>
        <v>798</v>
      </c>
      <c r="BT91" s="1454">
        <v>0.62</v>
      </c>
      <c r="BU91" s="1455">
        <f t="shared" si="263"/>
        <v>494.76</v>
      </c>
      <c r="BV91" s="1456">
        <f t="shared" si="264"/>
        <v>798</v>
      </c>
      <c r="BW91" s="1454">
        <v>0.61</v>
      </c>
      <c r="BX91" s="1455">
        <f t="shared" si="265"/>
        <v>486.78</v>
      </c>
      <c r="BY91" s="1456">
        <f t="shared" si="266"/>
        <v>798</v>
      </c>
      <c r="BZ91" s="1454">
        <v>0.60099999999999998</v>
      </c>
      <c r="CA91" s="1455">
        <f t="shared" si="267"/>
        <v>479.59799999999996</v>
      </c>
      <c r="CB91" s="1456">
        <f t="shared" si="268"/>
        <v>798</v>
      </c>
      <c r="CC91" s="1454">
        <v>0.59399999999999997</v>
      </c>
      <c r="CD91" s="1455">
        <f t="shared" si="269"/>
        <v>474.012</v>
      </c>
      <c r="CE91" s="1457">
        <f t="shared" si="270"/>
        <v>798</v>
      </c>
      <c r="CF91" s="1454">
        <v>0.58299999999999996</v>
      </c>
      <c r="CG91" s="1455">
        <f t="shared" si="271"/>
        <v>465.23399999999998</v>
      </c>
      <c r="CH91" s="1457">
        <f t="shared" si="272"/>
        <v>798</v>
      </c>
      <c r="CI91" s="1454">
        <v>0.57399999999999995</v>
      </c>
      <c r="CJ91" s="1455">
        <f t="shared" si="273"/>
        <v>458.05199999999996</v>
      </c>
      <c r="CK91" s="1457">
        <f t="shared" si="274"/>
        <v>798</v>
      </c>
      <c r="CL91" s="1454">
        <v>0.56499999999999995</v>
      </c>
      <c r="CM91" s="1455">
        <f t="shared" si="275"/>
        <v>450.86999999999995</v>
      </c>
      <c r="CN91" s="1457">
        <f t="shared" si="276"/>
        <v>798</v>
      </c>
      <c r="CO91" s="1454">
        <v>0.55700000000000005</v>
      </c>
      <c r="CP91" s="1455">
        <f t="shared" si="277"/>
        <v>444.48600000000005</v>
      </c>
      <c r="CQ91" s="1456">
        <f t="shared" si="278"/>
        <v>798</v>
      </c>
      <c r="CR91" s="1454">
        <v>0.54900000000000004</v>
      </c>
      <c r="CS91" s="1455">
        <f t="shared" si="279"/>
        <v>438.10200000000003</v>
      </c>
      <c r="CT91" s="1457">
        <f t="shared" si="280"/>
        <v>798</v>
      </c>
      <c r="CU91" s="1454">
        <v>0.54100000000000004</v>
      </c>
      <c r="CV91" s="1455">
        <f t="shared" si="281"/>
        <v>431.71800000000002</v>
      </c>
      <c r="CW91" s="1457">
        <f t="shared" si="282"/>
        <v>798</v>
      </c>
      <c r="CX91" s="1454">
        <v>0.53300000000000003</v>
      </c>
      <c r="CY91" s="1455">
        <f t="shared" si="283"/>
        <v>425.334</v>
      </c>
      <c r="CZ91" s="1456">
        <f t="shared" si="284"/>
        <v>798</v>
      </c>
      <c r="DA91" s="1454">
        <v>0.52500000000000002</v>
      </c>
      <c r="DB91" s="1455">
        <f t="shared" si="285"/>
        <v>418.95000000000005</v>
      </c>
      <c r="DC91" s="1457"/>
      <c r="DD91" s="1454"/>
      <c r="DE91" s="1455"/>
      <c r="DF91" s="1457"/>
      <c r="DG91" s="1454"/>
      <c r="DH91" s="1455"/>
      <c r="DI91" s="1456"/>
      <c r="DJ91" s="1454"/>
      <c r="DK91" s="1455"/>
    </row>
    <row r="92" spans="2:115" s="1420" customFormat="1">
      <c r="B92" s="1463">
        <v>1</v>
      </c>
      <c r="C92" s="1386"/>
      <c r="D92" s="1386">
        <v>809</v>
      </c>
      <c r="E92" s="1386">
        <v>282</v>
      </c>
      <c r="F92" s="1386">
        <v>1607</v>
      </c>
      <c r="G92" s="1386">
        <f t="shared" ref="G92:G100" si="286">F92-(C92+D92+E92)</f>
        <v>516</v>
      </c>
      <c r="H92" s="1464">
        <f t="shared" ref="H92:H100" si="287">F92-(D92+C92)</f>
        <v>798</v>
      </c>
      <c r="I92" s="1388"/>
      <c r="J92" s="1388"/>
      <c r="K92" s="1388"/>
      <c r="L92" s="1388"/>
      <c r="M92" s="1452"/>
      <c r="Q92" s="952"/>
      <c r="T92" s="1453">
        <f t="shared" si="234"/>
        <v>798</v>
      </c>
      <c r="U92" s="1454">
        <v>0.751</v>
      </c>
      <c r="V92" s="1455">
        <f t="shared" si="235"/>
        <v>599.298</v>
      </c>
      <c r="W92" s="1453">
        <f t="shared" si="236"/>
        <v>798</v>
      </c>
      <c r="X92" s="1454">
        <v>0.73099999999999998</v>
      </c>
      <c r="Y92" s="1455">
        <f t="shared" si="237"/>
        <v>583.33799999999997</v>
      </c>
      <c r="Z92" s="1456">
        <f t="shared" si="238"/>
        <v>798</v>
      </c>
      <c r="AA92" s="1454">
        <v>0.71199999999999997</v>
      </c>
      <c r="AB92" s="1455">
        <f t="shared" si="239"/>
        <v>568.17599999999993</v>
      </c>
      <c r="AC92" s="1457">
        <f t="shared" si="240"/>
        <v>798</v>
      </c>
      <c r="AD92" s="1454">
        <v>0.69299999999999995</v>
      </c>
      <c r="AE92" s="1455">
        <f t="shared" si="241"/>
        <v>553.01400000000001</v>
      </c>
      <c r="AF92" s="1456">
        <f t="shared" si="242"/>
        <v>798</v>
      </c>
      <c r="AG92" s="1454">
        <v>0.67500000000000004</v>
      </c>
      <c r="AH92" s="1455">
        <f t="shared" si="243"/>
        <v>538.65000000000009</v>
      </c>
      <c r="AI92" s="1456">
        <f t="shared" si="244"/>
        <v>798</v>
      </c>
      <c r="AJ92" s="1454">
        <v>0.65800000000000003</v>
      </c>
      <c r="AK92" s="1455">
        <f t="shared" si="245"/>
        <v>525.08400000000006</v>
      </c>
      <c r="AL92" s="1456">
        <f t="shared" si="246"/>
        <v>798</v>
      </c>
      <c r="AM92" s="1454">
        <v>0.64100000000000001</v>
      </c>
      <c r="AN92" s="1455">
        <f t="shared" si="247"/>
        <v>511.51800000000003</v>
      </c>
      <c r="AO92" s="1456">
        <f t="shared" si="248"/>
        <v>798</v>
      </c>
      <c r="AP92" s="1454">
        <v>0.624</v>
      </c>
      <c r="AQ92" s="1455">
        <f t="shared" si="249"/>
        <v>497.952</v>
      </c>
      <c r="AR92" s="1456">
        <f t="shared" si="250"/>
        <v>798</v>
      </c>
      <c r="AS92" s="1454">
        <v>0.60899999999999999</v>
      </c>
      <c r="AT92" s="1455">
        <f t="shared" si="251"/>
        <v>485.98199999999997</v>
      </c>
      <c r="AU92" s="1456">
        <f t="shared" si="252"/>
        <v>798</v>
      </c>
      <c r="AV92" s="1454">
        <v>0.59299999999999997</v>
      </c>
      <c r="AW92" s="1455">
        <f t="shared" si="253"/>
        <v>473.214</v>
      </c>
      <c r="AX92" s="1456">
        <f t="shared" si="254"/>
        <v>798</v>
      </c>
      <c r="AY92" s="1454">
        <v>0.57799999999999996</v>
      </c>
      <c r="AZ92" s="1455">
        <f t="shared" si="255"/>
        <v>461.24399999999997</v>
      </c>
      <c r="BA92" s="1457">
        <v>798</v>
      </c>
      <c r="BB92" s="1454">
        <v>0.56399999999999995</v>
      </c>
      <c r="BC92" s="1455">
        <f t="shared" si="256"/>
        <v>450.07199999999995</v>
      </c>
      <c r="BD92" s="1457">
        <f t="shared" si="257"/>
        <v>798</v>
      </c>
      <c r="BE92" s="1454">
        <v>0.55100000000000005</v>
      </c>
      <c r="BF92" s="1455">
        <v>439.69800000000004</v>
      </c>
      <c r="BG92" s="1457">
        <v>798</v>
      </c>
      <c r="BH92" s="1454">
        <v>0.53700000000000003</v>
      </c>
      <c r="BI92" s="1455">
        <v>428.52600000000001</v>
      </c>
      <c r="BJ92" s="1457">
        <v>798</v>
      </c>
      <c r="BK92" s="1454">
        <v>0.52400000000000002</v>
      </c>
      <c r="BL92" s="1455">
        <v>418.15200000000004</v>
      </c>
      <c r="BM92" s="1456">
        <f t="shared" si="258"/>
        <v>798</v>
      </c>
      <c r="BN92" s="1454">
        <v>0.51200000000000001</v>
      </c>
      <c r="BO92" s="1455">
        <f t="shared" si="259"/>
        <v>408.57600000000002</v>
      </c>
      <c r="BP92" s="1456">
        <f t="shared" si="260"/>
        <v>798</v>
      </c>
      <c r="BQ92" s="1454">
        <v>0.5</v>
      </c>
      <c r="BR92" s="1455">
        <f t="shared" si="261"/>
        <v>399</v>
      </c>
      <c r="BS92" s="1456">
        <f t="shared" si="262"/>
        <v>798</v>
      </c>
      <c r="BT92" s="1454">
        <v>0.48799999999999999</v>
      </c>
      <c r="BU92" s="1455">
        <f t="shared" si="263"/>
        <v>389.42399999999998</v>
      </c>
      <c r="BV92" s="1456">
        <f t="shared" si="264"/>
        <v>798</v>
      </c>
      <c r="BW92" s="1454">
        <v>0.47699999999999998</v>
      </c>
      <c r="BX92" s="1455">
        <f t="shared" si="265"/>
        <v>380.64599999999996</v>
      </c>
      <c r="BY92" s="1456">
        <f t="shared" si="266"/>
        <v>798</v>
      </c>
      <c r="BZ92" s="1454">
        <v>0.46600000000000003</v>
      </c>
      <c r="CA92" s="1455">
        <f t="shared" si="267"/>
        <v>371.86799999999999</v>
      </c>
      <c r="CB92" s="1456">
        <f t="shared" si="268"/>
        <v>798</v>
      </c>
      <c r="CC92" s="1454">
        <v>0.45500000000000002</v>
      </c>
      <c r="CD92" s="1455">
        <f t="shared" si="269"/>
        <v>363.09000000000003</v>
      </c>
      <c r="CE92" s="1457">
        <f t="shared" si="270"/>
        <v>798</v>
      </c>
      <c r="CF92" s="1454">
        <v>0.44500000000000001</v>
      </c>
      <c r="CG92" s="1455">
        <f t="shared" si="271"/>
        <v>355.11</v>
      </c>
      <c r="CH92" s="1457">
        <f t="shared" si="272"/>
        <v>798</v>
      </c>
      <c r="CI92" s="1454">
        <v>0.432</v>
      </c>
      <c r="CJ92" s="1455">
        <f t="shared" si="273"/>
        <v>344.73599999999999</v>
      </c>
      <c r="CK92" s="1457">
        <f t="shared" si="274"/>
        <v>798</v>
      </c>
      <c r="CL92" s="1454">
        <v>0.42499999999999999</v>
      </c>
      <c r="CM92" s="1455">
        <f t="shared" si="275"/>
        <v>339.15</v>
      </c>
      <c r="CN92" s="1457">
        <f t="shared" si="276"/>
        <v>798</v>
      </c>
      <c r="CO92" s="1454">
        <v>0.41599999999999998</v>
      </c>
      <c r="CP92" s="1455">
        <f t="shared" si="277"/>
        <v>331.96799999999996</v>
      </c>
      <c r="CQ92" s="1456">
        <f t="shared" si="278"/>
        <v>798</v>
      </c>
      <c r="CR92" s="1454">
        <v>0.40600000000000003</v>
      </c>
      <c r="CS92" s="1455">
        <f t="shared" si="279"/>
        <v>323.988</v>
      </c>
      <c r="CT92" s="1457">
        <f t="shared" si="280"/>
        <v>798</v>
      </c>
      <c r="CU92" s="1454">
        <v>0.39800000000000002</v>
      </c>
      <c r="CV92" s="1455">
        <f t="shared" si="281"/>
        <v>317.60400000000004</v>
      </c>
      <c r="CW92" s="1457">
        <f t="shared" si="282"/>
        <v>798</v>
      </c>
      <c r="CX92" s="1454">
        <v>0.38900000000000001</v>
      </c>
      <c r="CY92" s="1455">
        <f t="shared" si="283"/>
        <v>310.42200000000003</v>
      </c>
      <c r="CZ92" s="1456">
        <f t="shared" si="284"/>
        <v>798</v>
      </c>
      <c r="DA92" s="1454">
        <v>0.38100000000000001</v>
      </c>
      <c r="DB92" s="1455">
        <f t="shared" si="285"/>
        <v>304.03800000000001</v>
      </c>
      <c r="DC92" s="1457"/>
      <c r="DD92" s="1454"/>
      <c r="DE92" s="1455"/>
      <c r="DF92" s="1457"/>
      <c r="DG92" s="1454"/>
      <c r="DH92" s="1455"/>
      <c r="DI92" s="1456"/>
      <c r="DJ92" s="1454"/>
      <c r="DK92" s="1455"/>
    </row>
    <row r="93" spans="2:115" s="1420" customFormat="1">
      <c r="B93" s="1463">
        <v>2</v>
      </c>
      <c r="C93" s="1386"/>
      <c r="D93" s="1386">
        <f t="shared" ref="D93:F101" si="288">D92</f>
        <v>809</v>
      </c>
      <c r="E93" s="1386">
        <f t="shared" si="288"/>
        <v>282</v>
      </c>
      <c r="F93" s="1386">
        <f t="shared" si="288"/>
        <v>1607</v>
      </c>
      <c r="G93" s="1386">
        <f t="shared" si="286"/>
        <v>516</v>
      </c>
      <c r="H93" s="1464">
        <f t="shared" si="287"/>
        <v>798</v>
      </c>
      <c r="I93" s="1388"/>
      <c r="J93" s="1388"/>
      <c r="K93" s="1388"/>
      <c r="L93" s="1388"/>
      <c r="M93" s="1452"/>
      <c r="Q93" s="952"/>
      <c r="T93" s="1453">
        <f t="shared" si="234"/>
        <v>798</v>
      </c>
      <c r="U93" s="1454">
        <v>0.68300000000000005</v>
      </c>
      <c r="V93" s="1455">
        <f t="shared" si="235"/>
        <v>545.03399999999999</v>
      </c>
      <c r="W93" s="1453">
        <f t="shared" si="236"/>
        <v>798</v>
      </c>
      <c r="X93" s="1454">
        <v>0.65900000000000003</v>
      </c>
      <c r="Y93" s="1455">
        <f t="shared" si="237"/>
        <v>525.88200000000006</v>
      </c>
      <c r="Z93" s="1456">
        <f t="shared" si="238"/>
        <v>798</v>
      </c>
      <c r="AA93" s="1454">
        <v>0.63600000000000001</v>
      </c>
      <c r="AB93" s="1455">
        <f t="shared" si="239"/>
        <v>507.52800000000002</v>
      </c>
      <c r="AC93" s="1457">
        <f t="shared" si="240"/>
        <v>798</v>
      </c>
      <c r="AD93" s="1454">
        <v>0.61299999999999999</v>
      </c>
      <c r="AE93" s="1455">
        <f t="shared" si="241"/>
        <v>489.17399999999998</v>
      </c>
      <c r="AF93" s="1456">
        <f t="shared" si="242"/>
        <v>798</v>
      </c>
      <c r="AG93" s="1454">
        <v>0.59199999999999997</v>
      </c>
      <c r="AH93" s="1455">
        <f t="shared" si="243"/>
        <v>472.416</v>
      </c>
      <c r="AI93" s="1456">
        <f t="shared" si="244"/>
        <v>798</v>
      </c>
      <c r="AJ93" s="1454">
        <v>0.57199999999999995</v>
      </c>
      <c r="AK93" s="1455">
        <f t="shared" si="245"/>
        <v>456.45599999999996</v>
      </c>
      <c r="AL93" s="1456">
        <f t="shared" si="246"/>
        <v>798</v>
      </c>
      <c r="AM93" s="1454">
        <v>0.55200000000000005</v>
      </c>
      <c r="AN93" s="1455">
        <f t="shared" si="247"/>
        <v>440.49600000000004</v>
      </c>
      <c r="AO93" s="1456">
        <f t="shared" si="248"/>
        <v>798</v>
      </c>
      <c r="AP93" s="1454">
        <v>0.53400000000000003</v>
      </c>
      <c r="AQ93" s="1455">
        <f t="shared" si="249"/>
        <v>426.13200000000001</v>
      </c>
      <c r="AR93" s="1456">
        <f t="shared" si="250"/>
        <v>798</v>
      </c>
      <c r="AS93" s="1454">
        <v>0.51600000000000001</v>
      </c>
      <c r="AT93" s="1455">
        <f t="shared" si="251"/>
        <v>411.76800000000003</v>
      </c>
      <c r="AU93" s="1456">
        <f t="shared" si="252"/>
        <v>798</v>
      </c>
      <c r="AV93" s="1454">
        <v>0.499</v>
      </c>
      <c r="AW93" s="1455">
        <f t="shared" si="253"/>
        <v>398.202</v>
      </c>
      <c r="AX93" s="1456">
        <f t="shared" si="254"/>
        <v>798</v>
      </c>
      <c r="AY93" s="1454">
        <v>0.48199999999999998</v>
      </c>
      <c r="AZ93" s="1455">
        <f t="shared" si="255"/>
        <v>384.63599999999997</v>
      </c>
      <c r="BA93" s="1457">
        <v>798</v>
      </c>
      <c r="BB93" s="1454">
        <v>0.46700000000000003</v>
      </c>
      <c r="BC93" s="1455">
        <f t="shared" si="256"/>
        <v>372.666</v>
      </c>
      <c r="BD93" s="1457">
        <f t="shared" si="257"/>
        <v>798</v>
      </c>
      <c r="BE93" s="1454">
        <v>0.45100000000000001</v>
      </c>
      <c r="BF93" s="1455">
        <v>359.89800000000002</v>
      </c>
      <c r="BG93" s="1457">
        <v>798</v>
      </c>
      <c r="BH93" s="1454">
        <v>0.437</v>
      </c>
      <c r="BI93" s="1455">
        <v>348.726</v>
      </c>
      <c r="BJ93" s="1457">
        <v>798</v>
      </c>
      <c r="BK93" s="1454">
        <v>0.42299999999999999</v>
      </c>
      <c r="BL93" s="1455">
        <v>337.55399999999997</v>
      </c>
      <c r="BM93" s="1456">
        <f t="shared" si="258"/>
        <v>798</v>
      </c>
      <c r="BN93" s="1454">
        <v>0.41</v>
      </c>
      <c r="BO93" s="1455">
        <f t="shared" si="259"/>
        <v>327.18</v>
      </c>
      <c r="BP93" s="1456">
        <f t="shared" si="260"/>
        <v>798</v>
      </c>
      <c r="BQ93" s="1454">
        <v>0.39700000000000002</v>
      </c>
      <c r="BR93" s="1455">
        <f t="shared" si="261"/>
        <v>316.80600000000004</v>
      </c>
      <c r="BS93" s="1456">
        <f t="shared" si="262"/>
        <v>798</v>
      </c>
      <c r="BT93" s="1454">
        <v>0.38400000000000001</v>
      </c>
      <c r="BU93" s="1455">
        <f t="shared" si="263"/>
        <v>306.43200000000002</v>
      </c>
      <c r="BV93" s="1456">
        <f t="shared" si="264"/>
        <v>798</v>
      </c>
      <c r="BW93" s="1454">
        <v>0.373</v>
      </c>
      <c r="BX93" s="1455">
        <f t="shared" si="265"/>
        <v>297.654</v>
      </c>
      <c r="BY93" s="1456">
        <f t="shared" si="266"/>
        <v>798</v>
      </c>
      <c r="BZ93" s="1454">
        <v>0.36099999999999999</v>
      </c>
      <c r="CA93" s="1455">
        <f t="shared" si="267"/>
        <v>288.07799999999997</v>
      </c>
      <c r="CB93" s="1456">
        <f t="shared" si="268"/>
        <v>798</v>
      </c>
      <c r="CC93" s="1454">
        <v>0.35</v>
      </c>
      <c r="CD93" s="1455">
        <f t="shared" si="269"/>
        <v>279.29999999999995</v>
      </c>
      <c r="CE93" s="1457">
        <f t="shared" si="270"/>
        <v>798</v>
      </c>
      <c r="CF93" s="1454">
        <v>0.34</v>
      </c>
      <c r="CG93" s="1455">
        <f t="shared" si="271"/>
        <v>271.32</v>
      </c>
      <c r="CH93" s="1457">
        <f t="shared" si="272"/>
        <v>798</v>
      </c>
      <c r="CI93" s="1454">
        <v>0.32900000000000001</v>
      </c>
      <c r="CJ93" s="1455">
        <f t="shared" si="273"/>
        <v>262.54200000000003</v>
      </c>
      <c r="CK93" s="1457">
        <f t="shared" si="274"/>
        <v>798</v>
      </c>
      <c r="CL93" s="1454">
        <v>0.32</v>
      </c>
      <c r="CM93" s="1455">
        <f t="shared" si="275"/>
        <v>255.36</v>
      </c>
      <c r="CN93" s="1457">
        <f t="shared" si="276"/>
        <v>798</v>
      </c>
      <c r="CO93" s="1454">
        <v>0.31</v>
      </c>
      <c r="CP93" s="1455">
        <f t="shared" si="277"/>
        <v>247.38</v>
      </c>
      <c r="CQ93" s="1456">
        <f t="shared" si="278"/>
        <v>798</v>
      </c>
      <c r="CR93" s="1454">
        <v>0.30099999999999999</v>
      </c>
      <c r="CS93" s="1455">
        <f t="shared" si="279"/>
        <v>240.19799999999998</v>
      </c>
      <c r="CT93" s="1457">
        <f t="shared" si="280"/>
        <v>798</v>
      </c>
      <c r="CU93" s="1454">
        <v>0.29199999999999998</v>
      </c>
      <c r="CV93" s="1455">
        <f t="shared" si="281"/>
        <v>233.01599999999999</v>
      </c>
      <c r="CW93" s="1457">
        <f t="shared" si="282"/>
        <v>798</v>
      </c>
      <c r="CX93" s="1454">
        <v>0.28399999999999997</v>
      </c>
      <c r="CY93" s="1455">
        <f t="shared" si="283"/>
        <v>226.63199999999998</v>
      </c>
      <c r="CZ93" s="1456">
        <f t="shared" si="284"/>
        <v>798</v>
      </c>
      <c r="DA93" s="1454">
        <v>0.27600000000000002</v>
      </c>
      <c r="DB93" s="1455">
        <f t="shared" si="285"/>
        <v>220.24800000000002</v>
      </c>
      <c r="DC93" s="1457"/>
      <c r="DD93" s="1454"/>
      <c r="DE93" s="1455"/>
      <c r="DF93" s="1457"/>
      <c r="DG93" s="1454"/>
      <c r="DH93" s="1455"/>
      <c r="DI93" s="1456"/>
      <c r="DJ93" s="1454"/>
      <c r="DK93" s="1455"/>
    </row>
    <row r="94" spans="2:115" s="1420" customFormat="1">
      <c r="B94" s="1463">
        <v>3</v>
      </c>
      <c r="C94" s="1386"/>
      <c r="D94" s="1386">
        <f t="shared" si="288"/>
        <v>809</v>
      </c>
      <c r="E94" s="1386">
        <f t="shared" si="288"/>
        <v>282</v>
      </c>
      <c r="F94" s="1386">
        <f t="shared" si="288"/>
        <v>1607</v>
      </c>
      <c r="G94" s="1386">
        <f t="shared" si="286"/>
        <v>516</v>
      </c>
      <c r="H94" s="1464">
        <f t="shared" si="287"/>
        <v>798</v>
      </c>
      <c r="I94" s="1388"/>
      <c r="J94" s="1388"/>
      <c r="K94" s="1388"/>
      <c r="L94" s="1388"/>
      <c r="M94" s="1452"/>
      <c r="Q94" s="952"/>
      <c r="T94" s="1453">
        <f t="shared" si="234"/>
        <v>798</v>
      </c>
      <c r="U94" s="1454">
        <v>0.621</v>
      </c>
      <c r="V94" s="1455">
        <f t="shared" si="235"/>
        <v>495.55799999999999</v>
      </c>
      <c r="W94" s="1453">
        <f t="shared" si="236"/>
        <v>798</v>
      </c>
      <c r="X94" s="1454">
        <v>0.59299999999999997</v>
      </c>
      <c r="Y94" s="1455">
        <f t="shared" si="237"/>
        <v>473.214</v>
      </c>
      <c r="Z94" s="1456">
        <f t="shared" si="238"/>
        <v>798</v>
      </c>
      <c r="AA94" s="1454">
        <v>0.56699999999999995</v>
      </c>
      <c r="AB94" s="1455">
        <f t="shared" si="239"/>
        <v>452.46599999999995</v>
      </c>
      <c r="AC94" s="1457">
        <f t="shared" si="240"/>
        <v>798</v>
      </c>
      <c r="AD94" s="1454">
        <v>0.54300000000000004</v>
      </c>
      <c r="AE94" s="1455">
        <f t="shared" si="241"/>
        <v>433.31400000000002</v>
      </c>
      <c r="AF94" s="1456">
        <f t="shared" si="242"/>
        <v>798</v>
      </c>
      <c r="AG94" s="1454">
        <v>0.51900000000000002</v>
      </c>
      <c r="AH94" s="1455">
        <f t="shared" si="243"/>
        <v>414.16200000000003</v>
      </c>
      <c r="AI94" s="1456">
        <f t="shared" si="244"/>
        <v>798</v>
      </c>
      <c r="AJ94" s="1454">
        <v>0.497</v>
      </c>
      <c r="AK94" s="1455">
        <f t="shared" si="245"/>
        <v>396.60599999999999</v>
      </c>
      <c r="AL94" s="1456">
        <f t="shared" si="246"/>
        <v>798</v>
      </c>
      <c r="AM94" s="1454">
        <v>0.47599999999999998</v>
      </c>
      <c r="AN94" s="1455">
        <f t="shared" si="247"/>
        <v>379.84799999999996</v>
      </c>
      <c r="AO94" s="1456">
        <f t="shared" si="248"/>
        <v>798</v>
      </c>
      <c r="AP94" s="1454">
        <v>0.45600000000000002</v>
      </c>
      <c r="AQ94" s="1455">
        <f t="shared" si="249"/>
        <v>363.88800000000003</v>
      </c>
      <c r="AR94" s="1456">
        <f t="shared" si="250"/>
        <v>798</v>
      </c>
      <c r="AS94" s="1454">
        <v>0.437</v>
      </c>
      <c r="AT94" s="1455">
        <f t="shared" si="251"/>
        <v>348.726</v>
      </c>
      <c r="AU94" s="1456">
        <f t="shared" si="252"/>
        <v>798</v>
      </c>
      <c r="AV94" s="1454">
        <v>0.41899999999999998</v>
      </c>
      <c r="AW94" s="1455">
        <f t="shared" si="253"/>
        <v>334.36199999999997</v>
      </c>
      <c r="AX94" s="1456">
        <f t="shared" si="254"/>
        <v>798</v>
      </c>
      <c r="AY94" s="1454">
        <v>0.40200000000000002</v>
      </c>
      <c r="AZ94" s="1455">
        <f t="shared" si="255"/>
        <v>320.79599999999999</v>
      </c>
      <c r="BA94" s="1457">
        <v>798</v>
      </c>
      <c r="BB94" s="1454">
        <v>0.38600000000000001</v>
      </c>
      <c r="BC94" s="1455">
        <f t="shared" si="256"/>
        <v>308.02800000000002</v>
      </c>
      <c r="BD94" s="1457">
        <f t="shared" si="257"/>
        <v>798</v>
      </c>
      <c r="BE94" s="1454">
        <v>0.37</v>
      </c>
      <c r="BF94" s="1455">
        <v>295.26</v>
      </c>
      <c r="BG94" s="1457">
        <v>798</v>
      </c>
      <c r="BH94" s="1454">
        <v>0.35499999999999998</v>
      </c>
      <c r="BI94" s="1455">
        <v>283.28999999999996</v>
      </c>
      <c r="BJ94" s="1457">
        <v>798</v>
      </c>
      <c r="BK94" s="1454">
        <v>0.34100000000000003</v>
      </c>
      <c r="BL94" s="1455">
        <v>272.11799999999999</v>
      </c>
      <c r="BM94" s="1456">
        <f t="shared" si="258"/>
        <v>798</v>
      </c>
      <c r="BN94" s="1454">
        <v>0.32800000000000001</v>
      </c>
      <c r="BO94" s="1455">
        <f t="shared" si="259"/>
        <v>261.74400000000003</v>
      </c>
      <c r="BP94" s="1456">
        <f t="shared" si="260"/>
        <v>798</v>
      </c>
      <c r="BQ94" s="1454">
        <v>0.315</v>
      </c>
      <c r="BR94" s="1455">
        <f t="shared" si="261"/>
        <v>251.37</v>
      </c>
      <c r="BS94" s="1456">
        <f t="shared" si="262"/>
        <v>798</v>
      </c>
      <c r="BT94" s="1454">
        <v>0.30299999999999999</v>
      </c>
      <c r="BU94" s="1455">
        <f t="shared" si="263"/>
        <v>241.79399999999998</v>
      </c>
      <c r="BV94" s="1456">
        <f t="shared" si="264"/>
        <v>798</v>
      </c>
      <c r="BW94" s="1454">
        <v>0.29099999999999998</v>
      </c>
      <c r="BX94" s="1455">
        <f t="shared" si="265"/>
        <v>232.21799999999999</v>
      </c>
      <c r="BY94" s="1456">
        <f t="shared" si="266"/>
        <v>798</v>
      </c>
      <c r="BZ94" s="1454">
        <v>0.28000000000000003</v>
      </c>
      <c r="CA94" s="1455">
        <f t="shared" si="267"/>
        <v>223.44000000000003</v>
      </c>
      <c r="CB94" s="1456">
        <f t="shared" si="268"/>
        <v>798</v>
      </c>
      <c r="CC94" s="1454">
        <v>0.26900000000000002</v>
      </c>
      <c r="CD94" s="1455">
        <f t="shared" si="269"/>
        <v>214.66200000000001</v>
      </c>
      <c r="CE94" s="1457">
        <f t="shared" si="270"/>
        <v>798</v>
      </c>
      <c r="CF94" s="1454">
        <v>0.25800000000000001</v>
      </c>
      <c r="CG94" s="1455">
        <f t="shared" si="271"/>
        <v>205.88400000000001</v>
      </c>
      <c r="CH94" s="1457">
        <f t="shared" si="272"/>
        <v>798</v>
      </c>
      <c r="CI94" s="1454">
        <v>0.25</v>
      </c>
      <c r="CJ94" s="1455">
        <f t="shared" si="273"/>
        <v>199.5</v>
      </c>
      <c r="CK94" s="1457">
        <f t="shared" si="274"/>
        <v>798</v>
      </c>
      <c r="CL94" s="1454">
        <v>0.24</v>
      </c>
      <c r="CM94" s="1455">
        <f t="shared" si="275"/>
        <v>191.51999999999998</v>
      </c>
      <c r="CN94" s="1457">
        <f t="shared" si="276"/>
        <v>798</v>
      </c>
      <c r="CO94" s="1454">
        <v>0.23100000000000001</v>
      </c>
      <c r="CP94" s="1455">
        <f t="shared" si="277"/>
        <v>184.33800000000002</v>
      </c>
      <c r="CQ94" s="1456">
        <f t="shared" si="278"/>
        <v>798</v>
      </c>
      <c r="CR94" s="1454">
        <v>0.223</v>
      </c>
      <c r="CS94" s="1455">
        <f t="shared" si="279"/>
        <v>177.95400000000001</v>
      </c>
      <c r="CT94" s="1457">
        <f t="shared" si="280"/>
        <v>798</v>
      </c>
      <c r="CU94" s="1454">
        <v>0.215</v>
      </c>
      <c r="CV94" s="1455">
        <f t="shared" si="281"/>
        <v>171.57</v>
      </c>
      <c r="CW94" s="1457">
        <f t="shared" si="282"/>
        <v>798</v>
      </c>
      <c r="CX94" s="1454">
        <v>0.20699999999999999</v>
      </c>
      <c r="CY94" s="1455">
        <f t="shared" si="283"/>
        <v>165.18599999999998</v>
      </c>
      <c r="CZ94" s="1456">
        <f t="shared" si="284"/>
        <v>798</v>
      </c>
      <c r="DA94" s="1454">
        <v>0.2</v>
      </c>
      <c r="DB94" s="1455">
        <f t="shared" si="285"/>
        <v>159.60000000000002</v>
      </c>
      <c r="DC94" s="1457"/>
      <c r="DD94" s="1454"/>
      <c r="DE94" s="1455"/>
      <c r="DF94" s="1457"/>
      <c r="DG94" s="1454"/>
      <c r="DH94" s="1455"/>
      <c r="DI94" s="1456"/>
      <c r="DJ94" s="1454"/>
      <c r="DK94" s="1455"/>
    </row>
    <row r="95" spans="2:115" s="1420" customFormat="1">
      <c r="B95" s="1463">
        <v>4</v>
      </c>
      <c r="C95" s="1386"/>
      <c r="D95" s="1386">
        <f t="shared" si="288"/>
        <v>809</v>
      </c>
      <c r="E95" s="1386">
        <f t="shared" si="288"/>
        <v>282</v>
      </c>
      <c r="F95" s="1386">
        <f t="shared" si="288"/>
        <v>1607</v>
      </c>
      <c r="G95" s="1386">
        <f t="shared" si="286"/>
        <v>516</v>
      </c>
      <c r="H95" s="1464">
        <f t="shared" si="287"/>
        <v>798</v>
      </c>
      <c r="I95" s="1388"/>
      <c r="J95" s="1388"/>
      <c r="K95" s="1388"/>
      <c r="L95" s="1388"/>
      <c r="M95" s="1452"/>
      <c r="Q95" s="952"/>
      <c r="T95" s="1453">
        <f t="shared" si="234"/>
        <v>777.78700000000003</v>
      </c>
      <c r="U95" s="1454">
        <v>0.56399999999999995</v>
      </c>
      <c r="V95" s="1455">
        <f t="shared" si="235"/>
        <v>438.67186799999996</v>
      </c>
      <c r="W95" s="1453">
        <f t="shared" si="236"/>
        <v>777.78700000000003</v>
      </c>
      <c r="X95" s="1454">
        <v>0.53500000000000003</v>
      </c>
      <c r="Y95" s="1455">
        <f t="shared" si="237"/>
        <v>416.11604500000004</v>
      </c>
      <c r="Z95" s="1457">
        <f t="shared" si="238"/>
        <v>777.78700000000003</v>
      </c>
      <c r="AA95" s="1454">
        <v>0.50700000000000001</v>
      </c>
      <c r="AB95" s="1455">
        <f t="shared" si="239"/>
        <v>394.338009</v>
      </c>
      <c r="AC95" s="1457">
        <f t="shared" si="240"/>
        <v>777.78700000000003</v>
      </c>
      <c r="AD95" s="1454">
        <v>0.48</v>
      </c>
      <c r="AE95" s="1455">
        <f t="shared" si="241"/>
        <v>373.33776</v>
      </c>
      <c r="AF95" s="1457">
        <f t="shared" si="242"/>
        <v>777.78700000000003</v>
      </c>
      <c r="AG95" s="1454">
        <v>0.45600000000000002</v>
      </c>
      <c r="AH95" s="1455">
        <f t="shared" si="243"/>
        <v>354.67087200000003</v>
      </c>
      <c r="AI95" s="1457">
        <f t="shared" si="244"/>
        <v>777.78700000000003</v>
      </c>
      <c r="AJ95" s="1454">
        <v>0.432</v>
      </c>
      <c r="AK95" s="1455">
        <f t="shared" si="245"/>
        <v>336.003984</v>
      </c>
      <c r="AL95" s="1457">
        <f t="shared" si="246"/>
        <v>777.78700000000003</v>
      </c>
      <c r="AM95" s="1454">
        <v>0.41</v>
      </c>
      <c r="AN95" s="1455">
        <f t="shared" si="247"/>
        <v>318.89267000000001</v>
      </c>
      <c r="AO95" s="1457">
        <f t="shared" si="248"/>
        <v>777.78700000000003</v>
      </c>
      <c r="AP95" s="1454">
        <v>0.39</v>
      </c>
      <c r="AQ95" s="1455">
        <f t="shared" si="249"/>
        <v>303.33693000000005</v>
      </c>
      <c r="AR95" s="1457">
        <f t="shared" si="250"/>
        <v>777.78700000000003</v>
      </c>
      <c r="AS95" s="1454">
        <v>0.37</v>
      </c>
      <c r="AT95" s="1455">
        <f t="shared" si="251"/>
        <v>287.78118999999998</v>
      </c>
      <c r="AU95" s="1457">
        <f t="shared" si="252"/>
        <v>777.78700000000003</v>
      </c>
      <c r="AV95" s="1454">
        <v>0.35199999999999998</v>
      </c>
      <c r="AW95" s="1455">
        <f t="shared" si="253"/>
        <v>273.781024</v>
      </c>
      <c r="AX95" s="1457">
        <f t="shared" si="254"/>
        <v>777.78700000000003</v>
      </c>
      <c r="AY95" s="1454">
        <v>0.33500000000000002</v>
      </c>
      <c r="AZ95" s="1455">
        <f t="shared" si="255"/>
        <v>260.55864500000001</v>
      </c>
      <c r="BA95" s="1457">
        <v>777.78700000000003</v>
      </c>
      <c r="BB95" s="1454">
        <v>0.31900000000000001</v>
      </c>
      <c r="BC95" s="1455">
        <f t="shared" si="256"/>
        <v>248.11405300000001</v>
      </c>
      <c r="BD95" s="1457">
        <f t="shared" si="257"/>
        <v>777.78700000000003</v>
      </c>
      <c r="BE95" s="1454">
        <v>0.30299999999999999</v>
      </c>
      <c r="BF95" s="1455">
        <v>235.66946100000001</v>
      </c>
      <c r="BG95" s="1457">
        <v>777.78700000000003</v>
      </c>
      <c r="BH95" s="1454">
        <v>0.28899999999999998</v>
      </c>
      <c r="BI95" s="1455">
        <v>224.78044299999999</v>
      </c>
      <c r="BJ95" s="1457">
        <v>777.78700000000003</v>
      </c>
      <c r="BK95" s="1454">
        <v>0.27500000000000002</v>
      </c>
      <c r="BL95" s="1455">
        <v>213.89142500000003</v>
      </c>
      <c r="BM95" s="1457">
        <f t="shared" si="258"/>
        <v>777.78700000000003</v>
      </c>
      <c r="BN95" s="1454">
        <v>0.26200000000000001</v>
      </c>
      <c r="BO95" s="1455">
        <f t="shared" si="259"/>
        <v>203.78019400000002</v>
      </c>
      <c r="BP95" s="1457">
        <f t="shared" si="260"/>
        <v>777.78700000000003</v>
      </c>
      <c r="BQ95" s="1454">
        <v>0.25</v>
      </c>
      <c r="BR95" s="1455">
        <f t="shared" si="261"/>
        <v>194.44675000000001</v>
      </c>
      <c r="BS95" s="1457">
        <f t="shared" si="262"/>
        <v>777.78700000000003</v>
      </c>
      <c r="BT95" s="1454">
        <v>0.23799999999999999</v>
      </c>
      <c r="BU95" s="1455">
        <f t="shared" si="263"/>
        <v>185.11330599999999</v>
      </c>
      <c r="BV95" s="1457">
        <f t="shared" si="264"/>
        <v>777.78700000000003</v>
      </c>
      <c r="BW95" s="1454">
        <v>0.22700000000000001</v>
      </c>
      <c r="BX95" s="1455">
        <f t="shared" si="265"/>
        <v>176.55764900000003</v>
      </c>
      <c r="BY95" s="1457">
        <f t="shared" si="266"/>
        <v>777.78700000000003</v>
      </c>
      <c r="BZ95" s="1454">
        <v>0.217</v>
      </c>
      <c r="CA95" s="1455">
        <f t="shared" si="267"/>
        <v>168.77977900000002</v>
      </c>
      <c r="CB95" s="1457">
        <f t="shared" si="268"/>
        <v>777.78700000000003</v>
      </c>
      <c r="CC95" s="1454">
        <v>0.20699999999999999</v>
      </c>
      <c r="CD95" s="1455">
        <f t="shared" si="269"/>
        <v>161.00190900000001</v>
      </c>
      <c r="CE95" s="1457">
        <f t="shared" si="270"/>
        <v>777.78700000000003</v>
      </c>
      <c r="CF95" s="1454">
        <v>0.19800000000000001</v>
      </c>
      <c r="CG95" s="1455">
        <f t="shared" si="271"/>
        <v>154.00182600000002</v>
      </c>
      <c r="CH95" s="1457">
        <f t="shared" si="272"/>
        <v>777.78700000000003</v>
      </c>
      <c r="CI95" s="1454">
        <v>0.189</v>
      </c>
      <c r="CJ95" s="1455">
        <f t="shared" si="273"/>
        <v>147.001743</v>
      </c>
      <c r="CK95" s="1457">
        <f t="shared" si="274"/>
        <v>777.78700000000003</v>
      </c>
      <c r="CL95" s="1454">
        <v>0.18099999999999999</v>
      </c>
      <c r="CM95" s="1455">
        <f t="shared" si="275"/>
        <v>140.779447</v>
      </c>
      <c r="CN95" s="1457">
        <f t="shared" si="276"/>
        <v>777.78700000000003</v>
      </c>
      <c r="CO95" s="1454">
        <v>0.17299999999999999</v>
      </c>
      <c r="CP95" s="1455">
        <f t="shared" si="277"/>
        <v>134.557151</v>
      </c>
      <c r="CQ95" s="1457">
        <f t="shared" si="278"/>
        <v>777.78700000000003</v>
      </c>
      <c r="CR95" s="1454">
        <v>0.16500000000000001</v>
      </c>
      <c r="CS95" s="1455">
        <f t="shared" si="279"/>
        <v>128.334855</v>
      </c>
      <c r="CT95" s="1457">
        <f t="shared" si="280"/>
        <v>777.78700000000003</v>
      </c>
      <c r="CU95" s="1454">
        <v>0.158</v>
      </c>
      <c r="CV95" s="1455">
        <f t="shared" si="281"/>
        <v>122.89034600000001</v>
      </c>
      <c r="CW95" s="1457">
        <f t="shared" si="282"/>
        <v>777.78700000000003</v>
      </c>
      <c r="CX95" s="1454">
        <v>0.151</v>
      </c>
      <c r="CY95" s="1455">
        <f t="shared" si="283"/>
        <v>117.445837</v>
      </c>
      <c r="CZ95" s="1457">
        <f t="shared" si="284"/>
        <v>777.78700000000003</v>
      </c>
      <c r="DA95" s="1454">
        <v>0.14499999999999999</v>
      </c>
      <c r="DB95" s="1455">
        <f t="shared" si="285"/>
        <v>112.77911499999999</v>
      </c>
      <c r="DC95" s="1457"/>
      <c r="DD95" s="1454"/>
      <c r="DE95" s="1455"/>
      <c r="DF95" s="1457"/>
      <c r="DG95" s="1454"/>
      <c r="DH95" s="1455"/>
      <c r="DI95" s="1456"/>
      <c r="DJ95" s="1454"/>
      <c r="DK95" s="1455"/>
    </row>
    <row r="96" spans="2:115" s="1420" customFormat="1">
      <c r="B96" s="1463">
        <v>5</v>
      </c>
      <c r="C96" s="1386"/>
      <c r="D96" s="1386">
        <f t="shared" si="288"/>
        <v>809</v>
      </c>
      <c r="E96" s="1386">
        <f t="shared" si="288"/>
        <v>282</v>
      </c>
      <c r="F96" s="1386">
        <f t="shared" si="288"/>
        <v>1607</v>
      </c>
      <c r="G96" s="1386">
        <f t="shared" si="286"/>
        <v>516</v>
      </c>
      <c r="H96" s="1464">
        <f t="shared" si="287"/>
        <v>798</v>
      </c>
      <c r="I96" s="1388"/>
      <c r="J96" s="1388"/>
      <c r="K96" s="1388"/>
      <c r="L96" s="1388"/>
      <c r="M96" s="1452"/>
      <c r="Q96" s="952"/>
      <c r="T96" s="1453">
        <f t="shared" si="234"/>
        <v>798</v>
      </c>
      <c r="U96" s="1454">
        <v>0.51300000000000001</v>
      </c>
      <c r="V96" s="1455">
        <f t="shared" si="235"/>
        <v>409.37400000000002</v>
      </c>
      <c r="W96" s="1453">
        <f t="shared" si="236"/>
        <v>798</v>
      </c>
      <c r="X96" s="1454">
        <v>0.48199999999999998</v>
      </c>
      <c r="Y96" s="1455">
        <f t="shared" si="237"/>
        <v>384.63599999999997</v>
      </c>
      <c r="Z96" s="1456">
        <f t="shared" si="238"/>
        <v>798</v>
      </c>
      <c r="AA96" s="1454">
        <v>0.45200000000000001</v>
      </c>
      <c r="AB96" s="1455">
        <f t="shared" si="239"/>
        <v>360.69600000000003</v>
      </c>
      <c r="AC96" s="1457">
        <f t="shared" si="240"/>
        <v>798</v>
      </c>
      <c r="AD96" s="1454">
        <v>0.42499999999999999</v>
      </c>
      <c r="AE96" s="1455">
        <f t="shared" si="241"/>
        <v>339.15</v>
      </c>
      <c r="AF96" s="1456">
        <f t="shared" si="242"/>
        <v>798</v>
      </c>
      <c r="AG96" s="1454">
        <v>0.4</v>
      </c>
      <c r="AH96" s="1455">
        <f t="shared" si="243"/>
        <v>319.20000000000005</v>
      </c>
      <c r="AI96" s="1456">
        <f t="shared" si="244"/>
        <v>798</v>
      </c>
      <c r="AJ96" s="1454">
        <v>0.376</v>
      </c>
      <c r="AK96" s="1455">
        <f t="shared" si="245"/>
        <v>300.048</v>
      </c>
      <c r="AL96" s="1456">
        <f t="shared" si="246"/>
        <v>798</v>
      </c>
      <c r="AM96" s="1454">
        <v>0.35399999999999998</v>
      </c>
      <c r="AN96" s="1455">
        <f t="shared" si="247"/>
        <v>282.49199999999996</v>
      </c>
      <c r="AO96" s="1456">
        <f t="shared" si="248"/>
        <v>798</v>
      </c>
      <c r="AP96" s="1454">
        <v>0.33300000000000002</v>
      </c>
      <c r="AQ96" s="1455">
        <f t="shared" si="249"/>
        <v>265.73400000000004</v>
      </c>
      <c r="AR96" s="1456">
        <f t="shared" si="250"/>
        <v>798</v>
      </c>
      <c r="AS96" s="1454">
        <v>0.314</v>
      </c>
      <c r="AT96" s="1455">
        <f t="shared" si="251"/>
        <v>250.572</v>
      </c>
      <c r="AU96" s="1456">
        <f t="shared" si="252"/>
        <v>798</v>
      </c>
      <c r="AV96" s="1454">
        <v>0.29599999999999999</v>
      </c>
      <c r="AW96" s="1455">
        <f t="shared" si="253"/>
        <v>236.208</v>
      </c>
      <c r="AX96" s="1456">
        <f t="shared" si="254"/>
        <v>798</v>
      </c>
      <c r="AY96" s="1454">
        <v>0.27900000000000003</v>
      </c>
      <c r="AZ96" s="1455">
        <f t="shared" si="255"/>
        <v>222.64200000000002</v>
      </c>
      <c r="BA96" s="1457">
        <v>798</v>
      </c>
      <c r="BB96" s="1454">
        <v>0.26300000000000001</v>
      </c>
      <c r="BC96" s="1455">
        <f t="shared" si="256"/>
        <v>209.874</v>
      </c>
      <c r="BD96" s="1457">
        <f t="shared" si="257"/>
        <v>798</v>
      </c>
      <c r="BE96" s="1454">
        <v>0.249</v>
      </c>
      <c r="BF96" s="1455">
        <v>198.702</v>
      </c>
      <c r="BG96" s="1457">
        <v>798</v>
      </c>
      <c r="BH96" s="1454">
        <v>0.23499999999999999</v>
      </c>
      <c r="BI96" s="1455">
        <v>187.53</v>
      </c>
      <c r="BJ96" s="1457">
        <v>798</v>
      </c>
      <c r="BK96" s="1454">
        <v>0.222</v>
      </c>
      <c r="BL96" s="1455">
        <v>177.15600000000001</v>
      </c>
      <c r="BM96" s="1456">
        <f t="shared" si="258"/>
        <v>798</v>
      </c>
      <c r="BN96" s="1454">
        <v>0.21</v>
      </c>
      <c r="BO96" s="1455">
        <f t="shared" si="259"/>
        <v>167.57999999999998</v>
      </c>
      <c r="BP96" s="1456">
        <f t="shared" si="260"/>
        <v>798</v>
      </c>
      <c r="BQ96" s="1454">
        <v>0.19800000000000001</v>
      </c>
      <c r="BR96" s="1455">
        <f t="shared" si="261"/>
        <v>158.00400000000002</v>
      </c>
      <c r="BS96" s="1456">
        <f t="shared" si="262"/>
        <v>798</v>
      </c>
      <c r="BT96" s="1454">
        <v>0.188</v>
      </c>
      <c r="BU96" s="1455">
        <f t="shared" si="263"/>
        <v>150.024</v>
      </c>
      <c r="BV96" s="1456">
        <f t="shared" si="264"/>
        <v>798</v>
      </c>
      <c r="BW96" s="1454">
        <v>0.17799999999999999</v>
      </c>
      <c r="BX96" s="1455">
        <f t="shared" si="265"/>
        <v>142.04399999999998</v>
      </c>
      <c r="BY96" s="1456">
        <f t="shared" si="266"/>
        <v>798</v>
      </c>
      <c r="BZ96" s="1454">
        <v>0.16800000000000001</v>
      </c>
      <c r="CA96" s="1455">
        <f t="shared" si="267"/>
        <v>134.06400000000002</v>
      </c>
      <c r="CB96" s="1456">
        <f t="shared" si="268"/>
        <v>798</v>
      </c>
      <c r="CC96" s="1454">
        <v>0.159</v>
      </c>
      <c r="CD96" s="1455">
        <f t="shared" si="269"/>
        <v>126.88200000000001</v>
      </c>
      <c r="CE96" s="1457">
        <f t="shared" si="270"/>
        <v>798</v>
      </c>
      <c r="CF96" s="1454">
        <v>0.151</v>
      </c>
      <c r="CG96" s="1455">
        <f t="shared" si="271"/>
        <v>120.49799999999999</v>
      </c>
      <c r="CH96" s="1457">
        <f t="shared" si="272"/>
        <v>798</v>
      </c>
      <c r="CI96" s="1454">
        <v>0.14299999999999999</v>
      </c>
      <c r="CJ96" s="1455">
        <f t="shared" si="273"/>
        <v>114.11399999999999</v>
      </c>
      <c r="CK96" s="1457">
        <f t="shared" si="274"/>
        <v>798</v>
      </c>
      <c r="CL96" s="1454">
        <v>0.13600000000000001</v>
      </c>
      <c r="CM96" s="1455">
        <f t="shared" si="275"/>
        <v>108.52800000000001</v>
      </c>
      <c r="CN96" s="1457">
        <f t="shared" si="276"/>
        <v>798</v>
      </c>
      <c r="CO96" s="1454">
        <v>0.129</v>
      </c>
      <c r="CP96" s="1455">
        <f t="shared" si="277"/>
        <v>102.94200000000001</v>
      </c>
      <c r="CQ96" s="1456">
        <f t="shared" si="278"/>
        <v>798</v>
      </c>
      <c r="CR96" s="1454">
        <v>0.122</v>
      </c>
      <c r="CS96" s="1455">
        <f t="shared" si="279"/>
        <v>97.355999999999995</v>
      </c>
      <c r="CT96" s="1457">
        <f t="shared" si="280"/>
        <v>798</v>
      </c>
      <c r="CU96" s="1454">
        <v>0.11600000000000001</v>
      </c>
      <c r="CV96" s="1455">
        <f t="shared" si="281"/>
        <v>92.567999999999998</v>
      </c>
      <c r="CW96" s="1457">
        <f t="shared" si="282"/>
        <v>798</v>
      </c>
      <c r="CX96" s="1454">
        <v>0.11</v>
      </c>
      <c r="CY96" s="1455">
        <f t="shared" si="283"/>
        <v>87.78</v>
      </c>
      <c r="CZ96" s="1457">
        <f t="shared" si="284"/>
        <v>798</v>
      </c>
      <c r="DA96" s="1454">
        <v>0.105</v>
      </c>
      <c r="DB96" s="1455">
        <f t="shared" si="285"/>
        <v>83.789999999999992</v>
      </c>
      <c r="DC96" s="1457"/>
      <c r="DD96" s="1454"/>
      <c r="DE96" s="1455"/>
      <c r="DF96" s="1457"/>
      <c r="DG96" s="1454"/>
      <c r="DH96" s="1455"/>
      <c r="DI96" s="1456"/>
      <c r="DJ96" s="1454"/>
      <c r="DK96" s="1455"/>
    </row>
    <row r="97" spans="2:115" s="1420" customFormat="1">
      <c r="B97" s="1463">
        <v>6</v>
      </c>
      <c r="C97" s="1386">
        <v>41</v>
      </c>
      <c r="D97" s="1386">
        <f t="shared" si="288"/>
        <v>809</v>
      </c>
      <c r="E97" s="1386">
        <f t="shared" si="288"/>
        <v>282</v>
      </c>
      <c r="F97" s="1386">
        <f>C97*0.507+F96</f>
        <v>1627.787</v>
      </c>
      <c r="G97" s="1386">
        <f t="shared" si="286"/>
        <v>495.78700000000003</v>
      </c>
      <c r="H97" s="1464">
        <f t="shared" si="287"/>
        <v>777.78700000000003</v>
      </c>
      <c r="I97" s="1388"/>
      <c r="J97" s="1388"/>
      <c r="K97" s="1388"/>
      <c r="L97" s="1388"/>
      <c r="M97" s="1452"/>
      <c r="Q97" s="952"/>
      <c r="T97" s="1453">
        <f t="shared" si="234"/>
        <v>288.42000000000007</v>
      </c>
      <c r="U97" s="1454">
        <v>0.48699999999999999</v>
      </c>
      <c r="V97" s="1455">
        <f t="shared" si="235"/>
        <v>140.46054000000004</v>
      </c>
      <c r="W97" s="1453">
        <f t="shared" si="236"/>
        <v>288.42000000000007</v>
      </c>
      <c r="X97" s="1454">
        <v>0.434</v>
      </c>
      <c r="Y97" s="1455">
        <f t="shared" si="237"/>
        <v>125.17428000000002</v>
      </c>
      <c r="Z97" s="1457">
        <f t="shared" si="238"/>
        <v>288.42000000000007</v>
      </c>
      <c r="AA97" s="1454">
        <v>0.40400000000000003</v>
      </c>
      <c r="AB97" s="1455">
        <f t="shared" si="239"/>
        <v>116.52168000000003</v>
      </c>
      <c r="AC97" s="1457">
        <f t="shared" si="240"/>
        <v>288.42000000000007</v>
      </c>
      <c r="AD97" s="1454">
        <v>0.376</v>
      </c>
      <c r="AE97" s="1455">
        <f t="shared" si="241"/>
        <v>108.44592000000003</v>
      </c>
      <c r="AF97" s="1457">
        <f t="shared" si="242"/>
        <v>288.42000000000007</v>
      </c>
      <c r="AG97" s="1454">
        <v>0.35099999999999998</v>
      </c>
      <c r="AH97" s="1455">
        <f t="shared" si="243"/>
        <v>101.23542000000002</v>
      </c>
      <c r="AI97" s="1457">
        <f t="shared" si="244"/>
        <v>288.42000000000007</v>
      </c>
      <c r="AJ97" s="1454">
        <v>0.32700000000000001</v>
      </c>
      <c r="AK97" s="1455">
        <f t="shared" si="245"/>
        <v>94.313340000000025</v>
      </c>
      <c r="AL97" s="1456">
        <f t="shared" si="246"/>
        <v>288.42000000000007</v>
      </c>
      <c r="AM97" s="1454">
        <v>0.30499999999999999</v>
      </c>
      <c r="AN97" s="1455">
        <f t="shared" si="247"/>
        <v>87.968100000000021</v>
      </c>
      <c r="AO97" s="1457">
        <f t="shared" si="248"/>
        <v>288.42000000000007</v>
      </c>
      <c r="AP97" s="1454">
        <v>0.28499999999999998</v>
      </c>
      <c r="AQ97" s="1455">
        <f t="shared" si="249"/>
        <v>82.199700000000007</v>
      </c>
      <c r="AR97" s="1457">
        <f t="shared" si="250"/>
        <v>288.42000000000007</v>
      </c>
      <c r="AS97" s="1454">
        <v>0.26600000000000001</v>
      </c>
      <c r="AT97" s="1455">
        <f t="shared" si="251"/>
        <v>76.719720000000024</v>
      </c>
      <c r="AU97" s="1457">
        <f t="shared" si="252"/>
        <v>288.42000000000007</v>
      </c>
      <c r="AV97" s="1454">
        <v>0.249</v>
      </c>
      <c r="AW97" s="1455">
        <f t="shared" si="253"/>
        <v>71.816580000000016</v>
      </c>
      <c r="AX97" s="1457">
        <f t="shared" si="254"/>
        <v>288.42000000000007</v>
      </c>
      <c r="AY97" s="1454">
        <v>0.23300000000000001</v>
      </c>
      <c r="AZ97" s="1455">
        <f t="shared" si="255"/>
        <v>67.201860000000025</v>
      </c>
      <c r="BA97" s="1457">
        <v>288.42000000000007</v>
      </c>
      <c r="BB97" s="1454">
        <v>0.218</v>
      </c>
      <c r="BC97" s="1455">
        <f t="shared" si="256"/>
        <v>62.875560000000014</v>
      </c>
      <c r="BD97" s="1457">
        <f t="shared" si="257"/>
        <v>288.42000000000007</v>
      </c>
      <c r="BE97" s="1454">
        <v>0.20399999999999999</v>
      </c>
      <c r="BF97" s="1455">
        <v>58.837680000000013</v>
      </c>
      <c r="BG97" s="1457">
        <v>288.42000000000007</v>
      </c>
      <c r="BH97" s="1454">
        <v>0.191</v>
      </c>
      <c r="BI97" s="1455">
        <v>55.088220000000014</v>
      </c>
      <c r="BJ97" s="1457">
        <v>288.42000000000007</v>
      </c>
      <c r="BK97" s="1454">
        <v>0.17899999999999999</v>
      </c>
      <c r="BL97" s="1455">
        <v>51.62718000000001</v>
      </c>
      <c r="BM97" s="1456">
        <f t="shared" si="258"/>
        <v>288.42000000000007</v>
      </c>
      <c r="BN97" s="1454">
        <v>0.16800000000000001</v>
      </c>
      <c r="BO97" s="1455">
        <f t="shared" si="259"/>
        <v>48.454560000000015</v>
      </c>
      <c r="BP97" s="1457">
        <f t="shared" si="260"/>
        <v>288.42000000000007</v>
      </c>
      <c r="BQ97" s="1454">
        <v>0.157</v>
      </c>
      <c r="BR97" s="1455">
        <f t="shared" si="261"/>
        <v>45.281940000000013</v>
      </c>
      <c r="BS97" s="1457">
        <f t="shared" si="262"/>
        <v>288.42000000000007</v>
      </c>
      <c r="BT97" s="1454">
        <v>0.14799999999999999</v>
      </c>
      <c r="BU97" s="1455">
        <f t="shared" si="263"/>
        <v>42.686160000000008</v>
      </c>
      <c r="BV97" s="1457">
        <f t="shared" si="264"/>
        <v>288.42000000000007</v>
      </c>
      <c r="BW97" s="1454">
        <v>0.13900000000000001</v>
      </c>
      <c r="BX97" s="1455">
        <f t="shared" si="265"/>
        <v>40.09038000000001</v>
      </c>
      <c r="BY97" s="1457">
        <f t="shared" si="266"/>
        <v>288.42000000000007</v>
      </c>
      <c r="BZ97" s="1454">
        <v>0.13</v>
      </c>
      <c r="CA97" s="1455">
        <f t="shared" si="267"/>
        <v>37.494600000000013</v>
      </c>
      <c r="CB97" s="1457">
        <f t="shared" si="268"/>
        <v>288.42000000000007</v>
      </c>
      <c r="CC97" s="1454">
        <v>0.123</v>
      </c>
      <c r="CD97" s="1455">
        <f t="shared" si="269"/>
        <v>35.475660000000012</v>
      </c>
      <c r="CE97" s="1457">
        <f t="shared" si="270"/>
        <v>288.42000000000007</v>
      </c>
      <c r="CF97" s="1454">
        <v>0.115</v>
      </c>
      <c r="CG97" s="1455">
        <f t="shared" si="271"/>
        <v>33.168300000000009</v>
      </c>
      <c r="CH97" s="1457">
        <f t="shared" si="272"/>
        <v>288.42000000000007</v>
      </c>
      <c r="CI97" s="1454">
        <v>0.108</v>
      </c>
      <c r="CJ97" s="1455">
        <f t="shared" si="273"/>
        <v>31.149360000000009</v>
      </c>
      <c r="CK97" s="1457">
        <f t="shared" si="274"/>
        <v>288.42000000000007</v>
      </c>
      <c r="CL97" s="1454">
        <v>0.10199999999999999</v>
      </c>
      <c r="CM97" s="1455">
        <f t="shared" si="275"/>
        <v>29.418840000000007</v>
      </c>
      <c r="CN97" s="1457">
        <f t="shared" si="276"/>
        <v>288.42000000000007</v>
      </c>
      <c r="CO97" s="1454">
        <v>9.6000000000000002E-2</v>
      </c>
      <c r="CP97" s="1455">
        <f t="shared" si="277"/>
        <v>27.688320000000008</v>
      </c>
      <c r="CQ97" s="1457">
        <f t="shared" si="278"/>
        <v>288.42000000000007</v>
      </c>
      <c r="CR97" s="1454">
        <v>9.0999999999999998E-2</v>
      </c>
      <c r="CS97" s="1455">
        <f t="shared" si="279"/>
        <v>26.246220000000005</v>
      </c>
      <c r="CT97" s="1457">
        <f t="shared" si="280"/>
        <v>288.42000000000007</v>
      </c>
      <c r="CU97" s="1454">
        <v>8.5000000000000006E-2</v>
      </c>
      <c r="CV97" s="1455">
        <f t="shared" si="281"/>
        <v>24.51570000000001</v>
      </c>
      <c r="CW97" s="1457">
        <f t="shared" si="282"/>
        <v>288.42000000000007</v>
      </c>
      <c r="CX97" s="1454">
        <v>8.1000000000000003E-2</v>
      </c>
      <c r="CY97" s="1455">
        <f t="shared" si="283"/>
        <v>23.362020000000008</v>
      </c>
      <c r="CZ97" s="1457">
        <f t="shared" si="284"/>
        <v>288.42000000000007</v>
      </c>
      <c r="DA97" s="1454">
        <v>7.5999999999999998E-2</v>
      </c>
      <c r="DB97" s="1455">
        <f t="shared" si="285"/>
        <v>21.919920000000005</v>
      </c>
      <c r="DC97" s="1457"/>
      <c r="DD97" s="1454"/>
      <c r="DE97" s="1455"/>
      <c r="DF97" s="1457"/>
      <c r="DG97" s="1454"/>
      <c r="DH97" s="1455"/>
      <c r="DI97" s="1456"/>
      <c r="DJ97" s="1454"/>
      <c r="DK97" s="1455"/>
    </row>
    <row r="98" spans="2:115" s="1420" customFormat="1">
      <c r="B98" s="1463">
        <v>7</v>
      </c>
      <c r="C98" s="1386"/>
      <c r="D98" s="1386">
        <f t="shared" si="288"/>
        <v>809</v>
      </c>
      <c r="E98" s="1386">
        <f t="shared" si="288"/>
        <v>282</v>
      </c>
      <c r="F98" s="1386">
        <f>F96</f>
        <v>1607</v>
      </c>
      <c r="G98" s="1386">
        <f t="shared" si="286"/>
        <v>516</v>
      </c>
      <c r="H98" s="1464">
        <f t="shared" si="287"/>
        <v>798</v>
      </c>
      <c r="I98" s="1388"/>
      <c r="J98" s="1388"/>
      <c r="K98" s="1388"/>
      <c r="L98" s="1388"/>
      <c r="M98" s="1452"/>
      <c r="Q98" s="952"/>
      <c r="T98" s="1453">
        <f t="shared" si="234"/>
        <v>798</v>
      </c>
      <c r="U98" s="1454">
        <v>0.42399999999999999</v>
      </c>
      <c r="V98" s="1455">
        <f t="shared" si="235"/>
        <v>338.35199999999998</v>
      </c>
      <c r="W98" s="1453">
        <f t="shared" si="236"/>
        <v>798</v>
      </c>
      <c r="X98" s="1454">
        <v>0.39100000000000001</v>
      </c>
      <c r="Y98" s="1455">
        <f t="shared" si="237"/>
        <v>312.01800000000003</v>
      </c>
      <c r="Z98" s="1456">
        <f t="shared" si="238"/>
        <v>798</v>
      </c>
      <c r="AA98" s="1454">
        <v>0.36099999999999999</v>
      </c>
      <c r="AB98" s="1455">
        <f t="shared" si="239"/>
        <v>288.07799999999997</v>
      </c>
      <c r="AC98" s="1457">
        <f t="shared" si="240"/>
        <v>798</v>
      </c>
      <c r="AD98" s="1454">
        <v>0.33300000000000002</v>
      </c>
      <c r="AE98" s="1455">
        <f t="shared" si="241"/>
        <v>265.73400000000004</v>
      </c>
      <c r="AF98" s="1456">
        <f t="shared" si="242"/>
        <v>798</v>
      </c>
      <c r="AG98" s="1454">
        <v>0.308</v>
      </c>
      <c r="AH98" s="1455">
        <f t="shared" si="243"/>
        <v>245.78399999999999</v>
      </c>
      <c r="AI98" s="1457">
        <f t="shared" si="244"/>
        <v>798</v>
      </c>
      <c r="AJ98" s="1454">
        <v>0.28399999999999997</v>
      </c>
      <c r="AK98" s="1455">
        <f t="shared" si="245"/>
        <v>226.63199999999998</v>
      </c>
      <c r="AL98" s="1456">
        <f t="shared" si="246"/>
        <v>798</v>
      </c>
      <c r="AM98" s="1454">
        <v>0.26300000000000001</v>
      </c>
      <c r="AN98" s="1455">
        <f t="shared" si="247"/>
        <v>209.874</v>
      </c>
      <c r="AO98" s="1456">
        <f t="shared" si="248"/>
        <v>798</v>
      </c>
      <c r="AP98" s="1454">
        <v>0.24299999999999999</v>
      </c>
      <c r="AQ98" s="1455">
        <f t="shared" si="249"/>
        <v>193.91399999999999</v>
      </c>
      <c r="AR98" s="1456">
        <f t="shared" si="250"/>
        <v>798</v>
      </c>
      <c r="AS98" s="1454">
        <v>0.22500000000000001</v>
      </c>
      <c r="AT98" s="1455">
        <f t="shared" si="251"/>
        <v>179.55</v>
      </c>
      <c r="AU98" s="1456">
        <f t="shared" si="252"/>
        <v>798</v>
      </c>
      <c r="AV98" s="1454">
        <v>0.20899999999999999</v>
      </c>
      <c r="AW98" s="1455">
        <f t="shared" si="253"/>
        <v>166.78199999999998</v>
      </c>
      <c r="AX98" s="1456">
        <f t="shared" si="254"/>
        <v>798</v>
      </c>
      <c r="AY98" s="1454">
        <v>0.19400000000000001</v>
      </c>
      <c r="AZ98" s="1455">
        <f t="shared" si="255"/>
        <v>154.81200000000001</v>
      </c>
      <c r="BA98" s="1457">
        <v>798</v>
      </c>
      <c r="BB98" s="1454">
        <v>0.18</v>
      </c>
      <c r="BC98" s="1455">
        <f t="shared" si="256"/>
        <v>143.63999999999999</v>
      </c>
      <c r="BD98" s="1457">
        <f t="shared" si="257"/>
        <v>798</v>
      </c>
      <c r="BE98" s="1454">
        <v>0.16700000000000001</v>
      </c>
      <c r="BF98" s="1455">
        <v>133.26600000000002</v>
      </c>
      <c r="BG98" s="1457">
        <v>798</v>
      </c>
      <c r="BH98" s="1454">
        <v>0.155</v>
      </c>
      <c r="BI98" s="1455">
        <v>123.69</v>
      </c>
      <c r="BJ98" s="1457">
        <v>798</v>
      </c>
      <c r="BK98" s="1454">
        <v>0.14399999999999999</v>
      </c>
      <c r="BL98" s="1455">
        <v>114.91199999999999</v>
      </c>
      <c r="BM98" s="1456">
        <f t="shared" si="258"/>
        <v>798</v>
      </c>
      <c r="BN98" s="1454">
        <v>0.13400000000000001</v>
      </c>
      <c r="BO98" s="1455">
        <f t="shared" si="259"/>
        <v>106.932</v>
      </c>
      <c r="BP98" s="1456">
        <f t="shared" si="260"/>
        <v>798</v>
      </c>
      <c r="BQ98" s="1454">
        <v>0.125</v>
      </c>
      <c r="BR98" s="1455">
        <f t="shared" si="261"/>
        <v>99.75</v>
      </c>
      <c r="BS98" s="1456">
        <f t="shared" si="262"/>
        <v>798</v>
      </c>
      <c r="BT98" s="1454">
        <v>0.11600000000000001</v>
      </c>
      <c r="BU98" s="1455">
        <f t="shared" si="263"/>
        <v>92.567999999999998</v>
      </c>
      <c r="BV98" s="1456">
        <f t="shared" si="264"/>
        <v>798</v>
      </c>
      <c r="BW98" s="1454">
        <v>0.108</v>
      </c>
      <c r="BX98" s="1455">
        <f t="shared" si="265"/>
        <v>86.183999999999997</v>
      </c>
      <c r="BY98" s="1456">
        <f t="shared" si="266"/>
        <v>798</v>
      </c>
      <c r="BZ98" s="1454">
        <v>0.10100000000000001</v>
      </c>
      <c r="CA98" s="1455">
        <f t="shared" si="267"/>
        <v>80.597999999999999</v>
      </c>
      <c r="CB98" s="1456">
        <f t="shared" si="268"/>
        <v>798</v>
      </c>
      <c r="CC98" s="1454">
        <v>9.4E-2</v>
      </c>
      <c r="CD98" s="1455">
        <f t="shared" si="269"/>
        <v>75.012</v>
      </c>
      <c r="CE98" s="1457">
        <f t="shared" si="270"/>
        <v>798</v>
      </c>
      <c r="CF98" s="1454">
        <v>8.5000000000000006E-2</v>
      </c>
      <c r="CG98" s="1455">
        <f t="shared" si="271"/>
        <v>67.83</v>
      </c>
      <c r="CH98" s="1457">
        <f t="shared" si="272"/>
        <v>798</v>
      </c>
      <c r="CI98" s="1454">
        <v>8.2000000000000003E-2</v>
      </c>
      <c r="CJ98" s="1455">
        <f t="shared" si="273"/>
        <v>65.436000000000007</v>
      </c>
      <c r="CK98" s="1457">
        <f t="shared" si="274"/>
        <v>798</v>
      </c>
      <c r="CL98" s="1454">
        <v>7.6999999999999999E-2</v>
      </c>
      <c r="CM98" s="1455">
        <f t="shared" si="275"/>
        <v>61.445999999999998</v>
      </c>
      <c r="CN98" s="1457">
        <f t="shared" si="276"/>
        <v>798</v>
      </c>
      <c r="CO98" s="1454">
        <v>7.1999999999999995E-2</v>
      </c>
      <c r="CP98" s="1455">
        <f t="shared" si="277"/>
        <v>57.455999999999996</v>
      </c>
      <c r="CQ98" s="1456">
        <f t="shared" si="278"/>
        <v>798</v>
      </c>
      <c r="CR98" s="1454">
        <v>6.7000000000000004E-2</v>
      </c>
      <c r="CS98" s="1455">
        <f t="shared" si="279"/>
        <v>53.466000000000001</v>
      </c>
      <c r="CT98" s="1457">
        <f t="shared" si="280"/>
        <v>798</v>
      </c>
      <c r="CU98" s="1454">
        <v>6.3E-2</v>
      </c>
      <c r="CV98" s="1455">
        <f t="shared" si="281"/>
        <v>50.274000000000001</v>
      </c>
      <c r="CW98" s="1457">
        <f t="shared" si="282"/>
        <v>798</v>
      </c>
      <c r="CX98" s="1454">
        <v>5.8999999999999997E-2</v>
      </c>
      <c r="CY98" s="1455">
        <f t="shared" si="283"/>
        <v>47.082000000000001</v>
      </c>
      <c r="CZ98" s="1457">
        <f t="shared" si="284"/>
        <v>798</v>
      </c>
      <c r="DA98" s="1454">
        <v>5.5E-2</v>
      </c>
      <c r="DB98" s="1455">
        <f t="shared" si="285"/>
        <v>43.89</v>
      </c>
      <c r="DC98" s="1457"/>
      <c r="DD98" s="1454"/>
      <c r="DE98" s="1455"/>
      <c r="DF98" s="1457"/>
      <c r="DG98" s="1454"/>
      <c r="DH98" s="1455"/>
      <c r="DI98" s="1456"/>
      <c r="DJ98" s="1454"/>
      <c r="DK98" s="1455"/>
    </row>
    <row r="99" spans="2:115" s="1420" customFormat="1" ht="21" thickBot="1">
      <c r="B99" s="1463">
        <v>8</v>
      </c>
      <c r="C99" s="1386">
        <v>855</v>
      </c>
      <c r="D99" s="1386">
        <f t="shared" si="288"/>
        <v>809</v>
      </c>
      <c r="E99" s="1386">
        <f t="shared" si="288"/>
        <v>282</v>
      </c>
      <c r="F99" s="1386">
        <f>C99*0.404+F98</f>
        <v>1952.42</v>
      </c>
      <c r="G99" s="1386">
        <f t="shared" si="286"/>
        <v>6.4200000000000728</v>
      </c>
      <c r="H99" s="1464">
        <f t="shared" si="287"/>
        <v>288.42000000000007</v>
      </c>
      <c r="I99" s="1388"/>
      <c r="J99" s="1388"/>
      <c r="K99" s="1388"/>
      <c r="L99" s="1388"/>
      <c r="M99" s="1452"/>
      <c r="Q99" s="952"/>
      <c r="T99" s="1453">
        <f t="shared" si="234"/>
        <v>1321.8940000000002</v>
      </c>
      <c r="U99" s="1465">
        <v>0.38600000000000001</v>
      </c>
      <c r="V99" s="1459">
        <f t="shared" si="235"/>
        <v>510.25108400000011</v>
      </c>
      <c r="W99" s="1453">
        <f t="shared" si="236"/>
        <v>1321.8940000000002</v>
      </c>
      <c r="X99" s="1465">
        <v>0.35199999999999998</v>
      </c>
      <c r="Y99" s="1455">
        <f t="shared" si="237"/>
        <v>465.30668800000007</v>
      </c>
      <c r="Z99" s="1458">
        <f t="shared" si="238"/>
        <v>1321.8940000000002</v>
      </c>
      <c r="AA99" s="1465">
        <v>0.32200000000000001</v>
      </c>
      <c r="AB99" s="1459">
        <f t="shared" si="239"/>
        <v>425.64986800000008</v>
      </c>
      <c r="AC99" s="1457">
        <f t="shared" si="240"/>
        <v>1321.8940000000002</v>
      </c>
      <c r="AD99" s="1465">
        <v>0.29499999999999998</v>
      </c>
      <c r="AE99" s="1455">
        <f t="shared" si="241"/>
        <v>389.95873000000006</v>
      </c>
      <c r="AF99" s="1458">
        <f t="shared" si="242"/>
        <v>1321.8940000000002</v>
      </c>
      <c r="AG99" s="1465">
        <v>0.27</v>
      </c>
      <c r="AH99" s="1459">
        <f t="shared" si="243"/>
        <v>356.91138000000007</v>
      </c>
      <c r="AI99" s="1458">
        <f t="shared" si="244"/>
        <v>1321.8940000000002</v>
      </c>
      <c r="AJ99" s="1465">
        <v>0.247</v>
      </c>
      <c r="AK99" s="1459">
        <f t="shared" si="245"/>
        <v>326.50781800000004</v>
      </c>
      <c r="AL99" s="1457">
        <f t="shared" si="246"/>
        <v>1321.8940000000002</v>
      </c>
      <c r="AM99" s="1465">
        <v>0.22700000000000001</v>
      </c>
      <c r="AN99" s="1455">
        <f t="shared" si="247"/>
        <v>300.06993800000004</v>
      </c>
      <c r="AO99" s="1457">
        <f t="shared" si="248"/>
        <v>1321.8940000000002</v>
      </c>
      <c r="AP99" s="1465">
        <v>0.20799999999999999</v>
      </c>
      <c r="AQ99" s="1455">
        <f t="shared" si="249"/>
        <v>274.95395200000002</v>
      </c>
      <c r="AR99" s="1457">
        <f t="shared" si="250"/>
        <v>1321.8940000000002</v>
      </c>
      <c r="AS99" s="1465">
        <v>0.191</v>
      </c>
      <c r="AT99" s="1455">
        <f t="shared" si="251"/>
        <v>252.48175400000005</v>
      </c>
      <c r="AU99" s="1457">
        <f t="shared" si="252"/>
        <v>1321.8940000000002</v>
      </c>
      <c r="AV99" s="1465">
        <v>0.17599999999999999</v>
      </c>
      <c r="AW99" s="1455">
        <f t="shared" si="253"/>
        <v>232.65334400000003</v>
      </c>
      <c r="AX99" s="1458">
        <f t="shared" si="254"/>
        <v>1321.8940000000002</v>
      </c>
      <c r="AY99" s="1465">
        <v>0.16200000000000001</v>
      </c>
      <c r="AZ99" s="1459">
        <f t="shared" si="255"/>
        <v>214.14682800000006</v>
      </c>
      <c r="BA99" s="1458">
        <v>1321.8940000000002</v>
      </c>
      <c r="BB99" s="1465">
        <v>0.14899999999999999</v>
      </c>
      <c r="BC99" s="1455">
        <f t="shared" si="256"/>
        <v>196.96220600000004</v>
      </c>
      <c r="BD99" s="1457">
        <f t="shared" si="257"/>
        <v>1321.8940000000002</v>
      </c>
      <c r="BE99" s="1465">
        <v>0.13700000000000001</v>
      </c>
      <c r="BF99" s="1459">
        <v>181.09947800000003</v>
      </c>
      <c r="BG99" s="1458">
        <v>1321.8940000000002</v>
      </c>
      <c r="BH99" s="1465">
        <v>0.126</v>
      </c>
      <c r="BI99" s="1459">
        <v>166.55864400000004</v>
      </c>
      <c r="BJ99" s="1458">
        <v>1321.8940000000002</v>
      </c>
      <c r="BK99" s="1465">
        <v>0.11600000000000001</v>
      </c>
      <c r="BL99" s="1459">
        <v>153.33970400000004</v>
      </c>
      <c r="BM99" s="1458">
        <f t="shared" si="258"/>
        <v>1321.8940000000002</v>
      </c>
      <c r="BN99" s="1465">
        <v>0.107</v>
      </c>
      <c r="BO99" s="1459">
        <f t="shared" si="259"/>
        <v>141.44265800000002</v>
      </c>
      <c r="BP99" s="1457">
        <f t="shared" si="260"/>
        <v>1321.8940000000002</v>
      </c>
      <c r="BQ99" s="1465">
        <v>9.9000000000000005E-2</v>
      </c>
      <c r="BR99" s="1455">
        <f t="shared" si="261"/>
        <v>130.86750600000002</v>
      </c>
      <c r="BS99" s="1458">
        <f t="shared" si="262"/>
        <v>1321.8940000000002</v>
      </c>
      <c r="BT99" s="1465">
        <v>9.1999999999999998E-2</v>
      </c>
      <c r="BU99" s="1459">
        <f t="shared" si="263"/>
        <v>121.61424800000002</v>
      </c>
      <c r="BV99" s="1457">
        <f t="shared" si="264"/>
        <v>1321.8940000000002</v>
      </c>
      <c r="BW99" s="1465">
        <v>8.5000000000000006E-2</v>
      </c>
      <c r="BX99" s="1455">
        <f t="shared" si="265"/>
        <v>112.36099000000003</v>
      </c>
      <c r="BY99" s="1458">
        <f t="shared" si="266"/>
        <v>1321.8940000000002</v>
      </c>
      <c r="BZ99" s="1465">
        <v>7.8E-2</v>
      </c>
      <c r="CA99" s="1459">
        <f t="shared" si="267"/>
        <v>103.10773200000001</v>
      </c>
      <c r="CB99" s="1458">
        <f t="shared" si="268"/>
        <v>1321.8940000000002</v>
      </c>
      <c r="CC99" s="1465">
        <v>7.2999999999999995E-2</v>
      </c>
      <c r="CD99" s="1459">
        <f t="shared" si="269"/>
        <v>96.498262000000011</v>
      </c>
      <c r="CE99" s="1457">
        <f t="shared" si="270"/>
        <v>1321.8940000000002</v>
      </c>
      <c r="CF99" s="1465">
        <v>6.7000000000000004E-2</v>
      </c>
      <c r="CG99" s="1455">
        <f t="shared" si="271"/>
        <v>88.566898000000023</v>
      </c>
      <c r="CH99" s="1457">
        <f t="shared" si="272"/>
        <v>1321.8940000000002</v>
      </c>
      <c r="CI99" s="1465">
        <v>6.2E-2</v>
      </c>
      <c r="CJ99" s="1455">
        <f t="shared" si="273"/>
        <v>81.957428000000007</v>
      </c>
      <c r="CK99" s="1457">
        <f t="shared" si="274"/>
        <v>1321.8940000000002</v>
      </c>
      <c r="CL99" s="1465">
        <v>5.8000000000000003E-2</v>
      </c>
      <c r="CM99" s="1455">
        <f t="shared" si="275"/>
        <v>76.66985200000002</v>
      </c>
      <c r="CN99" s="1457">
        <f t="shared" si="276"/>
        <v>1321.8940000000002</v>
      </c>
      <c r="CO99" s="1465">
        <v>5.3999999999999999E-2</v>
      </c>
      <c r="CP99" s="1455">
        <f t="shared" si="277"/>
        <v>71.382276000000019</v>
      </c>
      <c r="CQ99" s="1458">
        <f t="shared" si="278"/>
        <v>1321.8940000000002</v>
      </c>
      <c r="CR99" s="1465">
        <v>0.05</v>
      </c>
      <c r="CS99" s="1459">
        <f t="shared" si="279"/>
        <v>66.094700000000017</v>
      </c>
      <c r="CT99" s="1457">
        <f t="shared" si="280"/>
        <v>1321.8940000000002</v>
      </c>
      <c r="CU99" s="1465">
        <v>4.5999999999999999E-2</v>
      </c>
      <c r="CV99" s="1455">
        <f t="shared" si="281"/>
        <v>60.807124000000009</v>
      </c>
      <c r="CW99" s="1457">
        <f t="shared" si="282"/>
        <v>1321.8940000000002</v>
      </c>
      <c r="CX99" s="1465">
        <v>4.2999999999999997E-2</v>
      </c>
      <c r="CY99" s="1455">
        <f t="shared" si="283"/>
        <v>56.841442000000008</v>
      </c>
      <c r="CZ99" s="1458">
        <f t="shared" si="284"/>
        <v>1321.8940000000002</v>
      </c>
      <c r="DA99" s="1465">
        <v>0.04</v>
      </c>
      <c r="DB99" s="1459">
        <f t="shared" si="285"/>
        <v>52.875760000000014</v>
      </c>
      <c r="DC99" s="1457"/>
      <c r="DD99" s="1465"/>
      <c r="DE99" s="1455"/>
      <c r="DF99" s="1457"/>
      <c r="DG99" s="1465"/>
      <c r="DH99" s="1455"/>
      <c r="DI99" s="1466"/>
      <c r="DJ99" s="1465"/>
      <c r="DK99" s="1459"/>
    </row>
    <row r="100" spans="2:115" s="1420" customFormat="1" ht="21" thickTop="1">
      <c r="B100" s="1463">
        <v>9</v>
      </c>
      <c r="C100" s="1386"/>
      <c r="D100" s="1386">
        <f t="shared" si="288"/>
        <v>809</v>
      </c>
      <c r="E100" s="1386">
        <f t="shared" si="288"/>
        <v>282</v>
      </c>
      <c r="F100" s="1386">
        <f>F98</f>
        <v>1607</v>
      </c>
      <c r="G100" s="1386">
        <f t="shared" si="286"/>
        <v>516</v>
      </c>
      <c r="H100" s="1464">
        <f t="shared" si="287"/>
        <v>798</v>
      </c>
      <c r="I100" s="1388"/>
      <c r="J100" s="1388"/>
      <c r="K100" s="1388"/>
      <c r="L100" s="1388"/>
      <c r="Q100" s="952"/>
      <c r="T100" s="1467"/>
      <c r="U100" s="1468"/>
      <c r="V100" s="1469">
        <f>SUM(V90:V99)</f>
        <v>4861.5294920000006</v>
      </c>
      <c r="W100" s="1467"/>
      <c r="X100" s="1468"/>
      <c r="Y100" s="1469">
        <f>SUM(Y90:Y99)</f>
        <v>4652.6590130000004</v>
      </c>
      <c r="Z100" s="1467"/>
      <c r="AA100" s="1468"/>
      <c r="AB100" s="1469">
        <f>SUM(AB90:AB99)</f>
        <v>4462.0735569999997</v>
      </c>
      <c r="AC100" s="1467"/>
      <c r="AD100" s="1468"/>
      <c r="AE100" s="1469">
        <f>SUM(AE90:AE99)</f>
        <v>4283.1924099999997</v>
      </c>
      <c r="AF100" s="1467"/>
      <c r="AG100" s="1468"/>
      <c r="AH100" s="1469">
        <f>SUM(AH90:AH99)</f>
        <v>4116.5376720000004</v>
      </c>
      <c r="AI100" s="1467"/>
      <c r="AJ100" s="1468"/>
      <c r="AK100" s="1469">
        <f>SUM(AK90:AK99)</f>
        <v>3959.1991420000004</v>
      </c>
      <c r="AL100" s="1467"/>
      <c r="AM100" s="1468"/>
      <c r="AN100" s="1469">
        <f>SUM(AN90:AN99)</f>
        <v>3811.9487080000004</v>
      </c>
      <c r="AO100" s="1467"/>
      <c r="AP100" s="1468"/>
      <c r="AQ100" s="1469">
        <f>SUM(AQ90:AQ99)</f>
        <v>3673.738582</v>
      </c>
      <c r="AR100" s="1467"/>
      <c r="AS100" s="1468"/>
      <c r="AT100" s="1469">
        <f>SUM(AT90:AT99)</f>
        <v>3542.4506640000004</v>
      </c>
      <c r="AU100" s="1467"/>
      <c r="AV100" s="1468"/>
      <c r="AW100" s="1469">
        <f>SUM(AW90:AW99)</f>
        <v>3420.726948</v>
      </c>
      <c r="AX100" s="1467"/>
      <c r="AY100" s="1468"/>
      <c r="AZ100" s="1469">
        <f>SUM(AZ90:AZ99)</f>
        <v>3304.5833329999991</v>
      </c>
      <c r="BA100" s="1467"/>
      <c r="BB100" s="1468"/>
      <c r="BC100" s="1469">
        <f>SUM(BC90:BC99)</f>
        <v>3196.4138189999994</v>
      </c>
      <c r="BD100" s="1467"/>
      <c r="BE100" s="1468"/>
      <c r="BF100" s="1469">
        <f>SUM(BF90:BF99)</f>
        <v>3093.0466189999997</v>
      </c>
      <c r="BG100" s="1467"/>
      <c r="BH100" s="1468"/>
      <c r="BI100" s="1469">
        <f>SUM(BI90:BI99)</f>
        <v>2994.4413070000005</v>
      </c>
      <c r="BJ100" s="1467"/>
      <c r="BK100" s="1468"/>
      <c r="BL100" s="1469">
        <f>SUM(BL90:BL99)</f>
        <v>2900.6383089999999</v>
      </c>
      <c r="BM100" s="1467"/>
      <c r="BN100" s="1468"/>
      <c r="BO100" s="1469">
        <f>SUM(BO90:BO99)</f>
        <v>2814.8094120000001</v>
      </c>
      <c r="BP100" s="1467"/>
      <c r="BQ100" s="1468"/>
      <c r="BR100" s="1469">
        <f>SUM(BR90:BR99)</f>
        <v>2731.8781960000001</v>
      </c>
      <c r="BS100" s="1467"/>
      <c r="BT100" s="1468"/>
      <c r="BU100" s="1469">
        <f>SUM(BU90:BU99)</f>
        <v>2652.4417140000005</v>
      </c>
      <c r="BV100" s="1467"/>
      <c r="BW100" s="1468"/>
      <c r="BX100" s="1469">
        <f>SUM(BX90:BX99)</f>
        <v>2577.7730190000002</v>
      </c>
      <c r="BY100" s="1467"/>
      <c r="BZ100" s="1468"/>
      <c r="CA100" s="1469">
        <f>SUM(CA90:CA99)</f>
        <v>2505.4781109999999</v>
      </c>
      <c r="CB100" s="1467"/>
      <c r="CC100" s="1468"/>
      <c r="CD100" s="1469">
        <f>SUM(CD90:CD99)</f>
        <v>2439.5958310000005</v>
      </c>
      <c r="CE100" s="1467"/>
      <c r="CF100" s="1468"/>
      <c r="CG100" s="1469">
        <f>SUM(CG90:CG99)</f>
        <v>2370.4870239999996</v>
      </c>
      <c r="CH100" s="1467"/>
      <c r="CI100" s="1468"/>
      <c r="CJ100" s="1469">
        <f>SUM(CJ90:CJ99)</f>
        <v>2309.372531</v>
      </c>
      <c r="CK100" s="1467"/>
      <c r="CL100" s="1468"/>
      <c r="CM100" s="1469">
        <f>SUM(CM90:CM99)</f>
        <v>2253.8381389999995</v>
      </c>
      <c r="CN100" s="1467"/>
      <c r="CO100" s="1468"/>
      <c r="CP100" s="1469">
        <f>SUM(CP90:CP99)</f>
        <v>2197.5057470000002</v>
      </c>
      <c r="CQ100" s="1467"/>
      <c r="CR100" s="1468"/>
      <c r="CS100" s="1469">
        <f>SUM(CS90:CS99)</f>
        <v>2143.0577750000002</v>
      </c>
      <c r="CT100" s="1467"/>
      <c r="CU100" s="1468"/>
      <c r="CV100" s="1469">
        <f>SUM(CV90:CV99)</f>
        <v>2091.4931699999997</v>
      </c>
      <c r="CW100" s="1467"/>
      <c r="CX100" s="1468"/>
      <c r="CY100" s="1469">
        <f>SUM(CY90:CY99)</f>
        <v>2042.625299</v>
      </c>
      <c r="CZ100" s="1467"/>
      <c r="DA100" s="1468"/>
      <c r="DB100" s="1469">
        <f>SUM(DB90:DB99)</f>
        <v>1996.6407950000003</v>
      </c>
      <c r="DC100" s="1467"/>
      <c r="DD100" s="1468"/>
      <c r="DE100" s="1469"/>
      <c r="DF100" s="1467"/>
      <c r="DG100" s="1468"/>
      <c r="DH100" s="1469"/>
      <c r="DI100" s="1467"/>
      <c r="DJ100" s="1468"/>
      <c r="DK100" s="1470"/>
    </row>
    <row r="101" spans="2:115" s="1420" customFormat="1" ht="21" thickBot="1">
      <c r="B101" s="1463">
        <v>10</v>
      </c>
      <c r="C101" s="1496">
        <v>1627</v>
      </c>
      <c r="D101" s="1386">
        <f t="shared" si="288"/>
        <v>809</v>
      </c>
      <c r="E101" s="1386">
        <f t="shared" si="288"/>
        <v>282</v>
      </c>
      <c r="F101" s="1386">
        <f>C101*0.322+F100</f>
        <v>2130.8940000000002</v>
      </c>
      <c r="G101" s="1386">
        <f>F101-(D101+E101)</f>
        <v>1039.8940000000002</v>
      </c>
      <c r="H101" s="1464">
        <f>F101-D101</f>
        <v>1321.8940000000002</v>
      </c>
      <c r="I101" s="1388"/>
      <c r="J101" s="1388"/>
      <c r="K101" s="1388"/>
      <c r="L101" s="1388"/>
      <c r="Q101" s="952"/>
      <c r="T101" s="1474"/>
      <c r="U101" s="1475"/>
      <c r="V101" s="1476">
        <f>C91</f>
        <v>2372</v>
      </c>
      <c r="W101" s="1474"/>
      <c r="X101" s="1475"/>
      <c r="Y101" s="1476">
        <f>V101</f>
        <v>2372</v>
      </c>
      <c r="Z101" s="1474"/>
      <c r="AA101" s="1475"/>
      <c r="AB101" s="1476">
        <f>AH101</f>
        <v>2372</v>
      </c>
      <c r="AC101" s="1474"/>
      <c r="AD101" s="1475"/>
      <c r="AE101" s="1476">
        <f>AK101</f>
        <v>2372</v>
      </c>
      <c r="AF101" s="1474"/>
      <c r="AG101" s="1475"/>
      <c r="AH101" s="1476">
        <f>AK101</f>
        <v>2372</v>
      </c>
      <c r="AI101" s="1474"/>
      <c r="AJ101" s="1475"/>
      <c r="AK101" s="1476">
        <f>CS101</f>
        <v>2372</v>
      </c>
      <c r="AL101" s="1474"/>
      <c r="AM101" s="1475"/>
      <c r="AN101" s="1476">
        <f>AK101</f>
        <v>2372</v>
      </c>
      <c r="AO101" s="1474"/>
      <c r="AP101" s="1475"/>
      <c r="AQ101" s="1476">
        <f>AN101</f>
        <v>2372</v>
      </c>
      <c r="AR101" s="1474"/>
      <c r="AS101" s="1475"/>
      <c r="AT101" s="1476">
        <f>DB101</f>
        <v>2372</v>
      </c>
      <c r="AU101" s="1474"/>
      <c r="AV101" s="1475"/>
      <c r="AW101" s="1476">
        <f>AT101</f>
        <v>2372</v>
      </c>
      <c r="AX101" s="1474"/>
      <c r="AY101" s="1475"/>
      <c r="AZ101" s="1476">
        <f>C91</f>
        <v>2372</v>
      </c>
      <c r="BA101" s="1474"/>
      <c r="BB101" s="1475"/>
      <c r="BC101" s="1476">
        <f>V101</f>
        <v>2372</v>
      </c>
      <c r="BD101" s="1474"/>
      <c r="BE101" s="1475"/>
      <c r="BF101" s="1476">
        <f>BC101</f>
        <v>2372</v>
      </c>
      <c r="BG101" s="1474"/>
      <c r="BH101" s="1475"/>
      <c r="BI101" s="1476">
        <f>BF101</f>
        <v>2372</v>
      </c>
      <c r="BJ101" s="1474"/>
      <c r="BK101" s="1475"/>
      <c r="BL101" s="1476">
        <f>BI101</f>
        <v>2372</v>
      </c>
      <c r="BM101" s="1474"/>
      <c r="BN101" s="1475"/>
      <c r="BO101" s="1476">
        <f>CA101</f>
        <v>2372</v>
      </c>
      <c r="BP101" s="1474"/>
      <c r="BQ101" s="1475"/>
      <c r="BR101" s="1476">
        <f>BO101</f>
        <v>2372</v>
      </c>
      <c r="BS101" s="1474"/>
      <c r="BT101" s="1475"/>
      <c r="BU101" s="1476">
        <f>CD101</f>
        <v>2372</v>
      </c>
      <c r="BV101" s="1474"/>
      <c r="BW101" s="1475"/>
      <c r="BX101" s="1476">
        <f>BU101</f>
        <v>2372</v>
      </c>
      <c r="BY101" s="1474"/>
      <c r="BZ101" s="1475"/>
      <c r="CA101" s="1476">
        <f>BU101</f>
        <v>2372</v>
      </c>
      <c r="CB101" s="1474"/>
      <c r="CC101" s="1475"/>
      <c r="CD101" s="1476">
        <f>AZ101</f>
        <v>2372</v>
      </c>
      <c r="CE101" s="1474"/>
      <c r="CF101" s="1475"/>
      <c r="CG101" s="1476">
        <f>CD101</f>
        <v>2372</v>
      </c>
      <c r="CH101" s="1474"/>
      <c r="CI101" s="1475"/>
      <c r="CJ101" s="1476">
        <f>CG101</f>
        <v>2372</v>
      </c>
      <c r="CK101" s="1474"/>
      <c r="CL101" s="1475"/>
      <c r="CM101" s="1476">
        <f>CJ101</f>
        <v>2372</v>
      </c>
      <c r="CN101" s="1474"/>
      <c r="CO101" s="1475"/>
      <c r="CP101" s="1476">
        <f>CM101</f>
        <v>2372</v>
      </c>
      <c r="CQ101" s="1474"/>
      <c r="CR101" s="1475"/>
      <c r="CS101" s="1476">
        <f>DB101</f>
        <v>2372</v>
      </c>
      <c r="CT101" s="1474"/>
      <c r="CU101" s="1475"/>
      <c r="CV101" s="1476">
        <f>CS101</f>
        <v>2372</v>
      </c>
      <c r="CW101" s="1474"/>
      <c r="CX101" s="1475"/>
      <c r="CY101" s="1476">
        <f>CV101</f>
        <v>2372</v>
      </c>
      <c r="CZ101" s="1474"/>
      <c r="DA101" s="1475"/>
      <c r="DB101" s="1476">
        <f>BO101</f>
        <v>2372</v>
      </c>
      <c r="DC101" s="1474"/>
      <c r="DD101" s="1475"/>
      <c r="DE101" s="1476"/>
      <c r="DF101" s="1474"/>
      <c r="DG101" s="1475"/>
      <c r="DH101" s="1477"/>
      <c r="DI101" s="1474"/>
      <c r="DJ101" s="1475"/>
      <c r="DK101" s="1477"/>
    </row>
    <row r="102" spans="2:115" s="1420" customFormat="1" ht="21.75" thickTop="1" thickBot="1">
      <c r="B102" s="1497"/>
      <c r="C102" s="1498" t="s">
        <v>1277</v>
      </c>
      <c r="D102" s="1498"/>
      <c r="E102" s="1498"/>
      <c r="F102" s="1498"/>
      <c r="G102" s="1498"/>
      <c r="H102" s="1499">
        <f>H89</f>
        <v>0.310266964217778</v>
      </c>
      <c r="I102" s="1439"/>
      <c r="J102" s="1439"/>
      <c r="K102" s="1439"/>
      <c r="L102" s="1439"/>
      <c r="Q102" s="952"/>
      <c r="T102" s="1481"/>
      <c r="U102" s="1482" t="str">
        <f>IF(V102&lt;0," قيمـــة ســالبــة","قيمــة موجبــة ")</f>
        <v xml:space="preserve">قيمــة موجبــة </v>
      </c>
      <c r="V102" s="1483">
        <f>V100-V101</f>
        <v>2489.5294920000006</v>
      </c>
      <c r="W102" s="1481"/>
      <c r="X102" s="1482"/>
      <c r="Y102" s="1483">
        <f>Y100-Y101</f>
        <v>2280.6590130000004</v>
      </c>
      <c r="Z102" s="1481"/>
      <c r="AA102" s="1482"/>
      <c r="AB102" s="1483">
        <f>AB100-AB101</f>
        <v>2090.0735569999997</v>
      </c>
      <c r="AC102" s="1481"/>
      <c r="AD102" s="1482"/>
      <c r="AE102" s="1483">
        <f>AE100-AE101</f>
        <v>1911.1924099999997</v>
      </c>
      <c r="AF102" s="1481"/>
      <c r="AG102" s="1482"/>
      <c r="AH102" s="1483">
        <f>AH100-AH101</f>
        <v>1744.5376720000004</v>
      </c>
      <c r="AI102" s="1481"/>
      <c r="AJ102" s="1482"/>
      <c r="AK102" s="1483">
        <f>AK100-AK101</f>
        <v>1587.1991420000004</v>
      </c>
      <c r="AL102" s="1481"/>
      <c r="AM102" s="1482"/>
      <c r="AN102" s="1483">
        <f>AN100-AN101</f>
        <v>1439.9487080000004</v>
      </c>
      <c r="AO102" s="1481"/>
      <c r="AP102" s="1482"/>
      <c r="AQ102" s="1483">
        <f>AQ100-AQ101</f>
        <v>1301.738582</v>
      </c>
      <c r="AR102" s="1481"/>
      <c r="AS102" s="1482"/>
      <c r="AT102" s="1483">
        <f>AT100-AT101</f>
        <v>1170.4506640000004</v>
      </c>
      <c r="AU102" s="1481"/>
      <c r="AV102" s="1482"/>
      <c r="AW102" s="1483">
        <f>AW100-AW101</f>
        <v>1048.726948</v>
      </c>
      <c r="AX102" s="1481"/>
      <c r="AY102" s="1482"/>
      <c r="AZ102" s="1483">
        <f>AZ100-AZ101</f>
        <v>932.58333299999913</v>
      </c>
      <c r="BA102" s="1481"/>
      <c r="BB102" s="1482"/>
      <c r="BC102" s="1483">
        <f>BC100-BC101</f>
        <v>824.41381899999942</v>
      </c>
      <c r="BD102" s="1481"/>
      <c r="BE102" s="1482"/>
      <c r="BF102" s="1483">
        <f>BF100-BF101</f>
        <v>721.04661899999974</v>
      </c>
      <c r="BG102" s="1481"/>
      <c r="BH102" s="1482"/>
      <c r="BI102" s="1483">
        <f>BI100-BI101</f>
        <v>622.44130700000051</v>
      </c>
      <c r="BJ102" s="1481"/>
      <c r="BK102" s="1482"/>
      <c r="BL102" s="1483">
        <f>BL100-BL101</f>
        <v>528.63830899999994</v>
      </c>
      <c r="BM102" s="1481"/>
      <c r="BN102" s="1482"/>
      <c r="BO102" s="1483">
        <f>BO100-BO101</f>
        <v>442.80941200000007</v>
      </c>
      <c r="BP102" s="1481"/>
      <c r="BQ102" s="1482"/>
      <c r="BR102" s="1483">
        <f>BR100-BR101</f>
        <v>359.87819600000012</v>
      </c>
      <c r="BS102" s="1481"/>
      <c r="BT102" s="1482"/>
      <c r="BU102" s="1484">
        <f>BU100-BU101</f>
        <v>280.4417140000005</v>
      </c>
      <c r="BV102" s="1481"/>
      <c r="BW102" s="1482"/>
      <c r="BX102" s="1483">
        <f>BX100-BX101</f>
        <v>205.7730190000002</v>
      </c>
      <c r="BY102" s="1481"/>
      <c r="BZ102" s="1482"/>
      <c r="CA102" s="1483">
        <f>CA100-CA101</f>
        <v>133.4781109999999</v>
      </c>
      <c r="CB102" s="1481"/>
      <c r="CC102" s="1482"/>
      <c r="CD102" s="1485">
        <f>CD100-CD101</f>
        <v>67.595831000000544</v>
      </c>
      <c r="CE102" s="1481"/>
      <c r="CF102" s="1482"/>
      <c r="CG102" s="1485">
        <f>CG100-CG101</f>
        <v>-1.5129760000004353</v>
      </c>
      <c r="CH102" s="1481"/>
      <c r="CI102" s="1482"/>
      <c r="CJ102" s="1483">
        <f>CJ100-CJ101</f>
        <v>-62.627469000000019</v>
      </c>
      <c r="CK102" s="1481"/>
      <c r="CL102" s="1482"/>
      <c r="CM102" s="1483">
        <f>CM100-CM101</f>
        <v>-118.1618610000005</v>
      </c>
      <c r="CN102" s="1481"/>
      <c r="CO102" s="1482"/>
      <c r="CP102" s="1483">
        <f>CP100-CP101</f>
        <v>-174.49425299999984</v>
      </c>
      <c r="CQ102" s="1481"/>
      <c r="CR102" s="1482"/>
      <c r="CS102" s="1483">
        <f>CS100-CS101</f>
        <v>-228.94222499999978</v>
      </c>
      <c r="CT102" s="1481"/>
      <c r="CU102" s="1482"/>
      <c r="CV102" s="1483">
        <f>CV100-CV101</f>
        <v>-280.50683000000026</v>
      </c>
      <c r="CW102" s="1481"/>
      <c r="CX102" s="1482"/>
      <c r="CY102" s="1483">
        <f>CY100-CY101</f>
        <v>-329.37470099999996</v>
      </c>
      <c r="CZ102" s="1481"/>
      <c r="DA102" s="1482"/>
      <c r="DB102" s="1483">
        <f>DB100-DB101</f>
        <v>-375.35920499999975</v>
      </c>
      <c r="DC102" s="1481"/>
      <c r="DD102" s="1482"/>
      <c r="DE102" s="1483"/>
      <c r="DF102" s="1481"/>
      <c r="DG102" s="1482"/>
      <c r="DH102" s="1483"/>
      <c r="DI102" s="1481"/>
      <c r="DJ102" s="1482"/>
      <c r="DK102" s="1483"/>
    </row>
    <row r="103" spans="2:115" s="1420" customFormat="1" ht="21" thickTop="1">
      <c r="B103" s="1500"/>
      <c r="C103" s="1501"/>
      <c r="D103" s="1501"/>
      <c r="E103" s="1501"/>
      <c r="F103" s="1501"/>
      <c r="G103" s="1501"/>
      <c r="H103" s="1502"/>
      <c r="I103" s="1486"/>
      <c r="J103" s="1486"/>
      <c r="K103" s="1486"/>
      <c r="L103" s="1486"/>
      <c r="M103" s="1428"/>
      <c r="Q103" s="952"/>
      <c r="T103" s="1487"/>
      <c r="U103" s="1488" t="s">
        <v>1462</v>
      </c>
      <c r="V103" s="1488"/>
      <c r="W103" s="1488"/>
      <c r="X103" s="1488" t="s">
        <v>638</v>
      </c>
      <c r="Y103" s="1488"/>
      <c r="Z103" s="1488"/>
      <c r="AA103" s="1488" t="s">
        <v>639</v>
      </c>
      <c r="AB103" s="1488"/>
      <c r="AC103" s="1488"/>
      <c r="AD103" s="1488" t="s">
        <v>640</v>
      </c>
      <c r="AE103" s="1488"/>
      <c r="AF103" s="1488"/>
      <c r="AG103" s="1488" t="s">
        <v>641</v>
      </c>
      <c r="AH103" s="1488"/>
      <c r="AI103" s="1488"/>
      <c r="AJ103" s="1488" t="s">
        <v>642</v>
      </c>
      <c r="AK103" s="1488"/>
      <c r="AL103" s="1488"/>
      <c r="AM103" s="1488" t="s">
        <v>643</v>
      </c>
      <c r="AN103" s="1488"/>
      <c r="AO103" s="1488"/>
      <c r="AP103" s="1488" t="s">
        <v>1108</v>
      </c>
      <c r="AQ103" s="1488"/>
      <c r="AR103" s="1488"/>
      <c r="AS103" s="1488" t="s">
        <v>1109</v>
      </c>
      <c r="AT103" s="1488"/>
      <c r="AU103" s="1488"/>
      <c r="AV103" s="1488" t="s">
        <v>1110</v>
      </c>
      <c r="AW103" s="1488"/>
      <c r="AX103" s="1488"/>
      <c r="AY103" s="1488" t="s">
        <v>1132</v>
      </c>
      <c r="AZ103" s="1488"/>
      <c r="BA103" s="1488"/>
      <c r="BB103" s="1488" t="s">
        <v>1133</v>
      </c>
      <c r="BC103" s="1488"/>
      <c r="BD103" s="1488"/>
      <c r="BE103" s="1488" t="s">
        <v>1113</v>
      </c>
      <c r="BF103" s="1488"/>
      <c r="BG103" s="1488"/>
      <c r="BH103" s="1488" t="s">
        <v>1134</v>
      </c>
      <c r="BI103" s="1488"/>
      <c r="BJ103" s="1488"/>
      <c r="BK103" s="1488" t="s">
        <v>1135</v>
      </c>
      <c r="BL103" s="1488"/>
      <c r="BM103" s="1488"/>
      <c r="BN103" s="1488" t="s">
        <v>1136</v>
      </c>
      <c r="BO103" s="1488"/>
      <c r="BP103" s="1488"/>
      <c r="BQ103" s="1488" t="s">
        <v>1117</v>
      </c>
      <c r="BR103" s="1488"/>
      <c r="BS103" s="1488"/>
      <c r="BT103" s="1488" t="s">
        <v>1137</v>
      </c>
      <c r="BU103" s="1488"/>
      <c r="BV103" s="1488"/>
      <c r="BW103" s="1488" t="s">
        <v>1119</v>
      </c>
      <c r="BX103" s="1488"/>
      <c r="BY103" s="1488"/>
      <c r="BZ103" s="1488" t="s">
        <v>1138</v>
      </c>
      <c r="CA103" s="1488"/>
      <c r="CB103" s="1488"/>
      <c r="CC103" s="1488" t="s">
        <v>1139</v>
      </c>
      <c r="CD103" s="1488"/>
      <c r="CE103" s="1488"/>
      <c r="CF103" s="1488" t="s">
        <v>1140</v>
      </c>
      <c r="CG103" s="1488"/>
      <c r="CH103" s="1488"/>
      <c r="CI103" s="1488" t="s">
        <v>1141</v>
      </c>
      <c r="CJ103" s="1488"/>
      <c r="CK103" s="1488"/>
      <c r="CL103" s="1488" t="s">
        <v>1142</v>
      </c>
      <c r="CM103" s="1488"/>
      <c r="CN103" s="1488"/>
      <c r="CO103" s="1488" t="s">
        <v>1143</v>
      </c>
      <c r="CP103" s="1488"/>
      <c r="CQ103" s="1488"/>
      <c r="CR103" s="1488" t="s">
        <v>1144</v>
      </c>
      <c r="CS103" s="1488"/>
      <c r="CT103" s="1488"/>
      <c r="CU103" s="1488" t="s">
        <v>1145</v>
      </c>
      <c r="CV103" s="1488"/>
      <c r="CW103" s="1488"/>
      <c r="CX103" s="1488" t="s">
        <v>1128</v>
      </c>
      <c r="CY103" s="1488"/>
      <c r="CZ103" s="1488"/>
      <c r="DA103" s="1488" t="s">
        <v>1146</v>
      </c>
      <c r="DB103" s="1488"/>
      <c r="DC103" s="1487"/>
      <c r="DD103" s="1487"/>
      <c r="DE103" s="1487"/>
      <c r="DF103" s="1489"/>
      <c r="DG103" s="1489"/>
      <c r="DH103" s="1489"/>
      <c r="DI103" s="1489"/>
      <c r="DJ103" s="1489"/>
      <c r="DK103" s="1489"/>
    </row>
    <row r="104" spans="2:115" s="1420" customFormat="1">
      <c r="B104" s="1500"/>
      <c r="C104" s="1501"/>
      <c r="D104" s="1501"/>
      <c r="E104" s="1501"/>
      <c r="F104" s="1501"/>
      <c r="G104" s="1501"/>
      <c r="H104" s="1503"/>
      <c r="I104" s="1439"/>
      <c r="J104" s="1439"/>
      <c r="K104" s="1439"/>
      <c r="L104" s="1439"/>
      <c r="N104" s="1428"/>
      <c r="O104" s="1428"/>
      <c r="P104" s="1428"/>
      <c r="Q104" s="952"/>
      <c r="R104" s="1428"/>
      <c r="S104" s="1428"/>
      <c r="T104" s="1428"/>
      <c r="U104" s="1428"/>
      <c r="V104" s="1428"/>
      <c r="W104" s="1428"/>
      <c r="X104" s="1428"/>
      <c r="Y104" s="1428"/>
      <c r="Z104" s="1428"/>
      <c r="AA104" s="1428"/>
      <c r="AB104" s="1428"/>
      <c r="AC104" s="1428"/>
      <c r="AD104" s="1428"/>
      <c r="AE104" s="1428"/>
      <c r="AF104" s="1428"/>
      <c r="AG104" s="1428"/>
      <c r="AH104" s="1428"/>
      <c r="AI104" s="1428"/>
      <c r="AJ104" s="1428"/>
      <c r="AK104" s="1428"/>
      <c r="AL104" s="1428"/>
      <c r="AM104" s="1428"/>
      <c r="AN104" s="1428"/>
      <c r="AO104" s="1428"/>
      <c r="AP104" s="1428"/>
      <c r="AQ104" s="1428"/>
      <c r="AR104" s="1428"/>
      <c r="AS104" s="1428"/>
      <c r="AT104" s="1428"/>
      <c r="AU104" s="1428"/>
      <c r="AV104" s="1428"/>
      <c r="AW104" s="1428"/>
      <c r="AX104" s="1428"/>
      <c r="AY104" s="1428"/>
      <c r="AZ104" s="1428"/>
      <c r="BA104" s="1428"/>
      <c r="BB104" s="1428"/>
      <c r="BC104" s="1428"/>
      <c r="BD104" s="1428"/>
      <c r="BE104" s="1428"/>
      <c r="BF104" s="1428"/>
      <c r="BG104" s="1428"/>
      <c r="BH104" s="1428"/>
      <c r="BI104" s="1428"/>
      <c r="BJ104" s="1428"/>
      <c r="BK104" s="1428"/>
      <c r="BL104" s="1428"/>
      <c r="BM104" s="1428"/>
      <c r="BN104" s="1428"/>
      <c r="BO104" s="1428"/>
      <c r="BP104" s="1428"/>
      <c r="BQ104" s="1428"/>
      <c r="BR104" s="1428"/>
      <c r="BS104" s="1428"/>
      <c r="BT104" s="1428"/>
      <c r="BU104" s="1428"/>
      <c r="BV104" s="1428"/>
      <c r="BW104" s="1428"/>
      <c r="BX104" s="1428"/>
      <c r="BY104" s="1428"/>
      <c r="BZ104" s="1428"/>
      <c r="CA104" s="1428"/>
      <c r="CB104" s="1428"/>
      <c r="CC104" s="1428"/>
      <c r="CD104" s="1428"/>
      <c r="CE104" s="1428"/>
      <c r="CF104" s="1428"/>
      <c r="CG104" s="1428"/>
      <c r="CH104" s="1428"/>
      <c r="CI104" s="1428"/>
      <c r="CJ104" s="1428"/>
      <c r="CK104" s="1428"/>
      <c r="CL104" s="1428"/>
      <c r="CM104" s="1428"/>
      <c r="CN104" s="1428"/>
      <c r="CO104" s="1428"/>
      <c r="CP104" s="1428"/>
      <c r="CQ104" s="1428"/>
      <c r="CR104" s="1428"/>
      <c r="CS104" s="1428"/>
      <c r="CT104" s="1428"/>
      <c r="CU104" s="1428"/>
      <c r="CV104" s="1428"/>
      <c r="CW104" s="1428"/>
      <c r="CX104" s="1428"/>
    </row>
    <row r="105" spans="2:115" s="1420" customFormat="1" ht="21" thickBot="1">
      <c r="B105" s="1504"/>
      <c r="C105" s="1505"/>
      <c r="D105" s="1506"/>
      <c r="E105" s="1506"/>
      <c r="F105" s="1506"/>
      <c r="G105" s="1506"/>
      <c r="H105" s="1507"/>
      <c r="I105" s="1489"/>
      <c r="J105" s="1489"/>
      <c r="K105" s="1489"/>
      <c r="L105" s="1489"/>
      <c r="Q105" s="952"/>
    </row>
    <row r="106" spans="2:115" s="1420" customFormat="1" ht="21" thickTop="1">
      <c r="B106" s="1508"/>
      <c r="C106" s="1508"/>
      <c r="D106" s="1434"/>
      <c r="E106" s="1508"/>
      <c r="F106" s="1508"/>
      <c r="G106" s="1508"/>
      <c r="Q106" s="952"/>
    </row>
    <row r="107" spans="2:115" s="1420" customFormat="1">
      <c r="Q107" s="952"/>
    </row>
    <row r="108" spans="2:115" s="1420" customFormat="1">
      <c r="Q108" s="952"/>
    </row>
    <row r="109" spans="2:115" s="1420" customFormat="1">
      <c r="Q109" s="952"/>
    </row>
    <row r="110" spans="2:115" s="1420" customFormat="1">
      <c r="Q110" s="952"/>
    </row>
    <row r="111" spans="2:115" s="1420" customFormat="1">
      <c r="Q111" s="952"/>
    </row>
    <row r="112" spans="2:115" s="1420" customFormat="1">
      <c r="Q112" s="952"/>
    </row>
    <row r="113" spans="2:17" s="1420" customFormat="1">
      <c r="Q113" s="952"/>
    </row>
    <row r="114" spans="2:17" s="1420" customFormat="1">
      <c r="Q114" s="952"/>
    </row>
    <row r="115" spans="2:17" s="1420" customFormat="1">
      <c r="Q115" s="952"/>
    </row>
    <row r="116" spans="2:17" s="1420" customFormat="1">
      <c r="Q116" s="952"/>
    </row>
    <row r="117" spans="2:17" s="1420" customFormat="1">
      <c r="Q117" s="952"/>
    </row>
    <row r="118" spans="2:17" s="1420" customFormat="1">
      <c r="Q118" s="952"/>
    </row>
    <row r="119" spans="2:17" s="1420" customFormat="1">
      <c r="Q119" s="952"/>
    </row>
    <row r="120" spans="2:17" s="1420" customFormat="1">
      <c r="Q120" s="952"/>
    </row>
    <row r="121" spans="2:17" s="1420" customFormat="1">
      <c r="Q121" s="952"/>
    </row>
    <row r="122" spans="2:17" s="1420" customFormat="1">
      <c r="Q122" s="952"/>
    </row>
    <row r="123" spans="2:17" s="1420" customFormat="1">
      <c r="Q123" s="952"/>
    </row>
    <row r="124" spans="2:17" s="1420" customFormat="1">
      <c r="Q124" s="952"/>
    </row>
    <row r="125" spans="2:17" s="1365" customFormat="1">
      <c r="B125" s="1420"/>
      <c r="C125" s="1420"/>
      <c r="D125" s="1420"/>
      <c r="E125" s="1420"/>
      <c r="F125" s="1420"/>
      <c r="G125" s="1420"/>
      <c r="H125" s="1420"/>
      <c r="I125" s="1420"/>
      <c r="J125" s="1420"/>
      <c r="K125" s="1420"/>
      <c r="L125" s="1420"/>
      <c r="Q125" s="952"/>
    </row>
    <row r="126" spans="2:17" s="1365" customFormat="1">
      <c r="B126" s="1420"/>
      <c r="C126" s="1420"/>
      <c r="D126" s="1420"/>
      <c r="E126" s="1420"/>
      <c r="F126" s="1420"/>
      <c r="G126" s="1420"/>
      <c r="H126" s="1420"/>
      <c r="I126" s="1420"/>
      <c r="J126" s="1420"/>
      <c r="K126" s="1420"/>
      <c r="L126" s="1420"/>
      <c r="Q126" s="952"/>
    </row>
    <row r="127" spans="2:17" s="1365" customFormat="1">
      <c r="Q127" s="952"/>
    </row>
    <row r="128" spans="2:17" s="1365" customFormat="1">
      <c r="Q128" s="952"/>
    </row>
    <row r="129" spans="17:17" s="1365" customFormat="1">
      <c r="Q129" s="952"/>
    </row>
    <row r="130" spans="17:17" s="1365" customFormat="1">
      <c r="Q130" s="952"/>
    </row>
    <row r="131" spans="17:17" s="1365" customFormat="1">
      <c r="Q131" s="952"/>
    </row>
    <row r="132" spans="17:17" s="1365" customFormat="1">
      <c r="Q132" s="952"/>
    </row>
    <row r="133" spans="17:17" s="1365" customFormat="1">
      <c r="Q133" s="952"/>
    </row>
    <row r="134" spans="17:17" s="1365" customFormat="1">
      <c r="Q134" s="952"/>
    </row>
    <row r="135" spans="17:17" s="1365" customFormat="1">
      <c r="Q135" s="952"/>
    </row>
    <row r="136" spans="17:17" s="1365" customFormat="1">
      <c r="Q136" s="952"/>
    </row>
    <row r="137" spans="17:17" s="1365" customFormat="1">
      <c r="Q137" s="952"/>
    </row>
    <row r="138" spans="17:17" s="1365" customFormat="1">
      <c r="Q138" s="952"/>
    </row>
    <row r="139" spans="17:17" s="1365" customFormat="1">
      <c r="Q139" s="952"/>
    </row>
    <row r="140" spans="17:17" s="1365" customFormat="1">
      <c r="Q140" s="952"/>
    </row>
    <row r="141" spans="17:17" s="1365" customFormat="1">
      <c r="Q141" s="952"/>
    </row>
    <row r="142" spans="17:17" s="1365" customFormat="1">
      <c r="Q142" s="952"/>
    </row>
    <row r="143" spans="17:17" s="1365" customFormat="1">
      <c r="Q143" s="952"/>
    </row>
    <row r="144" spans="17:17" s="1365" customFormat="1">
      <c r="Q144" s="952"/>
    </row>
    <row r="145" spans="17:17" s="1365" customFormat="1">
      <c r="Q145" s="952"/>
    </row>
    <row r="146" spans="17:17" s="1365" customFormat="1">
      <c r="Q146" s="952"/>
    </row>
    <row r="147" spans="17:17" s="1365" customFormat="1">
      <c r="Q147" s="952"/>
    </row>
    <row r="148" spans="17:17" s="1365" customFormat="1">
      <c r="Q148" s="952"/>
    </row>
    <row r="149" spans="17:17" s="1365" customFormat="1">
      <c r="Q149" s="952"/>
    </row>
    <row r="150" spans="17:17" s="1365" customFormat="1">
      <c r="Q150" s="952"/>
    </row>
    <row r="151" spans="17:17" s="1365" customFormat="1">
      <c r="Q151" s="952"/>
    </row>
    <row r="152" spans="17:17" s="1365" customFormat="1">
      <c r="Q152" s="952"/>
    </row>
    <row r="153" spans="17:17" s="1365" customFormat="1">
      <c r="Q153" s="952"/>
    </row>
    <row r="154" spans="17:17" s="1365" customFormat="1">
      <c r="Q154" s="952"/>
    </row>
    <row r="155" spans="17:17" s="1365" customFormat="1">
      <c r="Q155" s="952"/>
    </row>
    <row r="156" spans="17:17" s="1365" customFormat="1">
      <c r="Q156" s="952"/>
    </row>
    <row r="157" spans="17:17" s="1365" customFormat="1">
      <c r="Q157" s="952"/>
    </row>
    <row r="158" spans="17:17" s="1365" customFormat="1">
      <c r="Q158" s="952"/>
    </row>
    <row r="159" spans="17:17" s="1365" customFormat="1">
      <c r="Q159" s="952"/>
    </row>
    <row r="160" spans="17:17" s="1365" customFormat="1">
      <c r="Q160" s="952"/>
    </row>
    <row r="161" spans="17:17" s="1365" customFormat="1">
      <c r="Q161" s="952"/>
    </row>
    <row r="162" spans="17:17" s="1365" customFormat="1">
      <c r="Q162" s="952"/>
    </row>
    <row r="163" spans="17:17" s="1365" customFormat="1">
      <c r="Q163" s="952"/>
    </row>
    <row r="164" spans="17:17" s="1365" customFormat="1">
      <c r="Q164" s="952"/>
    </row>
    <row r="165" spans="17:17" s="1365" customFormat="1">
      <c r="Q165" s="952"/>
    </row>
    <row r="166" spans="17:17" s="1365" customFormat="1">
      <c r="Q166" s="952"/>
    </row>
    <row r="167" spans="17:17" s="1365" customFormat="1">
      <c r="Q167" s="952"/>
    </row>
    <row r="168" spans="17:17" s="1365" customFormat="1">
      <c r="Q168" s="952"/>
    </row>
    <row r="169" spans="17:17" s="1365" customFormat="1">
      <c r="Q169" s="952"/>
    </row>
    <row r="170" spans="17:17" s="1365" customFormat="1">
      <c r="Q170" s="952"/>
    </row>
    <row r="171" spans="17:17" s="1365" customFormat="1">
      <c r="Q171" s="952"/>
    </row>
    <row r="172" spans="17:17" s="1365" customFormat="1">
      <c r="Q172" s="952"/>
    </row>
    <row r="173" spans="17:17" s="1365" customFormat="1">
      <c r="Q173" s="952"/>
    </row>
    <row r="174" spans="17:17" s="1365" customFormat="1">
      <c r="Q174" s="952"/>
    </row>
    <row r="175" spans="17:17" s="1365" customFormat="1">
      <c r="Q175" s="952"/>
    </row>
    <row r="176" spans="17:17" s="1365" customFormat="1">
      <c r="Q176" s="952"/>
    </row>
    <row r="177" spans="2:12">
      <c r="B177" s="1365"/>
      <c r="C177" s="1365"/>
      <c r="D177" s="1365"/>
      <c r="E177" s="1365"/>
      <c r="F177" s="1365"/>
      <c r="G177" s="1365"/>
      <c r="H177" s="1365"/>
      <c r="I177" s="1365"/>
      <c r="J177" s="1365"/>
      <c r="K177" s="1365"/>
      <c r="L177" s="1365"/>
    </row>
    <row r="178" spans="2:12">
      <c r="B178" s="1365"/>
      <c r="C178" s="1365"/>
      <c r="D178" s="1365"/>
      <c r="E178" s="1365"/>
      <c r="F178" s="1365"/>
      <c r="G178" s="1365"/>
      <c r="H178" s="1365"/>
      <c r="I178" s="1365"/>
      <c r="J178" s="1365"/>
      <c r="K178" s="1365"/>
      <c r="L178" s="1365"/>
    </row>
  </sheetData>
  <mergeCells count="113">
    <mergeCell ref="B1:J1"/>
    <mergeCell ref="B2:B3"/>
    <mergeCell ref="C2:C3"/>
    <mergeCell ref="D2:D3"/>
    <mergeCell ref="E2:E3"/>
    <mergeCell ref="F2:F3"/>
    <mergeCell ref="G2:G3"/>
    <mergeCell ref="H2:H3"/>
    <mergeCell ref="I2:J2"/>
    <mergeCell ref="AL12:AM12"/>
    <mergeCell ref="AO12:AP12"/>
    <mergeCell ref="AR12:AS12"/>
    <mergeCell ref="AU12:AV12"/>
    <mergeCell ref="AX12:AY12"/>
    <mergeCell ref="BA12:BB12"/>
    <mergeCell ref="T12:U12"/>
    <mergeCell ref="W12:X12"/>
    <mergeCell ref="Z12:AA12"/>
    <mergeCell ref="AC12:AD12"/>
    <mergeCell ref="AF12:AG12"/>
    <mergeCell ref="AI12:AJ12"/>
    <mergeCell ref="BV12:BW12"/>
    <mergeCell ref="BY12:BZ12"/>
    <mergeCell ref="CB12:CC12"/>
    <mergeCell ref="CE12:CF12"/>
    <mergeCell ref="CH12:CI12"/>
    <mergeCell ref="CK12:CL12"/>
    <mergeCell ref="BD12:BE12"/>
    <mergeCell ref="BG12:BH12"/>
    <mergeCell ref="BJ12:BK12"/>
    <mergeCell ref="BM12:BN12"/>
    <mergeCell ref="BP12:BQ12"/>
    <mergeCell ref="BS12:BT12"/>
    <mergeCell ref="CH13:CI13"/>
    <mergeCell ref="CK13:CL13"/>
    <mergeCell ref="CN13:CO13"/>
    <mergeCell ref="CQ13:CR13"/>
    <mergeCell ref="CT13:CU13"/>
    <mergeCell ref="CW13:CX13"/>
    <mergeCell ref="CZ13:DA13"/>
    <mergeCell ref="DF12:DG12"/>
    <mergeCell ref="DI12:DJ12"/>
    <mergeCell ref="CN12:CO12"/>
    <mergeCell ref="CQ12:CR12"/>
    <mergeCell ref="CT12:CU12"/>
    <mergeCell ref="CW12:CX12"/>
    <mergeCell ref="CZ12:DA12"/>
    <mergeCell ref="DC12:DD12"/>
    <mergeCell ref="DF14:DG14"/>
    <mergeCell ref="DI14:DJ14"/>
    <mergeCell ref="CQ14:CR14"/>
    <mergeCell ref="CT14:CU14"/>
    <mergeCell ref="CW14:CX14"/>
    <mergeCell ref="CZ14:DA14"/>
    <mergeCell ref="DC14:DD14"/>
    <mergeCell ref="AR13:AS13"/>
    <mergeCell ref="AU13:AV13"/>
    <mergeCell ref="AX13:AY13"/>
    <mergeCell ref="BA13:BB13"/>
    <mergeCell ref="BD13:BE13"/>
    <mergeCell ref="BG13:BH13"/>
    <mergeCell ref="BJ14:BK14"/>
    <mergeCell ref="BM14:BN14"/>
    <mergeCell ref="BP14:BQ14"/>
    <mergeCell ref="BJ13:BK13"/>
    <mergeCell ref="BM13:BN13"/>
    <mergeCell ref="BP13:BQ13"/>
    <mergeCell ref="DC13:DD13"/>
    <mergeCell ref="DF13:DG13"/>
    <mergeCell ref="DI13:DJ13"/>
    <mergeCell ref="CB13:CC13"/>
    <mergeCell ref="CE13:CF13"/>
    <mergeCell ref="AC14:AD14"/>
    <mergeCell ref="AF14:AG14"/>
    <mergeCell ref="AI14:AJ14"/>
    <mergeCell ref="I17:J17"/>
    <mergeCell ref="D20:G20"/>
    <mergeCell ref="B22:J22"/>
    <mergeCell ref="BS13:BT13"/>
    <mergeCell ref="BV13:BW13"/>
    <mergeCell ref="BY13:BZ13"/>
    <mergeCell ref="T13:U13"/>
    <mergeCell ref="W13:X13"/>
    <mergeCell ref="Z13:AA13"/>
    <mergeCell ref="AC13:AD13"/>
    <mergeCell ref="AF13:AG13"/>
    <mergeCell ref="AI13:AJ13"/>
    <mergeCell ref="AL13:AM13"/>
    <mergeCell ref="AO13:AP13"/>
    <mergeCell ref="B23:B26"/>
    <mergeCell ref="C23:I23"/>
    <mergeCell ref="C24:I24"/>
    <mergeCell ref="C25:I25"/>
    <mergeCell ref="C26:I26"/>
    <mergeCell ref="CN14:CO14"/>
    <mergeCell ref="BV14:BW14"/>
    <mergeCell ref="BY14:BZ14"/>
    <mergeCell ref="CB14:CC14"/>
    <mergeCell ref="CE14:CF14"/>
    <mergeCell ref="CH14:CI14"/>
    <mergeCell ref="CK14:CL14"/>
    <mergeCell ref="BD14:BE14"/>
    <mergeCell ref="BG14:BH14"/>
    <mergeCell ref="BS14:BT14"/>
    <mergeCell ref="AL14:AM14"/>
    <mergeCell ref="AO14:AP14"/>
    <mergeCell ref="AR14:AS14"/>
    <mergeCell ref="AU14:AV14"/>
    <mergeCell ref="AX14:AY14"/>
    <mergeCell ref="BA14:BB14"/>
    <mergeCell ref="T14:U14"/>
    <mergeCell ref="W14:X14"/>
    <mergeCell ref="Z14:AA14"/>
  </mergeCells>
  <printOptions horizontalCentered="1" verticalCentered="1"/>
  <pageMargins left="1.0236220472440944" right="0.78740157480314965" top="0.9055118110236221" bottom="0.78740157480314965" header="0.43307086614173229" footer="0"/>
  <pageSetup paperSize="9" scale="90" orientation="landscape" horizontalDpi="4294967292" verticalDpi="300" r:id="rId1"/>
  <headerFooter alignWithMargins="0">
    <oddHeader>&amp;C( 30 )</oddHeader>
  </headerFooter>
  <rowBreaks count="1" manualBreakCount="1">
    <brk id="21" min="1" max="9"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12"/>
  <dimension ref="B1:BO195"/>
  <sheetViews>
    <sheetView rightToLeft="1" view="pageBreakPreview" zoomScale="75" zoomScaleNormal="50" workbookViewId="0">
      <selection activeCell="J14" sqref="J14"/>
    </sheetView>
  </sheetViews>
  <sheetFormatPr defaultColWidth="8.75" defaultRowHeight="20.25"/>
  <cols>
    <col min="1" max="1" width="1.75" style="942" customWidth="1"/>
    <col min="2" max="2" width="7.375" style="967" customWidth="1"/>
    <col min="3" max="3" width="12.875" style="942" customWidth="1"/>
    <col min="4" max="4" width="6.125" style="942" customWidth="1"/>
    <col min="5" max="5" width="14.625" style="942" customWidth="1"/>
    <col min="6" max="6" width="6" style="942" customWidth="1"/>
    <col min="7" max="7" width="15" style="942" customWidth="1"/>
    <col min="8" max="8" width="23.75" style="942" customWidth="1"/>
    <col min="9" max="9" width="2.875" style="968" customWidth="1"/>
    <col min="10" max="10" width="11.875" style="942" customWidth="1"/>
    <col min="11" max="11" width="12.5" style="942" customWidth="1"/>
    <col min="12" max="12" width="9.5" style="942" customWidth="1"/>
    <col min="13" max="13" width="8.625" style="942" customWidth="1"/>
    <col min="14" max="14" width="8.5" style="942" customWidth="1"/>
    <col min="15" max="15" width="8" style="942" customWidth="1"/>
    <col min="16" max="17" width="9.5" style="942" customWidth="1"/>
    <col min="18" max="18" width="8.75" style="943" customWidth="1"/>
    <col min="19" max="19" width="8.75" style="942" customWidth="1"/>
    <col min="20" max="20" width="7.625" style="942" customWidth="1"/>
    <col min="21" max="21" width="10.625" style="942" customWidth="1"/>
    <col min="22" max="22" width="13.125" style="942" customWidth="1"/>
    <col min="23" max="23" width="12" style="942" customWidth="1"/>
    <col min="24" max="26" width="8.75" style="942" customWidth="1"/>
    <col min="27" max="27" width="9.25" style="942" customWidth="1"/>
    <col min="28" max="28" width="6.25" style="942" customWidth="1"/>
    <col min="29" max="29" width="31.125" style="942" customWidth="1"/>
    <col min="30" max="30" width="12.25" style="942" customWidth="1"/>
    <col min="31" max="31" width="3.25" style="942" customWidth="1"/>
    <col min="32" max="32" width="10.375" style="942" customWidth="1"/>
    <col min="33" max="33" width="19.5" style="942" customWidth="1"/>
    <col min="34" max="34" width="10.375" style="942" customWidth="1"/>
    <col min="35" max="36" width="8.75" style="942" customWidth="1"/>
    <col min="37" max="37" width="9.75" style="942" customWidth="1"/>
    <col min="38" max="38" width="21.625" style="942" customWidth="1"/>
    <col min="39" max="39" width="25.625" style="942" customWidth="1"/>
    <col min="40" max="40" width="53.875" style="942" customWidth="1"/>
    <col min="41" max="41" width="19.5" style="942" customWidth="1"/>
    <col min="42" max="42" width="28.5" style="942" customWidth="1"/>
    <col min="43" max="43" width="11.25" style="942" customWidth="1"/>
    <col min="44" max="44" width="14.75" style="942" customWidth="1"/>
    <col min="45" max="45" width="12" style="942" customWidth="1"/>
    <col min="46" max="46" width="18.375" style="942" customWidth="1"/>
    <col min="47" max="47" width="7.625" style="942" customWidth="1"/>
    <col min="48" max="48" width="27.125" style="942" customWidth="1"/>
    <col min="49" max="49" width="24.125" style="942" customWidth="1"/>
    <col min="50" max="50" width="18.5" style="942" customWidth="1"/>
    <col min="51" max="51" width="46" style="942" customWidth="1"/>
    <col min="52" max="52" width="25.25" style="942" customWidth="1"/>
    <col min="53" max="53" width="7.75" style="942" customWidth="1"/>
    <col min="54" max="54" width="11.875" style="942" customWidth="1"/>
    <col min="55" max="55" width="15" style="942" customWidth="1"/>
    <col min="56" max="56" width="18.75" style="942" customWidth="1"/>
    <col min="57" max="57" width="22.75" style="942" customWidth="1"/>
    <col min="58" max="58" width="19.625" style="942" customWidth="1"/>
    <col min="59" max="256" width="8.75" style="942"/>
    <col min="257" max="257" width="1.75" style="942" customWidth="1"/>
    <col min="258" max="258" width="7.375" style="942" customWidth="1"/>
    <col min="259" max="259" width="12.875" style="942" customWidth="1"/>
    <col min="260" max="260" width="6.125" style="942" customWidth="1"/>
    <col min="261" max="261" width="14.625" style="942" customWidth="1"/>
    <col min="262" max="262" width="6" style="942" customWidth="1"/>
    <col min="263" max="263" width="15" style="942" customWidth="1"/>
    <col min="264" max="264" width="23.75" style="942" customWidth="1"/>
    <col min="265" max="265" width="2.875" style="942" customWidth="1"/>
    <col min="266" max="266" width="11.875" style="942" customWidth="1"/>
    <col min="267" max="267" width="12.5" style="942" customWidth="1"/>
    <col min="268" max="268" width="9.5" style="942" customWidth="1"/>
    <col min="269" max="269" width="8.625" style="942" customWidth="1"/>
    <col min="270" max="270" width="8.5" style="942" customWidth="1"/>
    <col min="271" max="271" width="8" style="942" customWidth="1"/>
    <col min="272" max="273" width="9.5" style="942" customWidth="1"/>
    <col min="274" max="275" width="8.75" style="942" customWidth="1"/>
    <col min="276" max="276" width="7.625" style="942" customWidth="1"/>
    <col min="277" max="277" width="10.625" style="942" customWidth="1"/>
    <col min="278" max="278" width="13.125" style="942" customWidth="1"/>
    <col min="279" max="279" width="12" style="942" customWidth="1"/>
    <col min="280" max="282" width="8.75" style="942" customWidth="1"/>
    <col min="283" max="283" width="9.25" style="942" customWidth="1"/>
    <col min="284" max="284" width="6.25" style="942" customWidth="1"/>
    <col min="285" max="285" width="31.125" style="942" customWidth="1"/>
    <col min="286" max="286" width="12.25" style="942" customWidth="1"/>
    <col min="287" max="287" width="3.25" style="942" customWidth="1"/>
    <col min="288" max="288" width="10.375" style="942" customWidth="1"/>
    <col min="289" max="289" width="19.5" style="942" customWidth="1"/>
    <col min="290" max="290" width="10.375" style="942" customWidth="1"/>
    <col min="291" max="292" width="8.75" style="942" customWidth="1"/>
    <col min="293" max="293" width="9.75" style="942" customWidth="1"/>
    <col min="294" max="294" width="21.625" style="942" customWidth="1"/>
    <col min="295" max="295" width="25.625" style="942" customWidth="1"/>
    <col min="296" max="296" width="53.875" style="942" customWidth="1"/>
    <col min="297" max="297" width="19.5" style="942" customWidth="1"/>
    <col min="298" max="298" width="28.5" style="942" customWidth="1"/>
    <col min="299" max="299" width="11.25" style="942" customWidth="1"/>
    <col min="300" max="300" width="14.75" style="942" customWidth="1"/>
    <col min="301" max="301" width="12" style="942" customWidth="1"/>
    <col min="302" max="302" width="18.375" style="942" customWidth="1"/>
    <col min="303" max="303" width="7.625" style="942" customWidth="1"/>
    <col min="304" max="304" width="27.125" style="942" customWidth="1"/>
    <col min="305" max="305" width="24.125" style="942" customWidth="1"/>
    <col min="306" max="306" width="18.5" style="942" customWidth="1"/>
    <col min="307" max="307" width="46" style="942" customWidth="1"/>
    <col min="308" max="308" width="25.25" style="942" customWidth="1"/>
    <col min="309" max="309" width="7.75" style="942" customWidth="1"/>
    <col min="310" max="310" width="11.875" style="942" customWidth="1"/>
    <col min="311" max="311" width="15" style="942" customWidth="1"/>
    <col min="312" max="312" width="18.75" style="942" customWidth="1"/>
    <col min="313" max="313" width="22.75" style="942" customWidth="1"/>
    <col min="314" max="314" width="19.625" style="942" customWidth="1"/>
    <col min="315" max="512" width="8.75" style="942"/>
    <col min="513" max="513" width="1.75" style="942" customWidth="1"/>
    <col min="514" max="514" width="7.375" style="942" customWidth="1"/>
    <col min="515" max="515" width="12.875" style="942" customWidth="1"/>
    <col min="516" max="516" width="6.125" style="942" customWidth="1"/>
    <col min="517" max="517" width="14.625" style="942" customWidth="1"/>
    <col min="518" max="518" width="6" style="942" customWidth="1"/>
    <col min="519" max="519" width="15" style="942" customWidth="1"/>
    <col min="520" max="520" width="23.75" style="942" customWidth="1"/>
    <col min="521" max="521" width="2.875" style="942" customWidth="1"/>
    <col min="522" max="522" width="11.875" style="942" customWidth="1"/>
    <col min="523" max="523" width="12.5" style="942" customWidth="1"/>
    <col min="524" max="524" width="9.5" style="942" customWidth="1"/>
    <col min="525" max="525" width="8.625" style="942" customWidth="1"/>
    <col min="526" max="526" width="8.5" style="942" customWidth="1"/>
    <col min="527" max="527" width="8" style="942" customWidth="1"/>
    <col min="528" max="529" width="9.5" style="942" customWidth="1"/>
    <col min="530" max="531" width="8.75" style="942" customWidth="1"/>
    <col min="532" max="532" width="7.625" style="942" customWidth="1"/>
    <col min="533" max="533" width="10.625" style="942" customWidth="1"/>
    <col min="534" max="534" width="13.125" style="942" customWidth="1"/>
    <col min="535" max="535" width="12" style="942" customWidth="1"/>
    <col min="536" max="538" width="8.75" style="942" customWidth="1"/>
    <col min="539" max="539" width="9.25" style="942" customWidth="1"/>
    <col min="540" max="540" width="6.25" style="942" customWidth="1"/>
    <col min="541" max="541" width="31.125" style="942" customWidth="1"/>
    <col min="542" max="542" width="12.25" style="942" customWidth="1"/>
    <col min="543" max="543" width="3.25" style="942" customWidth="1"/>
    <col min="544" max="544" width="10.375" style="942" customWidth="1"/>
    <col min="545" max="545" width="19.5" style="942" customWidth="1"/>
    <col min="546" max="546" width="10.375" style="942" customWidth="1"/>
    <col min="547" max="548" width="8.75" style="942" customWidth="1"/>
    <col min="549" max="549" width="9.75" style="942" customWidth="1"/>
    <col min="550" max="550" width="21.625" style="942" customWidth="1"/>
    <col min="551" max="551" width="25.625" style="942" customWidth="1"/>
    <col min="552" max="552" width="53.875" style="942" customWidth="1"/>
    <col min="553" max="553" width="19.5" style="942" customWidth="1"/>
    <col min="554" max="554" width="28.5" style="942" customWidth="1"/>
    <col min="555" max="555" width="11.25" style="942" customWidth="1"/>
    <col min="556" max="556" width="14.75" style="942" customWidth="1"/>
    <col min="557" max="557" width="12" style="942" customWidth="1"/>
    <col min="558" max="558" width="18.375" style="942" customWidth="1"/>
    <col min="559" max="559" width="7.625" style="942" customWidth="1"/>
    <col min="560" max="560" width="27.125" style="942" customWidth="1"/>
    <col min="561" max="561" width="24.125" style="942" customWidth="1"/>
    <col min="562" max="562" width="18.5" style="942" customWidth="1"/>
    <col min="563" max="563" width="46" style="942" customWidth="1"/>
    <col min="564" max="564" width="25.25" style="942" customWidth="1"/>
    <col min="565" max="565" width="7.75" style="942" customWidth="1"/>
    <col min="566" max="566" width="11.875" style="942" customWidth="1"/>
    <col min="567" max="567" width="15" style="942" customWidth="1"/>
    <col min="568" max="568" width="18.75" style="942" customWidth="1"/>
    <col min="569" max="569" width="22.75" style="942" customWidth="1"/>
    <col min="570" max="570" width="19.625" style="942" customWidth="1"/>
    <col min="571" max="768" width="8.75" style="942"/>
    <col min="769" max="769" width="1.75" style="942" customWidth="1"/>
    <col min="770" max="770" width="7.375" style="942" customWidth="1"/>
    <col min="771" max="771" width="12.875" style="942" customWidth="1"/>
    <col min="772" max="772" width="6.125" style="942" customWidth="1"/>
    <col min="773" max="773" width="14.625" style="942" customWidth="1"/>
    <col min="774" max="774" width="6" style="942" customWidth="1"/>
    <col min="775" max="775" width="15" style="942" customWidth="1"/>
    <col min="776" max="776" width="23.75" style="942" customWidth="1"/>
    <col min="777" max="777" width="2.875" style="942" customWidth="1"/>
    <col min="778" max="778" width="11.875" style="942" customWidth="1"/>
    <col min="779" max="779" width="12.5" style="942" customWidth="1"/>
    <col min="780" max="780" width="9.5" style="942" customWidth="1"/>
    <col min="781" max="781" width="8.625" style="942" customWidth="1"/>
    <col min="782" max="782" width="8.5" style="942" customWidth="1"/>
    <col min="783" max="783" width="8" style="942" customWidth="1"/>
    <col min="784" max="785" width="9.5" style="942" customWidth="1"/>
    <col min="786" max="787" width="8.75" style="942" customWidth="1"/>
    <col min="788" max="788" width="7.625" style="942" customWidth="1"/>
    <col min="789" max="789" width="10.625" style="942" customWidth="1"/>
    <col min="790" max="790" width="13.125" style="942" customWidth="1"/>
    <col min="791" max="791" width="12" style="942" customWidth="1"/>
    <col min="792" max="794" width="8.75" style="942" customWidth="1"/>
    <col min="795" max="795" width="9.25" style="942" customWidth="1"/>
    <col min="796" max="796" width="6.25" style="942" customWidth="1"/>
    <col min="797" max="797" width="31.125" style="942" customWidth="1"/>
    <col min="798" max="798" width="12.25" style="942" customWidth="1"/>
    <col min="799" max="799" width="3.25" style="942" customWidth="1"/>
    <col min="800" max="800" width="10.375" style="942" customWidth="1"/>
    <col min="801" max="801" width="19.5" style="942" customWidth="1"/>
    <col min="802" max="802" width="10.375" style="942" customWidth="1"/>
    <col min="803" max="804" width="8.75" style="942" customWidth="1"/>
    <col min="805" max="805" width="9.75" style="942" customWidth="1"/>
    <col min="806" max="806" width="21.625" style="942" customWidth="1"/>
    <col min="807" max="807" width="25.625" style="942" customWidth="1"/>
    <col min="808" max="808" width="53.875" style="942" customWidth="1"/>
    <col min="809" max="809" width="19.5" style="942" customWidth="1"/>
    <col min="810" max="810" width="28.5" style="942" customWidth="1"/>
    <col min="811" max="811" width="11.25" style="942" customWidth="1"/>
    <col min="812" max="812" width="14.75" style="942" customWidth="1"/>
    <col min="813" max="813" width="12" style="942" customWidth="1"/>
    <col min="814" max="814" width="18.375" style="942" customWidth="1"/>
    <col min="815" max="815" width="7.625" style="942" customWidth="1"/>
    <col min="816" max="816" width="27.125" style="942" customWidth="1"/>
    <col min="817" max="817" width="24.125" style="942" customWidth="1"/>
    <col min="818" max="818" width="18.5" style="942" customWidth="1"/>
    <col min="819" max="819" width="46" style="942" customWidth="1"/>
    <col min="820" max="820" width="25.25" style="942" customWidth="1"/>
    <col min="821" max="821" width="7.75" style="942" customWidth="1"/>
    <col min="822" max="822" width="11.875" style="942" customWidth="1"/>
    <col min="823" max="823" width="15" style="942" customWidth="1"/>
    <col min="824" max="824" width="18.75" style="942" customWidth="1"/>
    <col min="825" max="825" width="22.75" style="942" customWidth="1"/>
    <col min="826" max="826" width="19.625" style="942" customWidth="1"/>
    <col min="827" max="1024" width="8.75" style="942"/>
    <col min="1025" max="1025" width="1.75" style="942" customWidth="1"/>
    <col min="1026" max="1026" width="7.375" style="942" customWidth="1"/>
    <col min="1027" max="1027" width="12.875" style="942" customWidth="1"/>
    <col min="1028" max="1028" width="6.125" style="942" customWidth="1"/>
    <col min="1029" max="1029" width="14.625" style="942" customWidth="1"/>
    <col min="1030" max="1030" width="6" style="942" customWidth="1"/>
    <col min="1031" max="1031" width="15" style="942" customWidth="1"/>
    <col min="1032" max="1032" width="23.75" style="942" customWidth="1"/>
    <col min="1033" max="1033" width="2.875" style="942" customWidth="1"/>
    <col min="1034" max="1034" width="11.875" style="942" customWidth="1"/>
    <col min="1035" max="1035" width="12.5" style="942" customWidth="1"/>
    <col min="1036" max="1036" width="9.5" style="942" customWidth="1"/>
    <col min="1037" max="1037" width="8.625" style="942" customWidth="1"/>
    <col min="1038" max="1038" width="8.5" style="942" customWidth="1"/>
    <col min="1039" max="1039" width="8" style="942" customWidth="1"/>
    <col min="1040" max="1041" width="9.5" style="942" customWidth="1"/>
    <col min="1042" max="1043" width="8.75" style="942" customWidth="1"/>
    <col min="1044" max="1044" width="7.625" style="942" customWidth="1"/>
    <col min="1045" max="1045" width="10.625" style="942" customWidth="1"/>
    <col min="1046" max="1046" width="13.125" style="942" customWidth="1"/>
    <col min="1047" max="1047" width="12" style="942" customWidth="1"/>
    <col min="1048" max="1050" width="8.75" style="942" customWidth="1"/>
    <col min="1051" max="1051" width="9.25" style="942" customWidth="1"/>
    <col min="1052" max="1052" width="6.25" style="942" customWidth="1"/>
    <col min="1053" max="1053" width="31.125" style="942" customWidth="1"/>
    <col min="1054" max="1054" width="12.25" style="942" customWidth="1"/>
    <col min="1055" max="1055" width="3.25" style="942" customWidth="1"/>
    <col min="1056" max="1056" width="10.375" style="942" customWidth="1"/>
    <col min="1057" max="1057" width="19.5" style="942" customWidth="1"/>
    <col min="1058" max="1058" width="10.375" style="942" customWidth="1"/>
    <col min="1059" max="1060" width="8.75" style="942" customWidth="1"/>
    <col min="1061" max="1061" width="9.75" style="942" customWidth="1"/>
    <col min="1062" max="1062" width="21.625" style="942" customWidth="1"/>
    <col min="1063" max="1063" width="25.625" style="942" customWidth="1"/>
    <col min="1064" max="1064" width="53.875" style="942" customWidth="1"/>
    <col min="1065" max="1065" width="19.5" style="942" customWidth="1"/>
    <col min="1066" max="1066" width="28.5" style="942" customWidth="1"/>
    <col min="1067" max="1067" width="11.25" style="942" customWidth="1"/>
    <col min="1068" max="1068" width="14.75" style="942" customWidth="1"/>
    <col min="1069" max="1069" width="12" style="942" customWidth="1"/>
    <col min="1070" max="1070" width="18.375" style="942" customWidth="1"/>
    <col min="1071" max="1071" width="7.625" style="942" customWidth="1"/>
    <col min="1072" max="1072" width="27.125" style="942" customWidth="1"/>
    <col min="1073" max="1073" width="24.125" style="942" customWidth="1"/>
    <col min="1074" max="1074" width="18.5" style="942" customWidth="1"/>
    <col min="1075" max="1075" width="46" style="942" customWidth="1"/>
    <col min="1076" max="1076" width="25.25" style="942" customWidth="1"/>
    <col min="1077" max="1077" width="7.75" style="942" customWidth="1"/>
    <col min="1078" max="1078" width="11.875" style="942" customWidth="1"/>
    <col min="1079" max="1079" width="15" style="942" customWidth="1"/>
    <col min="1080" max="1080" width="18.75" style="942" customWidth="1"/>
    <col min="1081" max="1081" width="22.75" style="942" customWidth="1"/>
    <col min="1082" max="1082" width="19.625" style="942" customWidth="1"/>
    <col min="1083" max="1280" width="8.75" style="942"/>
    <col min="1281" max="1281" width="1.75" style="942" customWidth="1"/>
    <col min="1282" max="1282" width="7.375" style="942" customWidth="1"/>
    <col min="1283" max="1283" width="12.875" style="942" customWidth="1"/>
    <col min="1284" max="1284" width="6.125" style="942" customWidth="1"/>
    <col min="1285" max="1285" width="14.625" style="942" customWidth="1"/>
    <col min="1286" max="1286" width="6" style="942" customWidth="1"/>
    <col min="1287" max="1287" width="15" style="942" customWidth="1"/>
    <col min="1288" max="1288" width="23.75" style="942" customWidth="1"/>
    <col min="1289" max="1289" width="2.875" style="942" customWidth="1"/>
    <col min="1290" max="1290" width="11.875" style="942" customWidth="1"/>
    <col min="1291" max="1291" width="12.5" style="942" customWidth="1"/>
    <col min="1292" max="1292" width="9.5" style="942" customWidth="1"/>
    <col min="1293" max="1293" width="8.625" style="942" customWidth="1"/>
    <col min="1294" max="1294" width="8.5" style="942" customWidth="1"/>
    <col min="1295" max="1295" width="8" style="942" customWidth="1"/>
    <col min="1296" max="1297" width="9.5" style="942" customWidth="1"/>
    <col min="1298" max="1299" width="8.75" style="942" customWidth="1"/>
    <col min="1300" max="1300" width="7.625" style="942" customWidth="1"/>
    <col min="1301" max="1301" width="10.625" style="942" customWidth="1"/>
    <col min="1302" max="1302" width="13.125" style="942" customWidth="1"/>
    <col min="1303" max="1303" width="12" style="942" customWidth="1"/>
    <col min="1304" max="1306" width="8.75" style="942" customWidth="1"/>
    <col min="1307" max="1307" width="9.25" style="942" customWidth="1"/>
    <col min="1308" max="1308" width="6.25" style="942" customWidth="1"/>
    <col min="1309" max="1309" width="31.125" style="942" customWidth="1"/>
    <col min="1310" max="1310" width="12.25" style="942" customWidth="1"/>
    <col min="1311" max="1311" width="3.25" style="942" customWidth="1"/>
    <col min="1312" max="1312" width="10.375" style="942" customWidth="1"/>
    <col min="1313" max="1313" width="19.5" style="942" customWidth="1"/>
    <col min="1314" max="1314" width="10.375" style="942" customWidth="1"/>
    <col min="1315" max="1316" width="8.75" style="942" customWidth="1"/>
    <col min="1317" max="1317" width="9.75" style="942" customWidth="1"/>
    <col min="1318" max="1318" width="21.625" style="942" customWidth="1"/>
    <col min="1319" max="1319" width="25.625" style="942" customWidth="1"/>
    <col min="1320" max="1320" width="53.875" style="942" customWidth="1"/>
    <col min="1321" max="1321" width="19.5" style="942" customWidth="1"/>
    <col min="1322" max="1322" width="28.5" style="942" customWidth="1"/>
    <col min="1323" max="1323" width="11.25" style="942" customWidth="1"/>
    <col min="1324" max="1324" width="14.75" style="942" customWidth="1"/>
    <col min="1325" max="1325" width="12" style="942" customWidth="1"/>
    <col min="1326" max="1326" width="18.375" style="942" customWidth="1"/>
    <col min="1327" max="1327" width="7.625" style="942" customWidth="1"/>
    <col min="1328" max="1328" width="27.125" style="942" customWidth="1"/>
    <col min="1329" max="1329" width="24.125" style="942" customWidth="1"/>
    <col min="1330" max="1330" width="18.5" style="942" customWidth="1"/>
    <col min="1331" max="1331" width="46" style="942" customWidth="1"/>
    <col min="1332" max="1332" width="25.25" style="942" customWidth="1"/>
    <col min="1333" max="1333" width="7.75" style="942" customWidth="1"/>
    <col min="1334" max="1334" width="11.875" style="942" customWidth="1"/>
    <col min="1335" max="1335" width="15" style="942" customWidth="1"/>
    <col min="1336" max="1336" width="18.75" style="942" customWidth="1"/>
    <col min="1337" max="1337" width="22.75" style="942" customWidth="1"/>
    <col min="1338" max="1338" width="19.625" style="942" customWidth="1"/>
    <col min="1339" max="1536" width="8.75" style="942"/>
    <col min="1537" max="1537" width="1.75" style="942" customWidth="1"/>
    <col min="1538" max="1538" width="7.375" style="942" customWidth="1"/>
    <col min="1539" max="1539" width="12.875" style="942" customWidth="1"/>
    <col min="1540" max="1540" width="6.125" style="942" customWidth="1"/>
    <col min="1541" max="1541" width="14.625" style="942" customWidth="1"/>
    <col min="1542" max="1542" width="6" style="942" customWidth="1"/>
    <col min="1543" max="1543" width="15" style="942" customWidth="1"/>
    <col min="1544" max="1544" width="23.75" style="942" customWidth="1"/>
    <col min="1545" max="1545" width="2.875" style="942" customWidth="1"/>
    <col min="1546" max="1546" width="11.875" style="942" customWidth="1"/>
    <col min="1547" max="1547" width="12.5" style="942" customWidth="1"/>
    <col min="1548" max="1548" width="9.5" style="942" customWidth="1"/>
    <col min="1549" max="1549" width="8.625" style="942" customWidth="1"/>
    <col min="1550" max="1550" width="8.5" style="942" customWidth="1"/>
    <col min="1551" max="1551" width="8" style="942" customWidth="1"/>
    <col min="1552" max="1553" width="9.5" style="942" customWidth="1"/>
    <col min="1554" max="1555" width="8.75" style="942" customWidth="1"/>
    <col min="1556" max="1556" width="7.625" style="942" customWidth="1"/>
    <col min="1557" max="1557" width="10.625" style="942" customWidth="1"/>
    <col min="1558" max="1558" width="13.125" style="942" customWidth="1"/>
    <col min="1559" max="1559" width="12" style="942" customWidth="1"/>
    <col min="1560" max="1562" width="8.75" style="942" customWidth="1"/>
    <col min="1563" max="1563" width="9.25" style="942" customWidth="1"/>
    <col min="1564" max="1564" width="6.25" style="942" customWidth="1"/>
    <col min="1565" max="1565" width="31.125" style="942" customWidth="1"/>
    <col min="1566" max="1566" width="12.25" style="942" customWidth="1"/>
    <col min="1567" max="1567" width="3.25" style="942" customWidth="1"/>
    <col min="1568" max="1568" width="10.375" style="942" customWidth="1"/>
    <col min="1569" max="1569" width="19.5" style="942" customWidth="1"/>
    <col min="1570" max="1570" width="10.375" style="942" customWidth="1"/>
    <col min="1571" max="1572" width="8.75" style="942" customWidth="1"/>
    <col min="1573" max="1573" width="9.75" style="942" customWidth="1"/>
    <col min="1574" max="1574" width="21.625" style="942" customWidth="1"/>
    <col min="1575" max="1575" width="25.625" style="942" customWidth="1"/>
    <col min="1576" max="1576" width="53.875" style="942" customWidth="1"/>
    <col min="1577" max="1577" width="19.5" style="942" customWidth="1"/>
    <col min="1578" max="1578" width="28.5" style="942" customWidth="1"/>
    <col min="1579" max="1579" width="11.25" style="942" customWidth="1"/>
    <col min="1580" max="1580" width="14.75" style="942" customWidth="1"/>
    <col min="1581" max="1581" width="12" style="942" customWidth="1"/>
    <col min="1582" max="1582" width="18.375" style="942" customWidth="1"/>
    <col min="1583" max="1583" width="7.625" style="942" customWidth="1"/>
    <col min="1584" max="1584" width="27.125" style="942" customWidth="1"/>
    <col min="1585" max="1585" width="24.125" style="942" customWidth="1"/>
    <col min="1586" max="1586" width="18.5" style="942" customWidth="1"/>
    <col min="1587" max="1587" width="46" style="942" customWidth="1"/>
    <col min="1588" max="1588" width="25.25" style="942" customWidth="1"/>
    <col min="1589" max="1589" width="7.75" style="942" customWidth="1"/>
    <col min="1590" max="1590" width="11.875" style="942" customWidth="1"/>
    <col min="1591" max="1591" width="15" style="942" customWidth="1"/>
    <col min="1592" max="1592" width="18.75" style="942" customWidth="1"/>
    <col min="1593" max="1593" width="22.75" style="942" customWidth="1"/>
    <col min="1594" max="1594" width="19.625" style="942" customWidth="1"/>
    <col min="1595" max="1792" width="8.75" style="942"/>
    <col min="1793" max="1793" width="1.75" style="942" customWidth="1"/>
    <col min="1794" max="1794" width="7.375" style="942" customWidth="1"/>
    <col min="1795" max="1795" width="12.875" style="942" customWidth="1"/>
    <col min="1796" max="1796" width="6.125" style="942" customWidth="1"/>
    <col min="1797" max="1797" width="14.625" style="942" customWidth="1"/>
    <col min="1798" max="1798" width="6" style="942" customWidth="1"/>
    <col min="1799" max="1799" width="15" style="942" customWidth="1"/>
    <col min="1800" max="1800" width="23.75" style="942" customWidth="1"/>
    <col min="1801" max="1801" width="2.875" style="942" customWidth="1"/>
    <col min="1802" max="1802" width="11.875" style="942" customWidth="1"/>
    <col min="1803" max="1803" width="12.5" style="942" customWidth="1"/>
    <col min="1804" max="1804" width="9.5" style="942" customWidth="1"/>
    <col min="1805" max="1805" width="8.625" style="942" customWidth="1"/>
    <col min="1806" max="1806" width="8.5" style="942" customWidth="1"/>
    <col min="1807" max="1807" width="8" style="942" customWidth="1"/>
    <col min="1808" max="1809" width="9.5" style="942" customWidth="1"/>
    <col min="1810" max="1811" width="8.75" style="942" customWidth="1"/>
    <col min="1812" max="1812" width="7.625" style="942" customWidth="1"/>
    <col min="1813" max="1813" width="10.625" style="942" customWidth="1"/>
    <col min="1814" max="1814" width="13.125" style="942" customWidth="1"/>
    <col min="1815" max="1815" width="12" style="942" customWidth="1"/>
    <col min="1816" max="1818" width="8.75" style="942" customWidth="1"/>
    <col min="1819" max="1819" width="9.25" style="942" customWidth="1"/>
    <col min="1820" max="1820" width="6.25" style="942" customWidth="1"/>
    <col min="1821" max="1821" width="31.125" style="942" customWidth="1"/>
    <col min="1822" max="1822" width="12.25" style="942" customWidth="1"/>
    <col min="1823" max="1823" width="3.25" style="942" customWidth="1"/>
    <col min="1824" max="1824" width="10.375" style="942" customWidth="1"/>
    <col min="1825" max="1825" width="19.5" style="942" customWidth="1"/>
    <col min="1826" max="1826" width="10.375" style="942" customWidth="1"/>
    <col min="1827" max="1828" width="8.75" style="942" customWidth="1"/>
    <col min="1829" max="1829" width="9.75" style="942" customWidth="1"/>
    <col min="1830" max="1830" width="21.625" style="942" customWidth="1"/>
    <col min="1831" max="1831" width="25.625" style="942" customWidth="1"/>
    <col min="1832" max="1832" width="53.875" style="942" customWidth="1"/>
    <col min="1833" max="1833" width="19.5" style="942" customWidth="1"/>
    <col min="1834" max="1834" width="28.5" style="942" customWidth="1"/>
    <col min="1835" max="1835" width="11.25" style="942" customWidth="1"/>
    <col min="1836" max="1836" width="14.75" style="942" customWidth="1"/>
    <col min="1837" max="1837" width="12" style="942" customWidth="1"/>
    <col min="1838" max="1838" width="18.375" style="942" customWidth="1"/>
    <col min="1839" max="1839" width="7.625" style="942" customWidth="1"/>
    <col min="1840" max="1840" width="27.125" style="942" customWidth="1"/>
    <col min="1841" max="1841" width="24.125" style="942" customWidth="1"/>
    <col min="1842" max="1842" width="18.5" style="942" customWidth="1"/>
    <col min="1843" max="1843" width="46" style="942" customWidth="1"/>
    <col min="1844" max="1844" width="25.25" style="942" customWidth="1"/>
    <col min="1845" max="1845" width="7.75" style="942" customWidth="1"/>
    <col min="1846" max="1846" width="11.875" style="942" customWidth="1"/>
    <col min="1847" max="1847" width="15" style="942" customWidth="1"/>
    <col min="1848" max="1848" width="18.75" style="942" customWidth="1"/>
    <col min="1849" max="1849" width="22.75" style="942" customWidth="1"/>
    <col min="1850" max="1850" width="19.625" style="942" customWidth="1"/>
    <col min="1851" max="2048" width="8.75" style="942"/>
    <col min="2049" max="2049" width="1.75" style="942" customWidth="1"/>
    <col min="2050" max="2050" width="7.375" style="942" customWidth="1"/>
    <col min="2051" max="2051" width="12.875" style="942" customWidth="1"/>
    <col min="2052" max="2052" width="6.125" style="942" customWidth="1"/>
    <col min="2053" max="2053" width="14.625" style="942" customWidth="1"/>
    <col min="2054" max="2054" width="6" style="942" customWidth="1"/>
    <col min="2055" max="2055" width="15" style="942" customWidth="1"/>
    <col min="2056" max="2056" width="23.75" style="942" customWidth="1"/>
    <col min="2057" max="2057" width="2.875" style="942" customWidth="1"/>
    <col min="2058" max="2058" width="11.875" style="942" customWidth="1"/>
    <col min="2059" max="2059" width="12.5" style="942" customWidth="1"/>
    <col min="2060" max="2060" width="9.5" style="942" customWidth="1"/>
    <col min="2061" max="2061" width="8.625" style="942" customWidth="1"/>
    <col min="2062" max="2062" width="8.5" style="942" customWidth="1"/>
    <col min="2063" max="2063" width="8" style="942" customWidth="1"/>
    <col min="2064" max="2065" width="9.5" style="942" customWidth="1"/>
    <col min="2066" max="2067" width="8.75" style="942" customWidth="1"/>
    <col min="2068" max="2068" width="7.625" style="942" customWidth="1"/>
    <col min="2069" max="2069" width="10.625" style="942" customWidth="1"/>
    <col min="2070" max="2070" width="13.125" style="942" customWidth="1"/>
    <col min="2071" max="2071" width="12" style="942" customWidth="1"/>
    <col min="2072" max="2074" width="8.75" style="942" customWidth="1"/>
    <col min="2075" max="2075" width="9.25" style="942" customWidth="1"/>
    <col min="2076" max="2076" width="6.25" style="942" customWidth="1"/>
    <col min="2077" max="2077" width="31.125" style="942" customWidth="1"/>
    <col min="2078" max="2078" width="12.25" style="942" customWidth="1"/>
    <col min="2079" max="2079" width="3.25" style="942" customWidth="1"/>
    <col min="2080" max="2080" width="10.375" style="942" customWidth="1"/>
    <col min="2081" max="2081" width="19.5" style="942" customWidth="1"/>
    <col min="2082" max="2082" width="10.375" style="942" customWidth="1"/>
    <col min="2083" max="2084" width="8.75" style="942" customWidth="1"/>
    <col min="2085" max="2085" width="9.75" style="942" customWidth="1"/>
    <col min="2086" max="2086" width="21.625" style="942" customWidth="1"/>
    <col min="2087" max="2087" width="25.625" style="942" customWidth="1"/>
    <col min="2088" max="2088" width="53.875" style="942" customWidth="1"/>
    <col min="2089" max="2089" width="19.5" style="942" customWidth="1"/>
    <col min="2090" max="2090" width="28.5" style="942" customWidth="1"/>
    <col min="2091" max="2091" width="11.25" style="942" customWidth="1"/>
    <col min="2092" max="2092" width="14.75" style="942" customWidth="1"/>
    <col min="2093" max="2093" width="12" style="942" customWidth="1"/>
    <col min="2094" max="2094" width="18.375" style="942" customWidth="1"/>
    <col min="2095" max="2095" width="7.625" style="942" customWidth="1"/>
    <col min="2096" max="2096" width="27.125" style="942" customWidth="1"/>
    <col min="2097" max="2097" width="24.125" style="942" customWidth="1"/>
    <col min="2098" max="2098" width="18.5" style="942" customWidth="1"/>
    <col min="2099" max="2099" width="46" style="942" customWidth="1"/>
    <col min="2100" max="2100" width="25.25" style="942" customWidth="1"/>
    <col min="2101" max="2101" width="7.75" style="942" customWidth="1"/>
    <col min="2102" max="2102" width="11.875" style="942" customWidth="1"/>
    <col min="2103" max="2103" width="15" style="942" customWidth="1"/>
    <col min="2104" max="2104" width="18.75" style="942" customWidth="1"/>
    <col min="2105" max="2105" width="22.75" style="942" customWidth="1"/>
    <col min="2106" max="2106" width="19.625" style="942" customWidth="1"/>
    <col min="2107" max="2304" width="8.75" style="942"/>
    <col min="2305" max="2305" width="1.75" style="942" customWidth="1"/>
    <col min="2306" max="2306" width="7.375" style="942" customWidth="1"/>
    <col min="2307" max="2307" width="12.875" style="942" customWidth="1"/>
    <col min="2308" max="2308" width="6.125" style="942" customWidth="1"/>
    <col min="2309" max="2309" width="14.625" style="942" customWidth="1"/>
    <col min="2310" max="2310" width="6" style="942" customWidth="1"/>
    <col min="2311" max="2311" width="15" style="942" customWidth="1"/>
    <col min="2312" max="2312" width="23.75" style="942" customWidth="1"/>
    <col min="2313" max="2313" width="2.875" style="942" customWidth="1"/>
    <col min="2314" max="2314" width="11.875" style="942" customWidth="1"/>
    <col min="2315" max="2315" width="12.5" style="942" customWidth="1"/>
    <col min="2316" max="2316" width="9.5" style="942" customWidth="1"/>
    <col min="2317" max="2317" width="8.625" style="942" customWidth="1"/>
    <col min="2318" max="2318" width="8.5" style="942" customWidth="1"/>
    <col min="2319" max="2319" width="8" style="942" customWidth="1"/>
    <col min="2320" max="2321" width="9.5" style="942" customWidth="1"/>
    <col min="2322" max="2323" width="8.75" style="942" customWidth="1"/>
    <col min="2324" max="2324" width="7.625" style="942" customWidth="1"/>
    <col min="2325" max="2325" width="10.625" style="942" customWidth="1"/>
    <col min="2326" max="2326" width="13.125" style="942" customWidth="1"/>
    <col min="2327" max="2327" width="12" style="942" customWidth="1"/>
    <col min="2328" max="2330" width="8.75" style="942" customWidth="1"/>
    <col min="2331" max="2331" width="9.25" style="942" customWidth="1"/>
    <col min="2332" max="2332" width="6.25" style="942" customWidth="1"/>
    <col min="2333" max="2333" width="31.125" style="942" customWidth="1"/>
    <col min="2334" max="2334" width="12.25" style="942" customWidth="1"/>
    <col min="2335" max="2335" width="3.25" style="942" customWidth="1"/>
    <col min="2336" max="2336" width="10.375" style="942" customWidth="1"/>
    <col min="2337" max="2337" width="19.5" style="942" customWidth="1"/>
    <col min="2338" max="2338" width="10.375" style="942" customWidth="1"/>
    <col min="2339" max="2340" width="8.75" style="942" customWidth="1"/>
    <col min="2341" max="2341" width="9.75" style="942" customWidth="1"/>
    <col min="2342" max="2342" width="21.625" style="942" customWidth="1"/>
    <col min="2343" max="2343" width="25.625" style="942" customWidth="1"/>
    <col min="2344" max="2344" width="53.875" style="942" customWidth="1"/>
    <col min="2345" max="2345" width="19.5" style="942" customWidth="1"/>
    <col min="2346" max="2346" width="28.5" style="942" customWidth="1"/>
    <col min="2347" max="2347" width="11.25" style="942" customWidth="1"/>
    <col min="2348" max="2348" width="14.75" style="942" customWidth="1"/>
    <col min="2349" max="2349" width="12" style="942" customWidth="1"/>
    <col min="2350" max="2350" width="18.375" style="942" customWidth="1"/>
    <col min="2351" max="2351" width="7.625" style="942" customWidth="1"/>
    <col min="2352" max="2352" width="27.125" style="942" customWidth="1"/>
    <col min="2353" max="2353" width="24.125" style="942" customWidth="1"/>
    <col min="2354" max="2354" width="18.5" style="942" customWidth="1"/>
    <col min="2355" max="2355" width="46" style="942" customWidth="1"/>
    <col min="2356" max="2356" width="25.25" style="942" customWidth="1"/>
    <col min="2357" max="2357" width="7.75" style="942" customWidth="1"/>
    <col min="2358" max="2358" width="11.875" style="942" customWidth="1"/>
    <col min="2359" max="2359" width="15" style="942" customWidth="1"/>
    <col min="2360" max="2360" width="18.75" style="942" customWidth="1"/>
    <col min="2361" max="2361" width="22.75" style="942" customWidth="1"/>
    <col min="2362" max="2362" width="19.625" style="942" customWidth="1"/>
    <col min="2363" max="2560" width="8.75" style="942"/>
    <col min="2561" max="2561" width="1.75" style="942" customWidth="1"/>
    <col min="2562" max="2562" width="7.375" style="942" customWidth="1"/>
    <col min="2563" max="2563" width="12.875" style="942" customWidth="1"/>
    <col min="2564" max="2564" width="6.125" style="942" customWidth="1"/>
    <col min="2565" max="2565" width="14.625" style="942" customWidth="1"/>
    <col min="2566" max="2566" width="6" style="942" customWidth="1"/>
    <col min="2567" max="2567" width="15" style="942" customWidth="1"/>
    <col min="2568" max="2568" width="23.75" style="942" customWidth="1"/>
    <col min="2569" max="2569" width="2.875" style="942" customWidth="1"/>
    <col min="2570" max="2570" width="11.875" style="942" customWidth="1"/>
    <col min="2571" max="2571" width="12.5" style="942" customWidth="1"/>
    <col min="2572" max="2572" width="9.5" style="942" customWidth="1"/>
    <col min="2573" max="2573" width="8.625" style="942" customWidth="1"/>
    <col min="2574" max="2574" width="8.5" style="942" customWidth="1"/>
    <col min="2575" max="2575" width="8" style="942" customWidth="1"/>
    <col min="2576" max="2577" width="9.5" style="942" customWidth="1"/>
    <col min="2578" max="2579" width="8.75" style="942" customWidth="1"/>
    <col min="2580" max="2580" width="7.625" style="942" customWidth="1"/>
    <col min="2581" max="2581" width="10.625" style="942" customWidth="1"/>
    <col min="2582" max="2582" width="13.125" style="942" customWidth="1"/>
    <col min="2583" max="2583" width="12" style="942" customWidth="1"/>
    <col min="2584" max="2586" width="8.75" style="942" customWidth="1"/>
    <col min="2587" max="2587" width="9.25" style="942" customWidth="1"/>
    <col min="2588" max="2588" width="6.25" style="942" customWidth="1"/>
    <col min="2589" max="2589" width="31.125" style="942" customWidth="1"/>
    <col min="2590" max="2590" width="12.25" style="942" customWidth="1"/>
    <col min="2591" max="2591" width="3.25" style="942" customWidth="1"/>
    <col min="2592" max="2592" width="10.375" style="942" customWidth="1"/>
    <col min="2593" max="2593" width="19.5" style="942" customWidth="1"/>
    <col min="2594" max="2594" width="10.375" style="942" customWidth="1"/>
    <col min="2595" max="2596" width="8.75" style="942" customWidth="1"/>
    <col min="2597" max="2597" width="9.75" style="942" customWidth="1"/>
    <col min="2598" max="2598" width="21.625" style="942" customWidth="1"/>
    <col min="2599" max="2599" width="25.625" style="942" customWidth="1"/>
    <col min="2600" max="2600" width="53.875" style="942" customWidth="1"/>
    <col min="2601" max="2601" width="19.5" style="942" customWidth="1"/>
    <col min="2602" max="2602" width="28.5" style="942" customWidth="1"/>
    <col min="2603" max="2603" width="11.25" style="942" customWidth="1"/>
    <col min="2604" max="2604" width="14.75" style="942" customWidth="1"/>
    <col min="2605" max="2605" width="12" style="942" customWidth="1"/>
    <col min="2606" max="2606" width="18.375" style="942" customWidth="1"/>
    <col min="2607" max="2607" width="7.625" style="942" customWidth="1"/>
    <col min="2608" max="2608" width="27.125" style="942" customWidth="1"/>
    <col min="2609" max="2609" width="24.125" style="942" customWidth="1"/>
    <col min="2610" max="2610" width="18.5" style="942" customWidth="1"/>
    <col min="2611" max="2611" width="46" style="942" customWidth="1"/>
    <col min="2612" max="2612" width="25.25" style="942" customWidth="1"/>
    <col min="2613" max="2613" width="7.75" style="942" customWidth="1"/>
    <col min="2614" max="2614" width="11.875" style="942" customWidth="1"/>
    <col min="2615" max="2615" width="15" style="942" customWidth="1"/>
    <col min="2616" max="2616" width="18.75" style="942" customWidth="1"/>
    <col min="2617" max="2617" width="22.75" style="942" customWidth="1"/>
    <col min="2618" max="2618" width="19.625" style="942" customWidth="1"/>
    <col min="2619" max="2816" width="8.75" style="942"/>
    <col min="2817" max="2817" width="1.75" style="942" customWidth="1"/>
    <col min="2818" max="2818" width="7.375" style="942" customWidth="1"/>
    <col min="2819" max="2819" width="12.875" style="942" customWidth="1"/>
    <col min="2820" max="2820" width="6.125" style="942" customWidth="1"/>
    <col min="2821" max="2821" width="14.625" style="942" customWidth="1"/>
    <col min="2822" max="2822" width="6" style="942" customWidth="1"/>
    <col min="2823" max="2823" width="15" style="942" customWidth="1"/>
    <col min="2824" max="2824" width="23.75" style="942" customWidth="1"/>
    <col min="2825" max="2825" width="2.875" style="942" customWidth="1"/>
    <col min="2826" max="2826" width="11.875" style="942" customWidth="1"/>
    <col min="2827" max="2827" width="12.5" style="942" customWidth="1"/>
    <col min="2828" max="2828" width="9.5" style="942" customWidth="1"/>
    <col min="2829" max="2829" width="8.625" style="942" customWidth="1"/>
    <col min="2830" max="2830" width="8.5" style="942" customWidth="1"/>
    <col min="2831" max="2831" width="8" style="942" customWidth="1"/>
    <col min="2832" max="2833" width="9.5" style="942" customWidth="1"/>
    <col min="2834" max="2835" width="8.75" style="942" customWidth="1"/>
    <col min="2836" max="2836" width="7.625" style="942" customWidth="1"/>
    <col min="2837" max="2837" width="10.625" style="942" customWidth="1"/>
    <col min="2838" max="2838" width="13.125" style="942" customWidth="1"/>
    <col min="2839" max="2839" width="12" style="942" customWidth="1"/>
    <col min="2840" max="2842" width="8.75" style="942" customWidth="1"/>
    <col min="2843" max="2843" width="9.25" style="942" customWidth="1"/>
    <col min="2844" max="2844" width="6.25" style="942" customWidth="1"/>
    <col min="2845" max="2845" width="31.125" style="942" customWidth="1"/>
    <col min="2846" max="2846" width="12.25" style="942" customWidth="1"/>
    <col min="2847" max="2847" width="3.25" style="942" customWidth="1"/>
    <col min="2848" max="2848" width="10.375" style="942" customWidth="1"/>
    <col min="2849" max="2849" width="19.5" style="942" customWidth="1"/>
    <col min="2850" max="2850" width="10.375" style="942" customWidth="1"/>
    <col min="2851" max="2852" width="8.75" style="942" customWidth="1"/>
    <col min="2853" max="2853" width="9.75" style="942" customWidth="1"/>
    <col min="2854" max="2854" width="21.625" style="942" customWidth="1"/>
    <col min="2855" max="2855" width="25.625" style="942" customWidth="1"/>
    <col min="2856" max="2856" width="53.875" style="942" customWidth="1"/>
    <col min="2857" max="2857" width="19.5" style="942" customWidth="1"/>
    <col min="2858" max="2858" width="28.5" style="942" customWidth="1"/>
    <col min="2859" max="2859" width="11.25" style="942" customWidth="1"/>
    <col min="2860" max="2860" width="14.75" style="942" customWidth="1"/>
    <col min="2861" max="2861" width="12" style="942" customWidth="1"/>
    <col min="2862" max="2862" width="18.375" style="942" customWidth="1"/>
    <col min="2863" max="2863" width="7.625" style="942" customWidth="1"/>
    <col min="2864" max="2864" width="27.125" style="942" customWidth="1"/>
    <col min="2865" max="2865" width="24.125" style="942" customWidth="1"/>
    <col min="2866" max="2866" width="18.5" style="942" customWidth="1"/>
    <col min="2867" max="2867" width="46" style="942" customWidth="1"/>
    <col min="2868" max="2868" width="25.25" style="942" customWidth="1"/>
    <col min="2869" max="2869" width="7.75" style="942" customWidth="1"/>
    <col min="2870" max="2870" width="11.875" style="942" customWidth="1"/>
    <col min="2871" max="2871" width="15" style="942" customWidth="1"/>
    <col min="2872" max="2872" width="18.75" style="942" customWidth="1"/>
    <col min="2873" max="2873" width="22.75" style="942" customWidth="1"/>
    <col min="2874" max="2874" width="19.625" style="942" customWidth="1"/>
    <col min="2875" max="3072" width="8.75" style="942"/>
    <col min="3073" max="3073" width="1.75" style="942" customWidth="1"/>
    <col min="3074" max="3074" width="7.375" style="942" customWidth="1"/>
    <col min="3075" max="3075" width="12.875" style="942" customWidth="1"/>
    <col min="3076" max="3076" width="6.125" style="942" customWidth="1"/>
    <col min="3077" max="3077" width="14.625" style="942" customWidth="1"/>
    <col min="3078" max="3078" width="6" style="942" customWidth="1"/>
    <col min="3079" max="3079" width="15" style="942" customWidth="1"/>
    <col min="3080" max="3080" width="23.75" style="942" customWidth="1"/>
    <col min="3081" max="3081" width="2.875" style="942" customWidth="1"/>
    <col min="3082" max="3082" width="11.875" style="942" customWidth="1"/>
    <col min="3083" max="3083" width="12.5" style="942" customWidth="1"/>
    <col min="3084" max="3084" width="9.5" style="942" customWidth="1"/>
    <col min="3085" max="3085" width="8.625" style="942" customWidth="1"/>
    <col min="3086" max="3086" width="8.5" style="942" customWidth="1"/>
    <col min="3087" max="3087" width="8" style="942" customWidth="1"/>
    <col min="3088" max="3089" width="9.5" style="942" customWidth="1"/>
    <col min="3090" max="3091" width="8.75" style="942" customWidth="1"/>
    <col min="3092" max="3092" width="7.625" style="942" customWidth="1"/>
    <col min="3093" max="3093" width="10.625" style="942" customWidth="1"/>
    <col min="3094" max="3094" width="13.125" style="942" customWidth="1"/>
    <col min="3095" max="3095" width="12" style="942" customWidth="1"/>
    <col min="3096" max="3098" width="8.75" style="942" customWidth="1"/>
    <col min="3099" max="3099" width="9.25" style="942" customWidth="1"/>
    <col min="3100" max="3100" width="6.25" style="942" customWidth="1"/>
    <col min="3101" max="3101" width="31.125" style="942" customWidth="1"/>
    <col min="3102" max="3102" width="12.25" style="942" customWidth="1"/>
    <col min="3103" max="3103" width="3.25" style="942" customWidth="1"/>
    <col min="3104" max="3104" width="10.375" style="942" customWidth="1"/>
    <col min="3105" max="3105" width="19.5" style="942" customWidth="1"/>
    <col min="3106" max="3106" width="10.375" style="942" customWidth="1"/>
    <col min="3107" max="3108" width="8.75" style="942" customWidth="1"/>
    <col min="3109" max="3109" width="9.75" style="942" customWidth="1"/>
    <col min="3110" max="3110" width="21.625" style="942" customWidth="1"/>
    <col min="3111" max="3111" width="25.625" style="942" customWidth="1"/>
    <col min="3112" max="3112" width="53.875" style="942" customWidth="1"/>
    <col min="3113" max="3113" width="19.5" style="942" customWidth="1"/>
    <col min="3114" max="3114" width="28.5" style="942" customWidth="1"/>
    <col min="3115" max="3115" width="11.25" style="942" customWidth="1"/>
    <col min="3116" max="3116" width="14.75" style="942" customWidth="1"/>
    <col min="3117" max="3117" width="12" style="942" customWidth="1"/>
    <col min="3118" max="3118" width="18.375" style="942" customWidth="1"/>
    <col min="3119" max="3119" width="7.625" style="942" customWidth="1"/>
    <col min="3120" max="3120" width="27.125" style="942" customWidth="1"/>
    <col min="3121" max="3121" width="24.125" style="942" customWidth="1"/>
    <col min="3122" max="3122" width="18.5" style="942" customWidth="1"/>
    <col min="3123" max="3123" width="46" style="942" customWidth="1"/>
    <col min="3124" max="3124" width="25.25" style="942" customWidth="1"/>
    <col min="3125" max="3125" width="7.75" style="942" customWidth="1"/>
    <col min="3126" max="3126" width="11.875" style="942" customWidth="1"/>
    <col min="3127" max="3127" width="15" style="942" customWidth="1"/>
    <col min="3128" max="3128" width="18.75" style="942" customWidth="1"/>
    <col min="3129" max="3129" width="22.75" style="942" customWidth="1"/>
    <col min="3130" max="3130" width="19.625" style="942" customWidth="1"/>
    <col min="3131" max="3328" width="8.75" style="942"/>
    <col min="3329" max="3329" width="1.75" style="942" customWidth="1"/>
    <col min="3330" max="3330" width="7.375" style="942" customWidth="1"/>
    <col min="3331" max="3331" width="12.875" style="942" customWidth="1"/>
    <col min="3332" max="3332" width="6.125" style="942" customWidth="1"/>
    <col min="3333" max="3333" width="14.625" style="942" customWidth="1"/>
    <col min="3334" max="3334" width="6" style="942" customWidth="1"/>
    <col min="3335" max="3335" width="15" style="942" customWidth="1"/>
    <col min="3336" max="3336" width="23.75" style="942" customWidth="1"/>
    <col min="3337" max="3337" width="2.875" style="942" customWidth="1"/>
    <col min="3338" max="3338" width="11.875" style="942" customWidth="1"/>
    <col min="3339" max="3339" width="12.5" style="942" customWidth="1"/>
    <col min="3340" max="3340" width="9.5" style="942" customWidth="1"/>
    <col min="3341" max="3341" width="8.625" style="942" customWidth="1"/>
    <col min="3342" max="3342" width="8.5" style="942" customWidth="1"/>
    <col min="3343" max="3343" width="8" style="942" customWidth="1"/>
    <col min="3344" max="3345" width="9.5" style="942" customWidth="1"/>
    <col min="3346" max="3347" width="8.75" style="942" customWidth="1"/>
    <col min="3348" max="3348" width="7.625" style="942" customWidth="1"/>
    <col min="3349" max="3349" width="10.625" style="942" customWidth="1"/>
    <col min="3350" max="3350" width="13.125" style="942" customWidth="1"/>
    <col min="3351" max="3351" width="12" style="942" customWidth="1"/>
    <col min="3352" max="3354" width="8.75" style="942" customWidth="1"/>
    <col min="3355" max="3355" width="9.25" style="942" customWidth="1"/>
    <col min="3356" max="3356" width="6.25" style="942" customWidth="1"/>
    <col min="3357" max="3357" width="31.125" style="942" customWidth="1"/>
    <col min="3358" max="3358" width="12.25" style="942" customWidth="1"/>
    <col min="3359" max="3359" width="3.25" style="942" customWidth="1"/>
    <col min="3360" max="3360" width="10.375" style="942" customWidth="1"/>
    <col min="3361" max="3361" width="19.5" style="942" customWidth="1"/>
    <col min="3362" max="3362" width="10.375" style="942" customWidth="1"/>
    <col min="3363" max="3364" width="8.75" style="942" customWidth="1"/>
    <col min="3365" max="3365" width="9.75" style="942" customWidth="1"/>
    <col min="3366" max="3366" width="21.625" style="942" customWidth="1"/>
    <col min="3367" max="3367" width="25.625" style="942" customWidth="1"/>
    <col min="3368" max="3368" width="53.875" style="942" customWidth="1"/>
    <col min="3369" max="3369" width="19.5" style="942" customWidth="1"/>
    <col min="3370" max="3370" width="28.5" style="942" customWidth="1"/>
    <col min="3371" max="3371" width="11.25" style="942" customWidth="1"/>
    <col min="3372" max="3372" width="14.75" style="942" customWidth="1"/>
    <col min="3373" max="3373" width="12" style="942" customWidth="1"/>
    <col min="3374" max="3374" width="18.375" style="942" customWidth="1"/>
    <col min="3375" max="3375" width="7.625" style="942" customWidth="1"/>
    <col min="3376" max="3376" width="27.125" style="942" customWidth="1"/>
    <col min="3377" max="3377" width="24.125" style="942" customWidth="1"/>
    <col min="3378" max="3378" width="18.5" style="942" customWidth="1"/>
    <col min="3379" max="3379" width="46" style="942" customWidth="1"/>
    <col min="3380" max="3380" width="25.25" style="942" customWidth="1"/>
    <col min="3381" max="3381" width="7.75" style="942" customWidth="1"/>
    <col min="3382" max="3382" width="11.875" style="942" customWidth="1"/>
    <col min="3383" max="3383" width="15" style="942" customWidth="1"/>
    <col min="3384" max="3384" width="18.75" style="942" customWidth="1"/>
    <col min="3385" max="3385" width="22.75" style="942" customWidth="1"/>
    <col min="3386" max="3386" width="19.625" style="942" customWidth="1"/>
    <col min="3387" max="3584" width="8.75" style="942"/>
    <col min="3585" max="3585" width="1.75" style="942" customWidth="1"/>
    <col min="3586" max="3586" width="7.375" style="942" customWidth="1"/>
    <col min="3587" max="3587" width="12.875" style="942" customWidth="1"/>
    <col min="3588" max="3588" width="6.125" style="942" customWidth="1"/>
    <col min="3589" max="3589" width="14.625" style="942" customWidth="1"/>
    <col min="3590" max="3590" width="6" style="942" customWidth="1"/>
    <col min="3591" max="3591" width="15" style="942" customWidth="1"/>
    <col min="3592" max="3592" width="23.75" style="942" customWidth="1"/>
    <col min="3593" max="3593" width="2.875" style="942" customWidth="1"/>
    <col min="3594" max="3594" width="11.875" style="942" customWidth="1"/>
    <col min="3595" max="3595" width="12.5" style="942" customWidth="1"/>
    <col min="3596" max="3596" width="9.5" style="942" customWidth="1"/>
    <col min="3597" max="3597" width="8.625" style="942" customWidth="1"/>
    <col min="3598" max="3598" width="8.5" style="942" customWidth="1"/>
    <col min="3599" max="3599" width="8" style="942" customWidth="1"/>
    <col min="3600" max="3601" width="9.5" style="942" customWidth="1"/>
    <col min="3602" max="3603" width="8.75" style="942" customWidth="1"/>
    <col min="3604" max="3604" width="7.625" style="942" customWidth="1"/>
    <col min="3605" max="3605" width="10.625" style="942" customWidth="1"/>
    <col min="3606" max="3606" width="13.125" style="942" customWidth="1"/>
    <col min="3607" max="3607" width="12" style="942" customWidth="1"/>
    <col min="3608" max="3610" width="8.75" style="942" customWidth="1"/>
    <col min="3611" max="3611" width="9.25" style="942" customWidth="1"/>
    <col min="3612" max="3612" width="6.25" style="942" customWidth="1"/>
    <col min="3613" max="3613" width="31.125" style="942" customWidth="1"/>
    <col min="3614" max="3614" width="12.25" style="942" customWidth="1"/>
    <col min="3615" max="3615" width="3.25" style="942" customWidth="1"/>
    <col min="3616" max="3616" width="10.375" style="942" customWidth="1"/>
    <col min="3617" max="3617" width="19.5" style="942" customWidth="1"/>
    <col min="3618" max="3618" width="10.375" style="942" customWidth="1"/>
    <col min="3619" max="3620" width="8.75" style="942" customWidth="1"/>
    <col min="3621" max="3621" width="9.75" style="942" customWidth="1"/>
    <col min="3622" max="3622" width="21.625" style="942" customWidth="1"/>
    <col min="3623" max="3623" width="25.625" style="942" customWidth="1"/>
    <col min="3624" max="3624" width="53.875" style="942" customWidth="1"/>
    <col min="3625" max="3625" width="19.5" style="942" customWidth="1"/>
    <col min="3626" max="3626" width="28.5" style="942" customWidth="1"/>
    <col min="3627" max="3627" width="11.25" style="942" customWidth="1"/>
    <col min="3628" max="3628" width="14.75" style="942" customWidth="1"/>
    <col min="3629" max="3629" width="12" style="942" customWidth="1"/>
    <col min="3630" max="3630" width="18.375" style="942" customWidth="1"/>
    <col min="3631" max="3631" width="7.625" style="942" customWidth="1"/>
    <col min="3632" max="3632" width="27.125" style="942" customWidth="1"/>
    <col min="3633" max="3633" width="24.125" style="942" customWidth="1"/>
    <col min="3634" max="3634" width="18.5" style="942" customWidth="1"/>
    <col min="3635" max="3635" width="46" style="942" customWidth="1"/>
    <col min="3636" max="3636" width="25.25" style="942" customWidth="1"/>
    <col min="3637" max="3637" width="7.75" style="942" customWidth="1"/>
    <col min="3638" max="3638" width="11.875" style="942" customWidth="1"/>
    <col min="3639" max="3639" width="15" style="942" customWidth="1"/>
    <col min="3640" max="3640" width="18.75" style="942" customWidth="1"/>
    <col min="3641" max="3641" width="22.75" style="942" customWidth="1"/>
    <col min="3642" max="3642" width="19.625" style="942" customWidth="1"/>
    <col min="3643" max="3840" width="8.75" style="942"/>
    <col min="3841" max="3841" width="1.75" style="942" customWidth="1"/>
    <col min="3842" max="3842" width="7.375" style="942" customWidth="1"/>
    <col min="3843" max="3843" width="12.875" style="942" customWidth="1"/>
    <col min="3844" max="3844" width="6.125" style="942" customWidth="1"/>
    <col min="3845" max="3845" width="14.625" style="942" customWidth="1"/>
    <col min="3846" max="3846" width="6" style="942" customWidth="1"/>
    <col min="3847" max="3847" width="15" style="942" customWidth="1"/>
    <col min="3848" max="3848" width="23.75" style="942" customWidth="1"/>
    <col min="3849" max="3849" width="2.875" style="942" customWidth="1"/>
    <col min="3850" max="3850" width="11.875" style="942" customWidth="1"/>
    <col min="3851" max="3851" width="12.5" style="942" customWidth="1"/>
    <col min="3852" max="3852" width="9.5" style="942" customWidth="1"/>
    <col min="3853" max="3853" width="8.625" style="942" customWidth="1"/>
    <col min="3854" max="3854" width="8.5" style="942" customWidth="1"/>
    <col min="3855" max="3855" width="8" style="942" customWidth="1"/>
    <col min="3856" max="3857" width="9.5" style="942" customWidth="1"/>
    <col min="3858" max="3859" width="8.75" style="942" customWidth="1"/>
    <col min="3860" max="3860" width="7.625" style="942" customWidth="1"/>
    <col min="3861" max="3861" width="10.625" style="942" customWidth="1"/>
    <col min="3862" max="3862" width="13.125" style="942" customWidth="1"/>
    <col min="3863" max="3863" width="12" style="942" customWidth="1"/>
    <col min="3864" max="3866" width="8.75" style="942" customWidth="1"/>
    <col min="3867" max="3867" width="9.25" style="942" customWidth="1"/>
    <col min="3868" max="3868" width="6.25" style="942" customWidth="1"/>
    <col min="3869" max="3869" width="31.125" style="942" customWidth="1"/>
    <col min="3870" max="3870" width="12.25" style="942" customWidth="1"/>
    <col min="3871" max="3871" width="3.25" style="942" customWidth="1"/>
    <col min="3872" max="3872" width="10.375" style="942" customWidth="1"/>
    <col min="3873" max="3873" width="19.5" style="942" customWidth="1"/>
    <col min="3874" max="3874" width="10.375" style="942" customWidth="1"/>
    <col min="3875" max="3876" width="8.75" style="942" customWidth="1"/>
    <col min="3877" max="3877" width="9.75" style="942" customWidth="1"/>
    <col min="3878" max="3878" width="21.625" style="942" customWidth="1"/>
    <col min="3879" max="3879" width="25.625" style="942" customWidth="1"/>
    <col min="3880" max="3880" width="53.875" style="942" customWidth="1"/>
    <col min="3881" max="3881" width="19.5" style="942" customWidth="1"/>
    <col min="3882" max="3882" width="28.5" style="942" customWidth="1"/>
    <col min="3883" max="3883" width="11.25" style="942" customWidth="1"/>
    <col min="3884" max="3884" width="14.75" style="942" customWidth="1"/>
    <col min="3885" max="3885" width="12" style="942" customWidth="1"/>
    <col min="3886" max="3886" width="18.375" style="942" customWidth="1"/>
    <col min="3887" max="3887" width="7.625" style="942" customWidth="1"/>
    <col min="3888" max="3888" width="27.125" style="942" customWidth="1"/>
    <col min="3889" max="3889" width="24.125" style="942" customWidth="1"/>
    <col min="3890" max="3890" width="18.5" style="942" customWidth="1"/>
    <col min="3891" max="3891" width="46" style="942" customWidth="1"/>
    <col min="3892" max="3892" width="25.25" style="942" customWidth="1"/>
    <col min="3893" max="3893" width="7.75" style="942" customWidth="1"/>
    <col min="3894" max="3894" width="11.875" style="942" customWidth="1"/>
    <col min="3895" max="3895" width="15" style="942" customWidth="1"/>
    <col min="3896" max="3896" width="18.75" style="942" customWidth="1"/>
    <col min="3897" max="3897" width="22.75" style="942" customWidth="1"/>
    <col min="3898" max="3898" width="19.625" style="942" customWidth="1"/>
    <col min="3899" max="4096" width="8.75" style="942"/>
    <col min="4097" max="4097" width="1.75" style="942" customWidth="1"/>
    <col min="4098" max="4098" width="7.375" style="942" customWidth="1"/>
    <col min="4099" max="4099" width="12.875" style="942" customWidth="1"/>
    <col min="4100" max="4100" width="6.125" style="942" customWidth="1"/>
    <col min="4101" max="4101" width="14.625" style="942" customWidth="1"/>
    <col min="4102" max="4102" width="6" style="942" customWidth="1"/>
    <col min="4103" max="4103" width="15" style="942" customWidth="1"/>
    <col min="4104" max="4104" width="23.75" style="942" customWidth="1"/>
    <col min="4105" max="4105" width="2.875" style="942" customWidth="1"/>
    <col min="4106" max="4106" width="11.875" style="942" customWidth="1"/>
    <col min="4107" max="4107" width="12.5" style="942" customWidth="1"/>
    <col min="4108" max="4108" width="9.5" style="942" customWidth="1"/>
    <col min="4109" max="4109" width="8.625" style="942" customWidth="1"/>
    <col min="4110" max="4110" width="8.5" style="942" customWidth="1"/>
    <col min="4111" max="4111" width="8" style="942" customWidth="1"/>
    <col min="4112" max="4113" width="9.5" style="942" customWidth="1"/>
    <col min="4114" max="4115" width="8.75" style="942" customWidth="1"/>
    <col min="4116" max="4116" width="7.625" style="942" customWidth="1"/>
    <col min="4117" max="4117" width="10.625" style="942" customWidth="1"/>
    <col min="4118" max="4118" width="13.125" style="942" customWidth="1"/>
    <col min="4119" max="4119" width="12" style="942" customWidth="1"/>
    <col min="4120" max="4122" width="8.75" style="942" customWidth="1"/>
    <col min="4123" max="4123" width="9.25" style="942" customWidth="1"/>
    <col min="4124" max="4124" width="6.25" style="942" customWidth="1"/>
    <col min="4125" max="4125" width="31.125" style="942" customWidth="1"/>
    <col min="4126" max="4126" width="12.25" style="942" customWidth="1"/>
    <col min="4127" max="4127" width="3.25" style="942" customWidth="1"/>
    <col min="4128" max="4128" width="10.375" style="942" customWidth="1"/>
    <col min="4129" max="4129" width="19.5" style="942" customWidth="1"/>
    <col min="4130" max="4130" width="10.375" style="942" customWidth="1"/>
    <col min="4131" max="4132" width="8.75" style="942" customWidth="1"/>
    <col min="4133" max="4133" width="9.75" style="942" customWidth="1"/>
    <col min="4134" max="4134" width="21.625" style="942" customWidth="1"/>
    <col min="4135" max="4135" width="25.625" style="942" customWidth="1"/>
    <col min="4136" max="4136" width="53.875" style="942" customWidth="1"/>
    <col min="4137" max="4137" width="19.5" style="942" customWidth="1"/>
    <col min="4138" max="4138" width="28.5" style="942" customWidth="1"/>
    <col min="4139" max="4139" width="11.25" style="942" customWidth="1"/>
    <col min="4140" max="4140" width="14.75" style="942" customWidth="1"/>
    <col min="4141" max="4141" width="12" style="942" customWidth="1"/>
    <col min="4142" max="4142" width="18.375" style="942" customWidth="1"/>
    <col min="4143" max="4143" width="7.625" style="942" customWidth="1"/>
    <col min="4144" max="4144" width="27.125" style="942" customWidth="1"/>
    <col min="4145" max="4145" width="24.125" style="942" customWidth="1"/>
    <col min="4146" max="4146" width="18.5" style="942" customWidth="1"/>
    <col min="4147" max="4147" width="46" style="942" customWidth="1"/>
    <col min="4148" max="4148" width="25.25" style="942" customWidth="1"/>
    <col min="4149" max="4149" width="7.75" style="942" customWidth="1"/>
    <col min="4150" max="4150" width="11.875" style="942" customWidth="1"/>
    <col min="4151" max="4151" width="15" style="942" customWidth="1"/>
    <col min="4152" max="4152" width="18.75" style="942" customWidth="1"/>
    <col min="4153" max="4153" width="22.75" style="942" customWidth="1"/>
    <col min="4154" max="4154" width="19.625" style="942" customWidth="1"/>
    <col min="4155" max="4352" width="8.75" style="942"/>
    <col min="4353" max="4353" width="1.75" style="942" customWidth="1"/>
    <col min="4354" max="4354" width="7.375" style="942" customWidth="1"/>
    <col min="4355" max="4355" width="12.875" style="942" customWidth="1"/>
    <col min="4356" max="4356" width="6.125" style="942" customWidth="1"/>
    <col min="4357" max="4357" width="14.625" style="942" customWidth="1"/>
    <col min="4358" max="4358" width="6" style="942" customWidth="1"/>
    <col min="4359" max="4359" width="15" style="942" customWidth="1"/>
    <col min="4360" max="4360" width="23.75" style="942" customWidth="1"/>
    <col min="4361" max="4361" width="2.875" style="942" customWidth="1"/>
    <col min="4362" max="4362" width="11.875" style="942" customWidth="1"/>
    <col min="4363" max="4363" width="12.5" style="942" customWidth="1"/>
    <col min="4364" max="4364" width="9.5" style="942" customWidth="1"/>
    <col min="4365" max="4365" width="8.625" style="942" customWidth="1"/>
    <col min="4366" max="4366" width="8.5" style="942" customWidth="1"/>
    <col min="4367" max="4367" width="8" style="942" customWidth="1"/>
    <col min="4368" max="4369" width="9.5" style="942" customWidth="1"/>
    <col min="4370" max="4371" width="8.75" style="942" customWidth="1"/>
    <col min="4372" max="4372" width="7.625" style="942" customWidth="1"/>
    <col min="4373" max="4373" width="10.625" style="942" customWidth="1"/>
    <col min="4374" max="4374" width="13.125" style="942" customWidth="1"/>
    <col min="4375" max="4375" width="12" style="942" customWidth="1"/>
    <col min="4376" max="4378" width="8.75" style="942" customWidth="1"/>
    <col min="4379" max="4379" width="9.25" style="942" customWidth="1"/>
    <col min="4380" max="4380" width="6.25" style="942" customWidth="1"/>
    <col min="4381" max="4381" width="31.125" style="942" customWidth="1"/>
    <col min="4382" max="4382" width="12.25" style="942" customWidth="1"/>
    <col min="4383" max="4383" width="3.25" style="942" customWidth="1"/>
    <col min="4384" max="4384" width="10.375" style="942" customWidth="1"/>
    <col min="4385" max="4385" width="19.5" style="942" customWidth="1"/>
    <col min="4386" max="4386" width="10.375" style="942" customWidth="1"/>
    <col min="4387" max="4388" width="8.75" style="942" customWidth="1"/>
    <col min="4389" max="4389" width="9.75" style="942" customWidth="1"/>
    <col min="4390" max="4390" width="21.625" style="942" customWidth="1"/>
    <col min="4391" max="4391" width="25.625" style="942" customWidth="1"/>
    <col min="4392" max="4392" width="53.875" style="942" customWidth="1"/>
    <col min="4393" max="4393" width="19.5" style="942" customWidth="1"/>
    <col min="4394" max="4394" width="28.5" style="942" customWidth="1"/>
    <col min="4395" max="4395" width="11.25" style="942" customWidth="1"/>
    <col min="4396" max="4396" width="14.75" style="942" customWidth="1"/>
    <col min="4397" max="4397" width="12" style="942" customWidth="1"/>
    <col min="4398" max="4398" width="18.375" style="942" customWidth="1"/>
    <col min="4399" max="4399" width="7.625" style="942" customWidth="1"/>
    <col min="4400" max="4400" width="27.125" style="942" customWidth="1"/>
    <col min="4401" max="4401" width="24.125" style="942" customWidth="1"/>
    <col min="4402" max="4402" width="18.5" style="942" customWidth="1"/>
    <col min="4403" max="4403" width="46" style="942" customWidth="1"/>
    <col min="4404" max="4404" width="25.25" style="942" customWidth="1"/>
    <col min="4405" max="4405" width="7.75" style="942" customWidth="1"/>
    <col min="4406" max="4406" width="11.875" style="942" customWidth="1"/>
    <col min="4407" max="4407" width="15" style="942" customWidth="1"/>
    <col min="4408" max="4408" width="18.75" style="942" customWidth="1"/>
    <col min="4409" max="4409" width="22.75" style="942" customWidth="1"/>
    <col min="4410" max="4410" width="19.625" style="942" customWidth="1"/>
    <col min="4411" max="4608" width="8.75" style="942"/>
    <col min="4609" max="4609" width="1.75" style="942" customWidth="1"/>
    <col min="4610" max="4610" width="7.375" style="942" customWidth="1"/>
    <col min="4611" max="4611" width="12.875" style="942" customWidth="1"/>
    <col min="4612" max="4612" width="6.125" style="942" customWidth="1"/>
    <col min="4613" max="4613" width="14.625" style="942" customWidth="1"/>
    <col min="4614" max="4614" width="6" style="942" customWidth="1"/>
    <col min="4615" max="4615" width="15" style="942" customWidth="1"/>
    <col min="4616" max="4616" width="23.75" style="942" customWidth="1"/>
    <col min="4617" max="4617" width="2.875" style="942" customWidth="1"/>
    <col min="4618" max="4618" width="11.875" style="942" customWidth="1"/>
    <col min="4619" max="4619" width="12.5" style="942" customWidth="1"/>
    <col min="4620" max="4620" width="9.5" style="942" customWidth="1"/>
    <col min="4621" max="4621" width="8.625" style="942" customWidth="1"/>
    <col min="4622" max="4622" width="8.5" style="942" customWidth="1"/>
    <col min="4623" max="4623" width="8" style="942" customWidth="1"/>
    <col min="4624" max="4625" width="9.5" style="942" customWidth="1"/>
    <col min="4626" max="4627" width="8.75" style="942" customWidth="1"/>
    <col min="4628" max="4628" width="7.625" style="942" customWidth="1"/>
    <col min="4629" max="4629" width="10.625" style="942" customWidth="1"/>
    <col min="4630" max="4630" width="13.125" style="942" customWidth="1"/>
    <col min="4631" max="4631" width="12" style="942" customWidth="1"/>
    <col min="4632" max="4634" width="8.75" style="942" customWidth="1"/>
    <col min="4635" max="4635" width="9.25" style="942" customWidth="1"/>
    <col min="4636" max="4636" width="6.25" style="942" customWidth="1"/>
    <col min="4637" max="4637" width="31.125" style="942" customWidth="1"/>
    <col min="4638" max="4638" width="12.25" style="942" customWidth="1"/>
    <col min="4639" max="4639" width="3.25" style="942" customWidth="1"/>
    <col min="4640" max="4640" width="10.375" style="942" customWidth="1"/>
    <col min="4641" max="4641" width="19.5" style="942" customWidth="1"/>
    <col min="4642" max="4642" width="10.375" style="942" customWidth="1"/>
    <col min="4643" max="4644" width="8.75" style="942" customWidth="1"/>
    <col min="4645" max="4645" width="9.75" style="942" customWidth="1"/>
    <col min="4646" max="4646" width="21.625" style="942" customWidth="1"/>
    <col min="4647" max="4647" width="25.625" style="942" customWidth="1"/>
    <col min="4648" max="4648" width="53.875" style="942" customWidth="1"/>
    <col min="4649" max="4649" width="19.5" style="942" customWidth="1"/>
    <col min="4650" max="4650" width="28.5" style="942" customWidth="1"/>
    <col min="4651" max="4651" width="11.25" style="942" customWidth="1"/>
    <col min="4652" max="4652" width="14.75" style="942" customWidth="1"/>
    <col min="4653" max="4653" width="12" style="942" customWidth="1"/>
    <col min="4654" max="4654" width="18.375" style="942" customWidth="1"/>
    <col min="4655" max="4655" width="7.625" style="942" customWidth="1"/>
    <col min="4656" max="4656" width="27.125" style="942" customWidth="1"/>
    <col min="4657" max="4657" width="24.125" style="942" customWidth="1"/>
    <col min="4658" max="4658" width="18.5" style="942" customWidth="1"/>
    <col min="4659" max="4659" width="46" style="942" customWidth="1"/>
    <col min="4660" max="4660" width="25.25" style="942" customWidth="1"/>
    <col min="4661" max="4661" width="7.75" style="942" customWidth="1"/>
    <col min="4662" max="4662" width="11.875" style="942" customWidth="1"/>
    <col min="4663" max="4663" width="15" style="942" customWidth="1"/>
    <col min="4664" max="4664" width="18.75" style="942" customWidth="1"/>
    <col min="4665" max="4665" width="22.75" style="942" customWidth="1"/>
    <col min="4666" max="4666" width="19.625" style="942" customWidth="1"/>
    <col min="4667" max="4864" width="8.75" style="942"/>
    <col min="4865" max="4865" width="1.75" style="942" customWidth="1"/>
    <col min="4866" max="4866" width="7.375" style="942" customWidth="1"/>
    <col min="4867" max="4867" width="12.875" style="942" customWidth="1"/>
    <col min="4868" max="4868" width="6.125" style="942" customWidth="1"/>
    <col min="4869" max="4869" width="14.625" style="942" customWidth="1"/>
    <col min="4870" max="4870" width="6" style="942" customWidth="1"/>
    <col min="4871" max="4871" width="15" style="942" customWidth="1"/>
    <col min="4872" max="4872" width="23.75" style="942" customWidth="1"/>
    <col min="4873" max="4873" width="2.875" style="942" customWidth="1"/>
    <col min="4874" max="4874" width="11.875" style="942" customWidth="1"/>
    <col min="4875" max="4875" width="12.5" style="942" customWidth="1"/>
    <col min="4876" max="4876" width="9.5" style="942" customWidth="1"/>
    <col min="4877" max="4877" width="8.625" style="942" customWidth="1"/>
    <col min="4878" max="4878" width="8.5" style="942" customWidth="1"/>
    <col min="4879" max="4879" width="8" style="942" customWidth="1"/>
    <col min="4880" max="4881" width="9.5" style="942" customWidth="1"/>
    <col min="4882" max="4883" width="8.75" style="942" customWidth="1"/>
    <col min="4884" max="4884" width="7.625" style="942" customWidth="1"/>
    <col min="4885" max="4885" width="10.625" style="942" customWidth="1"/>
    <col min="4886" max="4886" width="13.125" style="942" customWidth="1"/>
    <col min="4887" max="4887" width="12" style="942" customWidth="1"/>
    <col min="4888" max="4890" width="8.75" style="942" customWidth="1"/>
    <col min="4891" max="4891" width="9.25" style="942" customWidth="1"/>
    <col min="4892" max="4892" width="6.25" style="942" customWidth="1"/>
    <col min="4893" max="4893" width="31.125" style="942" customWidth="1"/>
    <col min="4894" max="4894" width="12.25" style="942" customWidth="1"/>
    <col min="4895" max="4895" width="3.25" style="942" customWidth="1"/>
    <col min="4896" max="4896" width="10.375" style="942" customWidth="1"/>
    <col min="4897" max="4897" width="19.5" style="942" customWidth="1"/>
    <col min="4898" max="4898" width="10.375" style="942" customWidth="1"/>
    <col min="4899" max="4900" width="8.75" style="942" customWidth="1"/>
    <col min="4901" max="4901" width="9.75" style="942" customWidth="1"/>
    <col min="4902" max="4902" width="21.625" style="942" customWidth="1"/>
    <col min="4903" max="4903" width="25.625" style="942" customWidth="1"/>
    <col min="4904" max="4904" width="53.875" style="942" customWidth="1"/>
    <col min="4905" max="4905" width="19.5" style="942" customWidth="1"/>
    <col min="4906" max="4906" width="28.5" style="942" customWidth="1"/>
    <col min="4907" max="4907" width="11.25" style="942" customWidth="1"/>
    <col min="4908" max="4908" width="14.75" style="942" customWidth="1"/>
    <col min="4909" max="4909" width="12" style="942" customWidth="1"/>
    <col min="4910" max="4910" width="18.375" style="942" customWidth="1"/>
    <col min="4911" max="4911" width="7.625" style="942" customWidth="1"/>
    <col min="4912" max="4912" width="27.125" style="942" customWidth="1"/>
    <col min="4913" max="4913" width="24.125" style="942" customWidth="1"/>
    <col min="4914" max="4914" width="18.5" style="942" customWidth="1"/>
    <col min="4915" max="4915" width="46" style="942" customWidth="1"/>
    <col min="4916" max="4916" width="25.25" style="942" customWidth="1"/>
    <col min="4917" max="4917" width="7.75" style="942" customWidth="1"/>
    <col min="4918" max="4918" width="11.875" style="942" customWidth="1"/>
    <col min="4919" max="4919" width="15" style="942" customWidth="1"/>
    <col min="4920" max="4920" width="18.75" style="942" customWidth="1"/>
    <col min="4921" max="4921" width="22.75" style="942" customWidth="1"/>
    <col min="4922" max="4922" width="19.625" style="942" customWidth="1"/>
    <col min="4923" max="5120" width="8.75" style="942"/>
    <col min="5121" max="5121" width="1.75" style="942" customWidth="1"/>
    <col min="5122" max="5122" width="7.375" style="942" customWidth="1"/>
    <col min="5123" max="5123" width="12.875" style="942" customWidth="1"/>
    <col min="5124" max="5124" width="6.125" style="942" customWidth="1"/>
    <col min="5125" max="5125" width="14.625" style="942" customWidth="1"/>
    <col min="5126" max="5126" width="6" style="942" customWidth="1"/>
    <col min="5127" max="5127" width="15" style="942" customWidth="1"/>
    <col min="5128" max="5128" width="23.75" style="942" customWidth="1"/>
    <col min="5129" max="5129" width="2.875" style="942" customWidth="1"/>
    <col min="5130" max="5130" width="11.875" style="942" customWidth="1"/>
    <col min="5131" max="5131" width="12.5" style="942" customWidth="1"/>
    <col min="5132" max="5132" width="9.5" style="942" customWidth="1"/>
    <col min="5133" max="5133" width="8.625" style="942" customWidth="1"/>
    <col min="5134" max="5134" width="8.5" style="942" customWidth="1"/>
    <col min="5135" max="5135" width="8" style="942" customWidth="1"/>
    <col min="5136" max="5137" width="9.5" style="942" customWidth="1"/>
    <col min="5138" max="5139" width="8.75" style="942" customWidth="1"/>
    <col min="5140" max="5140" width="7.625" style="942" customWidth="1"/>
    <col min="5141" max="5141" width="10.625" style="942" customWidth="1"/>
    <col min="5142" max="5142" width="13.125" style="942" customWidth="1"/>
    <col min="5143" max="5143" width="12" style="942" customWidth="1"/>
    <col min="5144" max="5146" width="8.75" style="942" customWidth="1"/>
    <col min="5147" max="5147" width="9.25" style="942" customWidth="1"/>
    <col min="5148" max="5148" width="6.25" style="942" customWidth="1"/>
    <col min="5149" max="5149" width="31.125" style="942" customWidth="1"/>
    <col min="5150" max="5150" width="12.25" style="942" customWidth="1"/>
    <col min="5151" max="5151" width="3.25" style="942" customWidth="1"/>
    <col min="5152" max="5152" width="10.375" style="942" customWidth="1"/>
    <col min="5153" max="5153" width="19.5" style="942" customWidth="1"/>
    <col min="5154" max="5154" width="10.375" style="942" customWidth="1"/>
    <col min="5155" max="5156" width="8.75" style="942" customWidth="1"/>
    <col min="5157" max="5157" width="9.75" style="942" customWidth="1"/>
    <col min="5158" max="5158" width="21.625" style="942" customWidth="1"/>
    <col min="5159" max="5159" width="25.625" style="942" customWidth="1"/>
    <col min="5160" max="5160" width="53.875" style="942" customWidth="1"/>
    <col min="5161" max="5161" width="19.5" style="942" customWidth="1"/>
    <col min="5162" max="5162" width="28.5" style="942" customWidth="1"/>
    <col min="5163" max="5163" width="11.25" style="942" customWidth="1"/>
    <col min="5164" max="5164" width="14.75" style="942" customWidth="1"/>
    <col min="5165" max="5165" width="12" style="942" customWidth="1"/>
    <col min="5166" max="5166" width="18.375" style="942" customWidth="1"/>
    <col min="5167" max="5167" width="7.625" style="942" customWidth="1"/>
    <col min="5168" max="5168" width="27.125" style="942" customWidth="1"/>
    <col min="5169" max="5169" width="24.125" style="942" customWidth="1"/>
    <col min="5170" max="5170" width="18.5" style="942" customWidth="1"/>
    <col min="5171" max="5171" width="46" style="942" customWidth="1"/>
    <col min="5172" max="5172" width="25.25" style="942" customWidth="1"/>
    <col min="5173" max="5173" width="7.75" style="942" customWidth="1"/>
    <col min="5174" max="5174" width="11.875" style="942" customWidth="1"/>
    <col min="5175" max="5175" width="15" style="942" customWidth="1"/>
    <col min="5176" max="5176" width="18.75" style="942" customWidth="1"/>
    <col min="5177" max="5177" width="22.75" style="942" customWidth="1"/>
    <col min="5178" max="5178" width="19.625" style="942" customWidth="1"/>
    <col min="5179" max="5376" width="8.75" style="942"/>
    <col min="5377" max="5377" width="1.75" style="942" customWidth="1"/>
    <col min="5378" max="5378" width="7.375" style="942" customWidth="1"/>
    <col min="5379" max="5379" width="12.875" style="942" customWidth="1"/>
    <col min="5380" max="5380" width="6.125" style="942" customWidth="1"/>
    <col min="5381" max="5381" width="14.625" style="942" customWidth="1"/>
    <col min="5382" max="5382" width="6" style="942" customWidth="1"/>
    <col min="5383" max="5383" width="15" style="942" customWidth="1"/>
    <col min="5384" max="5384" width="23.75" style="942" customWidth="1"/>
    <col min="5385" max="5385" width="2.875" style="942" customWidth="1"/>
    <col min="5386" max="5386" width="11.875" style="942" customWidth="1"/>
    <col min="5387" max="5387" width="12.5" style="942" customWidth="1"/>
    <col min="5388" max="5388" width="9.5" style="942" customWidth="1"/>
    <col min="5389" max="5389" width="8.625" style="942" customWidth="1"/>
    <col min="5390" max="5390" width="8.5" style="942" customWidth="1"/>
    <col min="5391" max="5391" width="8" style="942" customWidth="1"/>
    <col min="5392" max="5393" width="9.5" style="942" customWidth="1"/>
    <col min="5394" max="5395" width="8.75" style="942" customWidth="1"/>
    <col min="5396" max="5396" width="7.625" style="942" customWidth="1"/>
    <col min="5397" max="5397" width="10.625" style="942" customWidth="1"/>
    <col min="5398" max="5398" width="13.125" style="942" customWidth="1"/>
    <col min="5399" max="5399" width="12" style="942" customWidth="1"/>
    <col min="5400" max="5402" width="8.75" style="942" customWidth="1"/>
    <col min="5403" max="5403" width="9.25" style="942" customWidth="1"/>
    <col min="5404" max="5404" width="6.25" style="942" customWidth="1"/>
    <col min="5405" max="5405" width="31.125" style="942" customWidth="1"/>
    <col min="5406" max="5406" width="12.25" style="942" customWidth="1"/>
    <col min="5407" max="5407" width="3.25" style="942" customWidth="1"/>
    <col min="5408" max="5408" width="10.375" style="942" customWidth="1"/>
    <col min="5409" max="5409" width="19.5" style="942" customWidth="1"/>
    <col min="5410" max="5410" width="10.375" style="942" customWidth="1"/>
    <col min="5411" max="5412" width="8.75" style="942" customWidth="1"/>
    <col min="5413" max="5413" width="9.75" style="942" customWidth="1"/>
    <col min="5414" max="5414" width="21.625" style="942" customWidth="1"/>
    <col min="5415" max="5415" width="25.625" style="942" customWidth="1"/>
    <col min="5416" max="5416" width="53.875" style="942" customWidth="1"/>
    <col min="5417" max="5417" width="19.5" style="942" customWidth="1"/>
    <col min="5418" max="5418" width="28.5" style="942" customWidth="1"/>
    <col min="5419" max="5419" width="11.25" style="942" customWidth="1"/>
    <col min="5420" max="5420" width="14.75" style="942" customWidth="1"/>
    <col min="5421" max="5421" width="12" style="942" customWidth="1"/>
    <col min="5422" max="5422" width="18.375" style="942" customWidth="1"/>
    <col min="5423" max="5423" width="7.625" style="942" customWidth="1"/>
    <col min="5424" max="5424" width="27.125" style="942" customWidth="1"/>
    <col min="5425" max="5425" width="24.125" style="942" customWidth="1"/>
    <col min="5426" max="5426" width="18.5" style="942" customWidth="1"/>
    <col min="5427" max="5427" width="46" style="942" customWidth="1"/>
    <col min="5428" max="5428" width="25.25" style="942" customWidth="1"/>
    <col min="5429" max="5429" width="7.75" style="942" customWidth="1"/>
    <col min="5430" max="5430" width="11.875" style="942" customWidth="1"/>
    <col min="5431" max="5431" width="15" style="942" customWidth="1"/>
    <col min="5432" max="5432" width="18.75" style="942" customWidth="1"/>
    <col min="5433" max="5433" width="22.75" style="942" customWidth="1"/>
    <col min="5434" max="5434" width="19.625" style="942" customWidth="1"/>
    <col min="5435" max="5632" width="8.75" style="942"/>
    <col min="5633" max="5633" width="1.75" style="942" customWidth="1"/>
    <col min="5634" max="5634" width="7.375" style="942" customWidth="1"/>
    <col min="5635" max="5635" width="12.875" style="942" customWidth="1"/>
    <col min="5636" max="5636" width="6.125" style="942" customWidth="1"/>
    <col min="5637" max="5637" width="14.625" style="942" customWidth="1"/>
    <col min="5638" max="5638" width="6" style="942" customWidth="1"/>
    <col min="5639" max="5639" width="15" style="942" customWidth="1"/>
    <col min="5640" max="5640" width="23.75" style="942" customWidth="1"/>
    <col min="5641" max="5641" width="2.875" style="942" customWidth="1"/>
    <col min="5642" max="5642" width="11.875" style="942" customWidth="1"/>
    <col min="5643" max="5643" width="12.5" style="942" customWidth="1"/>
    <col min="5644" max="5644" width="9.5" style="942" customWidth="1"/>
    <col min="5645" max="5645" width="8.625" style="942" customWidth="1"/>
    <col min="5646" max="5646" width="8.5" style="942" customWidth="1"/>
    <col min="5647" max="5647" width="8" style="942" customWidth="1"/>
    <col min="5648" max="5649" width="9.5" style="942" customWidth="1"/>
    <col min="5650" max="5651" width="8.75" style="942" customWidth="1"/>
    <col min="5652" max="5652" width="7.625" style="942" customWidth="1"/>
    <col min="5653" max="5653" width="10.625" style="942" customWidth="1"/>
    <col min="5654" max="5654" width="13.125" style="942" customWidth="1"/>
    <col min="5655" max="5655" width="12" style="942" customWidth="1"/>
    <col min="5656" max="5658" width="8.75" style="942" customWidth="1"/>
    <col min="5659" max="5659" width="9.25" style="942" customWidth="1"/>
    <col min="5660" max="5660" width="6.25" style="942" customWidth="1"/>
    <col min="5661" max="5661" width="31.125" style="942" customWidth="1"/>
    <col min="5662" max="5662" width="12.25" style="942" customWidth="1"/>
    <col min="5663" max="5663" width="3.25" style="942" customWidth="1"/>
    <col min="5664" max="5664" width="10.375" style="942" customWidth="1"/>
    <col min="5665" max="5665" width="19.5" style="942" customWidth="1"/>
    <col min="5666" max="5666" width="10.375" style="942" customWidth="1"/>
    <col min="5667" max="5668" width="8.75" style="942" customWidth="1"/>
    <col min="5669" max="5669" width="9.75" style="942" customWidth="1"/>
    <col min="5670" max="5670" width="21.625" style="942" customWidth="1"/>
    <col min="5671" max="5671" width="25.625" style="942" customWidth="1"/>
    <col min="5672" max="5672" width="53.875" style="942" customWidth="1"/>
    <col min="5673" max="5673" width="19.5" style="942" customWidth="1"/>
    <col min="5674" max="5674" width="28.5" style="942" customWidth="1"/>
    <col min="5675" max="5675" width="11.25" style="942" customWidth="1"/>
    <col min="5676" max="5676" width="14.75" style="942" customWidth="1"/>
    <col min="5677" max="5677" width="12" style="942" customWidth="1"/>
    <col min="5678" max="5678" width="18.375" style="942" customWidth="1"/>
    <col min="5679" max="5679" width="7.625" style="942" customWidth="1"/>
    <col min="5680" max="5680" width="27.125" style="942" customWidth="1"/>
    <col min="5681" max="5681" width="24.125" style="942" customWidth="1"/>
    <col min="5682" max="5682" width="18.5" style="942" customWidth="1"/>
    <col min="5683" max="5683" width="46" style="942" customWidth="1"/>
    <col min="5684" max="5684" width="25.25" style="942" customWidth="1"/>
    <col min="5685" max="5685" width="7.75" style="942" customWidth="1"/>
    <col min="5686" max="5686" width="11.875" style="942" customWidth="1"/>
    <col min="5687" max="5687" width="15" style="942" customWidth="1"/>
    <col min="5688" max="5688" width="18.75" style="942" customWidth="1"/>
    <col min="5689" max="5689" width="22.75" style="942" customWidth="1"/>
    <col min="5690" max="5690" width="19.625" style="942" customWidth="1"/>
    <col min="5691" max="5888" width="8.75" style="942"/>
    <col min="5889" max="5889" width="1.75" style="942" customWidth="1"/>
    <col min="5890" max="5890" width="7.375" style="942" customWidth="1"/>
    <col min="5891" max="5891" width="12.875" style="942" customWidth="1"/>
    <col min="5892" max="5892" width="6.125" style="942" customWidth="1"/>
    <col min="5893" max="5893" width="14.625" style="942" customWidth="1"/>
    <col min="5894" max="5894" width="6" style="942" customWidth="1"/>
    <col min="5895" max="5895" width="15" style="942" customWidth="1"/>
    <col min="5896" max="5896" width="23.75" style="942" customWidth="1"/>
    <col min="5897" max="5897" width="2.875" style="942" customWidth="1"/>
    <col min="5898" max="5898" width="11.875" style="942" customWidth="1"/>
    <col min="5899" max="5899" width="12.5" style="942" customWidth="1"/>
    <col min="5900" max="5900" width="9.5" style="942" customWidth="1"/>
    <col min="5901" max="5901" width="8.625" style="942" customWidth="1"/>
    <col min="5902" max="5902" width="8.5" style="942" customWidth="1"/>
    <col min="5903" max="5903" width="8" style="942" customWidth="1"/>
    <col min="5904" max="5905" width="9.5" style="942" customWidth="1"/>
    <col min="5906" max="5907" width="8.75" style="942" customWidth="1"/>
    <col min="5908" max="5908" width="7.625" style="942" customWidth="1"/>
    <col min="5909" max="5909" width="10.625" style="942" customWidth="1"/>
    <col min="5910" max="5910" width="13.125" style="942" customWidth="1"/>
    <col min="5911" max="5911" width="12" style="942" customWidth="1"/>
    <col min="5912" max="5914" width="8.75" style="942" customWidth="1"/>
    <col min="5915" max="5915" width="9.25" style="942" customWidth="1"/>
    <col min="5916" max="5916" width="6.25" style="942" customWidth="1"/>
    <col min="5917" max="5917" width="31.125" style="942" customWidth="1"/>
    <col min="5918" max="5918" width="12.25" style="942" customWidth="1"/>
    <col min="5919" max="5919" width="3.25" style="942" customWidth="1"/>
    <col min="5920" max="5920" width="10.375" style="942" customWidth="1"/>
    <col min="5921" max="5921" width="19.5" style="942" customWidth="1"/>
    <col min="5922" max="5922" width="10.375" style="942" customWidth="1"/>
    <col min="5923" max="5924" width="8.75" style="942" customWidth="1"/>
    <col min="5925" max="5925" width="9.75" style="942" customWidth="1"/>
    <col min="5926" max="5926" width="21.625" style="942" customWidth="1"/>
    <col min="5927" max="5927" width="25.625" style="942" customWidth="1"/>
    <col min="5928" max="5928" width="53.875" style="942" customWidth="1"/>
    <col min="5929" max="5929" width="19.5" style="942" customWidth="1"/>
    <col min="5930" max="5930" width="28.5" style="942" customWidth="1"/>
    <col min="5931" max="5931" width="11.25" style="942" customWidth="1"/>
    <col min="5932" max="5932" width="14.75" style="942" customWidth="1"/>
    <col min="5933" max="5933" width="12" style="942" customWidth="1"/>
    <col min="5934" max="5934" width="18.375" style="942" customWidth="1"/>
    <col min="5935" max="5935" width="7.625" style="942" customWidth="1"/>
    <col min="5936" max="5936" width="27.125" style="942" customWidth="1"/>
    <col min="5937" max="5937" width="24.125" style="942" customWidth="1"/>
    <col min="5938" max="5938" width="18.5" style="942" customWidth="1"/>
    <col min="5939" max="5939" width="46" style="942" customWidth="1"/>
    <col min="5940" max="5940" width="25.25" style="942" customWidth="1"/>
    <col min="5941" max="5941" width="7.75" style="942" customWidth="1"/>
    <col min="5942" max="5942" width="11.875" style="942" customWidth="1"/>
    <col min="5943" max="5943" width="15" style="942" customWidth="1"/>
    <col min="5944" max="5944" width="18.75" style="942" customWidth="1"/>
    <col min="5945" max="5945" width="22.75" style="942" customWidth="1"/>
    <col min="5946" max="5946" width="19.625" style="942" customWidth="1"/>
    <col min="5947" max="6144" width="8.75" style="942"/>
    <col min="6145" max="6145" width="1.75" style="942" customWidth="1"/>
    <col min="6146" max="6146" width="7.375" style="942" customWidth="1"/>
    <col min="6147" max="6147" width="12.875" style="942" customWidth="1"/>
    <col min="6148" max="6148" width="6.125" style="942" customWidth="1"/>
    <col min="6149" max="6149" width="14.625" style="942" customWidth="1"/>
    <col min="6150" max="6150" width="6" style="942" customWidth="1"/>
    <col min="6151" max="6151" width="15" style="942" customWidth="1"/>
    <col min="6152" max="6152" width="23.75" style="942" customWidth="1"/>
    <col min="6153" max="6153" width="2.875" style="942" customWidth="1"/>
    <col min="6154" max="6154" width="11.875" style="942" customWidth="1"/>
    <col min="6155" max="6155" width="12.5" style="942" customWidth="1"/>
    <col min="6156" max="6156" width="9.5" style="942" customWidth="1"/>
    <col min="6157" max="6157" width="8.625" style="942" customWidth="1"/>
    <col min="6158" max="6158" width="8.5" style="942" customWidth="1"/>
    <col min="6159" max="6159" width="8" style="942" customWidth="1"/>
    <col min="6160" max="6161" width="9.5" style="942" customWidth="1"/>
    <col min="6162" max="6163" width="8.75" style="942" customWidth="1"/>
    <col min="6164" max="6164" width="7.625" style="942" customWidth="1"/>
    <col min="6165" max="6165" width="10.625" style="942" customWidth="1"/>
    <col min="6166" max="6166" width="13.125" style="942" customWidth="1"/>
    <col min="6167" max="6167" width="12" style="942" customWidth="1"/>
    <col min="6168" max="6170" width="8.75" style="942" customWidth="1"/>
    <col min="6171" max="6171" width="9.25" style="942" customWidth="1"/>
    <col min="6172" max="6172" width="6.25" style="942" customWidth="1"/>
    <col min="6173" max="6173" width="31.125" style="942" customWidth="1"/>
    <col min="6174" max="6174" width="12.25" style="942" customWidth="1"/>
    <col min="6175" max="6175" width="3.25" style="942" customWidth="1"/>
    <col min="6176" max="6176" width="10.375" style="942" customWidth="1"/>
    <col min="6177" max="6177" width="19.5" style="942" customWidth="1"/>
    <col min="6178" max="6178" width="10.375" style="942" customWidth="1"/>
    <col min="6179" max="6180" width="8.75" style="942" customWidth="1"/>
    <col min="6181" max="6181" width="9.75" style="942" customWidth="1"/>
    <col min="6182" max="6182" width="21.625" style="942" customWidth="1"/>
    <col min="6183" max="6183" width="25.625" style="942" customWidth="1"/>
    <col min="6184" max="6184" width="53.875" style="942" customWidth="1"/>
    <col min="6185" max="6185" width="19.5" style="942" customWidth="1"/>
    <col min="6186" max="6186" width="28.5" style="942" customWidth="1"/>
    <col min="6187" max="6187" width="11.25" style="942" customWidth="1"/>
    <col min="6188" max="6188" width="14.75" style="942" customWidth="1"/>
    <col min="6189" max="6189" width="12" style="942" customWidth="1"/>
    <col min="6190" max="6190" width="18.375" style="942" customWidth="1"/>
    <col min="6191" max="6191" width="7.625" style="942" customWidth="1"/>
    <col min="6192" max="6192" width="27.125" style="942" customWidth="1"/>
    <col min="6193" max="6193" width="24.125" style="942" customWidth="1"/>
    <col min="6194" max="6194" width="18.5" style="942" customWidth="1"/>
    <col min="6195" max="6195" width="46" style="942" customWidth="1"/>
    <col min="6196" max="6196" width="25.25" style="942" customWidth="1"/>
    <col min="6197" max="6197" width="7.75" style="942" customWidth="1"/>
    <col min="6198" max="6198" width="11.875" style="942" customWidth="1"/>
    <col min="6199" max="6199" width="15" style="942" customWidth="1"/>
    <col min="6200" max="6200" width="18.75" style="942" customWidth="1"/>
    <col min="6201" max="6201" width="22.75" style="942" customWidth="1"/>
    <col min="6202" max="6202" width="19.625" style="942" customWidth="1"/>
    <col min="6203" max="6400" width="8.75" style="942"/>
    <col min="6401" max="6401" width="1.75" style="942" customWidth="1"/>
    <col min="6402" max="6402" width="7.375" style="942" customWidth="1"/>
    <col min="6403" max="6403" width="12.875" style="942" customWidth="1"/>
    <col min="6404" max="6404" width="6.125" style="942" customWidth="1"/>
    <col min="6405" max="6405" width="14.625" style="942" customWidth="1"/>
    <col min="6406" max="6406" width="6" style="942" customWidth="1"/>
    <col min="6407" max="6407" width="15" style="942" customWidth="1"/>
    <col min="6408" max="6408" width="23.75" style="942" customWidth="1"/>
    <col min="6409" max="6409" width="2.875" style="942" customWidth="1"/>
    <col min="6410" max="6410" width="11.875" style="942" customWidth="1"/>
    <col min="6411" max="6411" width="12.5" style="942" customWidth="1"/>
    <col min="6412" max="6412" width="9.5" style="942" customWidth="1"/>
    <col min="6413" max="6413" width="8.625" style="942" customWidth="1"/>
    <col min="6414" max="6414" width="8.5" style="942" customWidth="1"/>
    <col min="6415" max="6415" width="8" style="942" customWidth="1"/>
    <col min="6416" max="6417" width="9.5" style="942" customWidth="1"/>
    <col min="6418" max="6419" width="8.75" style="942" customWidth="1"/>
    <col min="6420" max="6420" width="7.625" style="942" customWidth="1"/>
    <col min="6421" max="6421" width="10.625" style="942" customWidth="1"/>
    <col min="6422" max="6422" width="13.125" style="942" customWidth="1"/>
    <col min="6423" max="6423" width="12" style="942" customWidth="1"/>
    <col min="6424" max="6426" width="8.75" style="942" customWidth="1"/>
    <col min="6427" max="6427" width="9.25" style="942" customWidth="1"/>
    <col min="6428" max="6428" width="6.25" style="942" customWidth="1"/>
    <col min="6429" max="6429" width="31.125" style="942" customWidth="1"/>
    <col min="6430" max="6430" width="12.25" style="942" customWidth="1"/>
    <col min="6431" max="6431" width="3.25" style="942" customWidth="1"/>
    <col min="6432" max="6432" width="10.375" style="942" customWidth="1"/>
    <col min="6433" max="6433" width="19.5" style="942" customWidth="1"/>
    <col min="6434" max="6434" width="10.375" style="942" customWidth="1"/>
    <col min="6435" max="6436" width="8.75" style="942" customWidth="1"/>
    <col min="6437" max="6437" width="9.75" style="942" customWidth="1"/>
    <col min="6438" max="6438" width="21.625" style="942" customWidth="1"/>
    <col min="6439" max="6439" width="25.625" style="942" customWidth="1"/>
    <col min="6440" max="6440" width="53.875" style="942" customWidth="1"/>
    <col min="6441" max="6441" width="19.5" style="942" customWidth="1"/>
    <col min="6442" max="6442" width="28.5" style="942" customWidth="1"/>
    <col min="6443" max="6443" width="11.25" style="942" customWidth="1"/>
    <col min="6444" max="6444" width="14.75" style="942" customWidth="1"/>
    <col min="6445" max="6445" width="12" style="942" customWidth="1"/>
    <col min="6446" max="6446" width="18.375" style="942" customWidth="1"/>
    <col min="6447" max="6447" width="7.625" style="942" customWidth="1"/>
    <col min="6448" max="6448" width="27.125" style="942" customWidth="1"/>
    <col min="6449" max="6449" width="24.125" style="942" customWidth="1"/>
    <col min="6450" max="6450" width="18.5" style="942" customWidth="1"/>
    <col min="6451" max="6451" width="46" style="942" customWidth="1"/>
    <col min="6452" max="6452" width="25.25" style="942" customWidth="1"/>
    <col min="6453" max="6453" width="7.75" style="942" customWidth="1"/>
    <col min="6454" max="6454" width="11.875" style="942" customWidth="1"/>
    <col min="6455" max="6455" width="15" style="942" customWidth="1"/>
    <col min="6456" max="6456" width="18.75" style="942" customWidth="1"/>
    <col min="6457" max="6457" width="22.75" style="942" customWidth="1"/>
    <col min="6458" max="6458" width="19.625" style="942" customWidth="1"/>
    <col min="6459" max="6656" width="8.75" style="942"/>
    <col min="6657" max="6657" width="1.75" style="942" customWidth="1"/>
    <col min="6658" max="6658" width="7.375" style="942" customWidth="1"/>
    <col min="6659" max="6659" width="12.875" style="942" customWidth="1"/>
    <col min="6660" max="6660" width="6.125" style="942" customWidth="1"/>
    <col min="6661" max="6661" width="14.625" style="942" customWidth="1"/>
    <col min="6662" max="6662" width="6" style="942" customWidth="1"/>
    <col min="6663" max="6663" width="15" style="942" customWidth="1"/>
    <col min="6664" max="6664" width="23.75" style="942" customWidth="1"/>
    <col min="6665" max="6665" width="2.875" style="942" customWidth="1"/>
    <col min="6666" max="6666" width="11.875" style="942" customWidth="1"/>
    <col min="6667" max="6667" width="12.5" style="942" customWidth="1"/>
    <col min="6668" max="6668" width="9.5" style="942" customWidth="1"/>
    <col min="6669" max="6669" width="8.625" style="942" customWidth="1"/>
    <col min="6670" max="6670" width="8.5" style="942" customWidth="1"/>
    <col min="6671" max="6671" width="8" style="942" customWidth="1"/>
    <col min="6672" max="6673" width="9.5" style="942" customWidth="1"/>
    <col min="6674" max="6675" width="8.75" style="942" customWidth="1"/>
    <col min="6676" max="6676" width="7.625" style="942" customWidth="1"/>
    <col min="6677" max="6677" width="10.625" style="942" customWidth="1"/>
    <col min="6678" max="6678" width="13.125" style="942" customWidth="1"/>
    <col min="6679" max="6679" width="12" style="942" customWidth="1"/>
    <col min="6680" max="6682" width="8.75" style="942" customWidth="1"/>
    <col min="6683" max="6683" width="9.25" style="942" customWidth="1"/>
    <col min="6684" max="6684" width="6.25" style="942" customWidth="1"/>
    <col min="6685" max="6685" width="31.125" style="942" customWidth="1"/>
    <col min="6686" max="6686" width="12.25" style="942" customWidth="1"/>
    <col min="6687" max="6687" width="3.25" style="942" customWidth="1"/>
    <col min="6688" max="6688" width="10.375" style="942" customWidth="1"/>
    <col min="6689" max="6689" width="19.5" style="942" customWidth="1"/>
    <col min="6690" max="6690" width="10.375" style="942" customWidth="1"/>
    <col min="6691" max="6692" width="8.75" style="942" customWidth="1"/>
    <col min="6693" max="6693" width="9.75" style="942" customWidth="1"/>
    <col min="6694" max="6694" width="21.625" style="942" customWidth="1"/>
    <col min="6695" max="6695" width="25.625" style="942" customWidth="1"/>
    <col min="6696" max="6696" width="53.875" style="942" customWidth="1"/>
    <col min="6697" max="6697" width="19.5" style="942" customWidth="1"/>
    <col min="6698" max="6698" width="28.5" style="942" customWidth="1"/>
    <col min="6699" max="6699" width="11.25" style="942" customWidth="1"/>
    <col min="6700" max="6700" width="14.75" style="942" customWidth="1"/>
    <col min="6701" max="6701" width="12" style="942" customWidth="1"/>
    <col min="6702" max="6702" width="18.375" style="942" customWidth="1"/>
    <col min="6703" max="6703" width="7.625" style="942" customWidth="1"/>
    <col min="6704" max="6704" width="27.125" style="942" customWidth="1"/>
    <col min="6705" max="6705" width="24.125" style="942" customWidth="1"/>
    <col min="6706" max="6706" width="18.5" style="942" customWidth="1"/>
    <col min="6707" max="6707" width="46" style="942" customWidth="1"/>
    <col min="6708" max="6708" width="25.25" style="942" customWidth="1"/>
    <col min="6709" max="6709" width="7.75" style="942" customWidth="1"/>
    <col min="6710" max="6710" width="11.875" style="942" customWidth="1"/>
    <col min="6711" max="6711" width="15" style="942" customWidth="1"/>
    <col min="6712" max="6712" width="18.75" style="942" customWidth="1"/>
    <col min="6713" max="6713" width="22.75" style="942" customWidth="1"/>
    <col min="6714" max="6714" width="19.625" style="942" customWidth="1"/>
    <col min="6715" max="6912" width="8.75" style="942"/>
    <col min="6913" max="6913" width="1.75" style="942" customWidth="1"/>
    <col min="6914" max="6914" width="7.375" style="942" customWidth="1"/>
    <col min="6915" max="6915" width="12.875" style="942" customWidth="1"/>
    <col min="6916" max="6916" width="6.125" style="942" customWidth="1"/>
    <col min="6917" max="6917" width="14.625" style="942" customWidth="1"/>
    <col min="6918" max="6918" width="6" style="942" customWidth="1"/>
    <col min="6919" max="6919" width="15" style="942" customWidth="1"/>
    <col min="6920" max="6920" width="23.75" style="942" customWidth="1"/>
    <col min="6921" max="6921" width="2.875" style="942" customWidth="1"/>
    <col min="6922" max="6922" width="11.875" style="942" customWidth="1"/>
    <col min="6923" max="6923" width="12.5" style="942" customWidth="1"/>
    <col min="6924" max="6924" width="9.5" style="942" customWidth="1"/>
    <col min="6925" max="6925" width="8.625" style="942" customWidth="1"/>
    <col min="6926" max="6926" width="8.5" style="942" customWidth="1"/>
    <col min="6927" max="6927" width="8" style="942" customWidth="1"/>
    <col min="6928" max="6929" width="9.5" style="942" customWidth="1"/>
    <col min="6930" max="6931" width="8.75" style="942" customWidth="1"/>
    <col min="6932" max="6932" width="7.625" style="942" customWidth="1"/>
    <col min="6933" max="6933" width="10.625" style="942" customWidth="1"/>
    <col min="6934" max="6934" width="13.125" style="942" customWidth="1"/>
    <col min="6935" max="6935" width="12" style="942" customWidth="1"/>
    <col min="6936" max="6938" width="8.75" style="942" customWidth="1"/>
    <col min="6939" max="6939" width="9.25" style="942" customWidth="1"/>
    <col min="6940" max="6940" width="6.25" style="942" customWidth="1"/>
    <col min="6941" max="6941" width="31.125" style="942" customWidth="1"/>
    <col min="6942" max="6942" width="12.25" style="942" customWidth="1"/>
    <col min="6943" max="6943" width="3.25" style="942" customWidth="1"/>
    <col min="6944" max="6944" width="10.375" style="942" customWidth="1"/>
    <col min="6945" max="6945" width="19.5" style="942" customWidth="1"/>
    <col min="6946" max="6946" width="10.375" style="942" customWidth="1"/>
    <col min="6947" max="6948" width="8.75" style="942" customWidth="1"/>
    <col min="6949" max="6949" width="9.75" style="942" customWidth="1"/>
    <col min="6950" max="6950" width="21.625" style="942" customWidth="1"/>
    <col min="6951" max="6951" width="25.625" style="942" customWidth="1"/>
    <col min="6952" max="6952" width="53.875" style="942" customWidth="1"/>
    <col min="6953" max="6953" width="19.5" style="942" customWidth="1"/>
    <col min="6954" max="6954" width="28.5" style="942" customWidth="1"/>
    <col min="6955" max="6955" width="11.25" style="942" customWidth="1"/>
    <col min="6956" max="6956" width="14.75" style="942" customWidth="1"/>
    <col min="6957" max="6957" width="12" style="942" customWidth="1"/>
    <col min="6958" max="6958" width="18.375" style="942" customWidth="1"/>
    <col min="6959" max="6959" width="7.625" style="942" customWidth="1"/>
    <col min="6960" max="6960" width="27.125" style="942" customWidth="1"/>
    <col min="6961" max="6961" width="24.125" style="942" customWidth="1"/>
    <col min="6962" max="6962" width="18.5" style="942" customWidth="1"/>
    <col min="6963" max="6963" width="46" style="942" customWidth="1"/>
    <col min="6964" max="6964" width="25.25" style="942" customWidth="1"/>
    <col min="6965" max="6965" width="7.75" style="942" customWidth="1"/>
    <col min="6966" max="6966" width="11.875" style="942" customWidth="1"/>
    <col min="6967" max="6967" width="15" style="942" customWidth="1"/>
    <col min="6968" max="6968" width="18.75" style="942" customWidth="1"/>
    <col min="6969" max="6969" width="22.75" style="942" customWidth="1"/>
    <col min="6970" max="6970" width="19.625" style="942" customWidth="1"/>
    <col min="6971" max="7168" width="8.75" style="942"/>
    <col min="7169" max="7169" width="1.75" style="942" customWidth="1"/>
    <col min="7170" max="7170" width="7.375" style="942" customWidth="1"/>
    <col min="7171" max="7171" width="12.875" style="942" customWidth="1"/>
    <col min="7172" max="7172" width="6.125" style="942" customWidth="1"/>
    <col min="7173" max="7173" width="14.625" style="942" customWidth="1"/>
    <col min="7174" max="7174" width="6" style="942" customWidth="1"/>
    <col min="7175" max="7175" width="15" style="942" customWidth="1"/>
    <col min="7176" max="7176" width="23.75" style="942" customWidth="1"/>
    <col min="7177" max="7177" width="2.875" style="942" customWidth="1"/>
    <col min="7178" max="7178" width="11.875" style="942" customWidth="1"/>
    <col min="7179" max="7179" width="12.5" style="942" customWidth="1"/>
    <col min="7180" max="7180" width="9.5" style="942" customWidth="1"/>
    <col min="7181" max="7181" width="8.625" style="942" customWidth="1"/>
    <col min="7182" max="7182" width="8.5" style="942" customWidth="1"/>
    <col min="7183" max="7183" width="8" style="942" customWidth="1"/>
    <col min="7184" max="7185" width="9.5" style="942" customWidth="1"/>
    <col min="7186" max="7187" width="8.75" style="942" customWidth="1"/>
    <col min="7188" max="7188" width="7.625" style="942" customWidth="1"/>
    <col min="7189" max="7189" width="10.625" style="942" customWidth="1"/>
    <col min="7190" max="7190" width="13.125" style="942" customWidth="1"/>
    <col min="7191" max="7191" width="12" style="942" customWidth="1"/>
    <col min="7192" max="7194" width="8.75" style="942" customWidth="1"/>
    <col min="7195" max="7195" width="9.25" style="942" customWidth="1"/>
    <col min="7196" max="7196" width="6.25" style="942" customWidth="1"/>
    <col min="7197" max="7197" width="31.125" style="942" customWidth="1"/>
    <col min="7198" max="7198" width="12.25" style="942" customWidth="1"/>
    <col min="7199" max="7199" width="3.25" style="942" customWidth="1"/>
    <col min="7200" max="7200" width="10.375" style="942" customWidth="1"/>
    <col min="7201" max="7201" width="19.5" style="942" customWidth="1"/>
    <col min="7202" max="7202" width="10.375" style="942" customWidth="1"/>
    <col min="7203" max="7204" width="8.75" style="942" customWidth="1"/>
    <col min="7205" max="7205" width="9.75" style="942" customWidth="1"/>
    <col min="7206" max="7206" width="21.625" style="942" customWidth="1"/>
    <col min="7207" max="7207" width="25.625" style="942" customWidth="1"/>
    <col min="7208" max="7208" width="53.875" style="942" customWidth="1"/>
    <col min="7209" max="7209" width="19.5" style="942" customWidth="1"/>
    <col min="7210" max="7210" width="28.5" style="942" customWidth="1"/>
    <col min="7211" max="7211" width="11.25" style="942" customWidth="1"/>
    <col min="7212" max="7212" width="14.75" style="942" customWidth="1"/>
    <col min="7213" max="7213" width="12" style="942" customWidth="1"/>
    <col min="7214" max="7214" width="18.375" style="942" customWidth="1"/>
    <col min="7215" max="7215" width="7.625" style="942" customWidth="1"/>
    <col min="7216" max="7216" width="27.125" style="942" customWidth="1"/>
    <col min="7217" max="7217" width="24.125" style="942" customWidth="1"/>
    <col min="7218" max="7218" width="18.5" style="942" customWidth="1"/>
    <col min="7219" max="7219" width="46" style="942" customWidth="1"/>
    <col min="7220" max="7220" width="25.25" style="942" customWidth="1"/>
    <col min="7221" max="7221" width="7.75" style="942" customWidth="1"/>
    <col min="7222" max="7222" width="11.875" style="942" customWidth="1"/>
    <col min="7223" max="7223" width="15" style="942" customWidth="1"/>
    <col min="7224" max="7224" width="18.75" style="942" customWidth="1"/>
    <col min="7225" max="7225" width="22.75" style="942" customWidth="1"/>
    <col min="7226" max="7226" width="19.625" style="942" customWidth="1"/>
    <col min="7227" max="7424" width="8.75" style="942"/>
    <col min="7425" max="7425" width="1.75" style="942" customWidth="1"/>
    <col min="7426" max="7426" width="7.375" style="942" customWidth="1"/>
    <col min="7427" max="7427" width="12.875" style="942" customWidth="1"/>
    <col min="7428" max="7428" width="6.125" style="942" customWidth="1"/>
    <col min="7429" max="7429" width="14.625" style="942" customWidth="1"/>
    <col min="7430" max="7430" width="6" style="942" customWidth="1"/>
    <col min="7431" max="7431" width="15" style="942" customWidth="1"/>
    <col min="7432" max="7432" width="23.75" style="942" customWidth="1"/>
    <col min="7433" max="7433" width="2.875" style="942" customWidth="1"/>
    <col min="7434" max="7434" width="11.875" style="942" customWidth="1"/>
    <col min="7435" max="7435" width="12.5" style="942" customWidth="1"/>
    <col min="7436" max="7436" width="9.5" style="942" customWidth="1"/>
    <col min="7437" max="7437" width="8.625" style="942" customWidth="1"/>
    <col min="7438" max="7438" width="8.5" style="942" customWidth="1"/>
    <col min="7439" max="7439" width="8" style="942" customWidth="1"/>
    <col min="7440" max="7441" width="9.5" style="942" customWidth="1"/>
    <col min="7442" max="7443" width="8.75" style="942" customWidth="1"/>
    <col min="7444" max="7444" width="7.625" style="942" customWidth="1"/>
    <col min="7445" max="7445" width="10.625" style="942" customWidth="1"/>
    <col min="7446" max="7446" width="13.125" style="942" customWidth="1"/>
    <col min="7447" max="7447" width="12" style="942" customWidth="1"/>
    <col min="7448" max="7450" width="8.75" style="942" customWidth="1"/>
    <col min="7451" max="7451" width="9.25" style="942" customWidth="1"/>
    <col min="7452" max="7452" width="6.25" style="942" customWidth="1"/>
    <col min="7453" max="7453" width="31.125" style="942" customWidth="1"/>
    <col min="7454" max="7454" width="12.25" style="942" customWidth="1"/>
    <col min="7455" max="7455" width="3.25" style="942" customWidth="1"/>
    <col min="7456" max="7456" width="10.375" style="942" customWidth="1"/>
    <col min="7457" max="7457" width="19.5" style="942" customWidth="1"/>
    <col min="7458" max="7458" width="10.375" style="942" customWidth="1"/>
    <col min="7459" max="7460" width="8.75" style="942" customWidth="1"/>
    <col min="7461" max="7461" width="9.75" style="942" customWidth="1"/>
    <col min="7462" max="7462" width="21.625" style="942" customWidth="1"/>
    <col min="7463" max="7463" width="25.625" style="942" customWidth="1"/>
    <col min="7464" max="7464" width="53.875" style="942" customWidth="1"/>
    <col min="7465" max="7465" width="19.5" style="942" customWidth="1"/>
    <col min="7466" max="7466" width="28.5" style="942" customWidth="1"/>
    <col min="7467" max="7467" width="11.25" style="942" customWidth="1"/>
    <col min="7468" max="7468" width="14.75" style="942" customWidth="1"/>
    <col min="7469" max="7469" width="12" style="942" customWidth="1"/>
    <col min="7470" max="7470" width="18.375" style="942" customWidth="1"/>
    <col min="7471" max="7471" width="7.625" style="942" customWidth="1"/>
    <col min="7472" max="7472" width="27.125" style="942" customWidth="1"/>
    <col min="7473" max="7473" width="24.125" style="942" customWidth="1"/>
    <col min="7474" max="7474" width="18.5" style="942" customWidth="1"/>
    <col min="7475" max="7475" width="46" style="942" customWidth="1"/>
    <col min="7476" max="7476" width="25.25" style="942" customWidth="1"/>
    <col min="7477" max="7477" width="7.75" style="942" customWidth="1"/>
    <col min="7478" max="7478" width="11.875" style="942" customWidth="1"/>
    <col min="7479" max="7479" width="15" style="942" customWidth="1"/>
    <col min="7480" max="7480" width="18.75" style="942" customWidth="1"/>
    <col min="7481" max="7481" width="22.75" style="942" customWidth="1"/>
    <col min="7482" max="7482" width="19.625" style="942" customWidth="1"/>
    <col min="7483" max="7680" width="8.75" style="942"/>
    <col min="7681" max="7681" width="1.75" style="942" customWidth="1"/>
    <col min="7682" max="7682" width="7.375" style="942" customWidth="1"/>
    <col min="7683" max="7683" width="12.875" style="942" customWidth="1"/>
    <col min="7684" max="7684" width="6.125" style="942" customWidth="1"/>
    <col min="7685" max="7685" width="14.625" style="942" customWidth="1"/>
    <col min="7686" max="7686" width="6" style="942" customWidth="1"/>
    <col min="7687" max="7687" width="15" style="942" customWidth="1"/>
    <col min="7688" max="7688" width="23.75" style="942" customWidth="1"/>
    <col min="7689" max="7689" width="2.875" style="942" customWidth="1"/>
    <col min="7690" max="7690" width="11.875" style="942" customWidth="1"/>
    <col min="7691" max="7691" width="12.5" style="942" customWidth="1"/>
    <col min="7692" max="7692" width="9.5" style="942" customWidth="1"/>
    <col min="7693" max="7693" width="8.625" style="942" customWidth="1"/>
    <col min="7694" max="7694" width="8.5" style="942" customWidth="1"/>
    <col min="7695" max="7695" width="8" style="942" customWidth="1"/>
    <col min="7696" max="7697" width="9.5" style="942" customWidth="1"/>
    <col min="7698" max="7699" width="8.75" style="942" customWidth="1"/>
    <col min="7700" max="7700" width="7.625" style="942" customWidth="1"/>
    <col min="7701" max="7701" width="10.625" style="942" customWidth="1"/>
    <col min="7702" max="7702" width="13.125" style="942" customWidth="1"/>
    <col min="7703" max="7703" width="12" style="942" customWidth="1"/>
    <col min="7704" max="7706" width="8.75" style="942" customWidth="1"/>
    <col min="7707" max="7707" width="9.25" style="942" customWidth="1"/>
    <col min="7708" max="7708" width="6.25" style="942" customWidth="1"/>
    <col min="7709" max="7709" width="31.125" style="942" customWidth="1"/>
    <col min="7710" max="7710" width="12.25" style="942" customWidth="1"/>
    <col min="7711" max="7711" width="3.25" style="942" customWidth="1"/>
    <col min="7712" max="7712" width="10.375" style="942" customWidth="1"/>
    <col min="7713" max="7713" width="19.5" style="942" customWidth="1"/>
    <col min="7714" max="7714" width="10.375" style="942" customWidth="1"/>
    <col min="7715" max="7716" width="8.75" style="942" customWidth="1"/>
    <col min="7717" max="7717" width="9.75" style="942" customWidth="1"/>
    <col min="7718" max="7718" width="21.625" style="942" customWidth="1"/>
    <col min="7719" max="7719" width="25.625" style="942" customWidth="1"/>
    <col min="7720" max="7720" width="53.875" style="942" customWidth="1"/>
    <col min="7721" max="7721" width="19.5" style="942" customWidth="1"/>
    <col min="7722" max="7722" width="28.5" style="942" customWidth="1"/>
    <col min="7723" max="7723" width="11.25" style="942" customWidth="1"/>
    <col min="7724" max="7724" width="14.75" style="942" customWidth="1"/>
    <col min="7725" max="7725" width="12" style="942" customWidth="1"/>
    <col min="7726" max="7726" width="18.375" style="942" customWidth="1"/>
    <col min="7727" max="7727" width="7.625" style="942" customWidth="1"/>
    <col min="7728" max="7728" width="27.125" style="942" customWidth="1"/>
    <col min="7729" max="7729" width="24.125" style="942" customWidth="1"/>
    <col min="7730" max="7730" width="18.5" style="942" customWidth="1"/>
    <col min="7731" max="7731" width="46" style="942" customWidth="1"/>
    <col min="7732" max="7732" width="25.25" style="942" customWidth="1"/>
    <col min="7733" max="7733" width="7.75" style="942" customWidth="1"/>
    <col min="7734" max="7734" width="11.875" style="942" customWidth="1"/>
    <col min="7735" max="7735" width="15" style="942" customWidth="1"/>
    <col min="7736" max="7736" width="18.75" style="942" customWidth="1"/>
    <col min="7737" max="7737" width="22.75" style="942" customWidth="1"/>
    <col min="7738" max="7738" width="19.625" style="942" customWidth="1"/>
    <col min="7739" max="7936" width="8.75" style="942"/>
    <col min="7937" max="7937" width="1.75" style="942" customWidth="1"/>
    <col min="7938" max="7938" width="7.375" style="942" customWidth="1"/>
    <col min="7939" max="7939" width="12.875" style="942" customWidth="1"/>
    <col min="7940" max="7940" width="6.125" style="942" customWidth="1"/>
    <col min="7941" max="7941" width="14.625" style="942" customWidth="1"/>
    <col min="7942" max="7942" width="6" style="942" customWidth="1"/>
    <col min="7943" max="7943" width="15" style="942" customWidth="1"/>
    <col min="7944" max="7944" width="23.75" style="942" customWidth="1"/>
    <col min="7945" max="7945" width="2.875" style="942" customWidth="1"/>
    <col min="7946" max="7946" width="11.875" style="942" customWidth="1"/>
    <col min="7947" max="7947" width="12.5" style="942" customWidth="1"/>
    <col min="7948" max="7948" width="9.5" style="942" customWidth="1"/>
    <col min="7949" max="7949" width="8.625" style="942" customWidth="1"/>
    <col min="7950" max="7950" width="8.5" style="942" customWidth="1"/>
    <col min="7951" max="7951" width="8" style="942" customWidth="1"/>
    <col min="7952" max="7953" width="9.5" style="942" customWidth="1"/>
    <col min="7954" max="7955" width="8.75" style="942" customWidth="1"/>
    <col min="7956" max="7956" width="7.625" style="942" customWidth="1"/>
    <col min="7957" max="7957" width="10.625" style="942" customWidth="1"/>
    <col min="7958" max="7958" width="13.125" style="942" customWidth="1"/>
    <col min="7959" max="7959" width="12" style="942" customWidth="1"/>
    <col min="7960" max="7962" width="8.75" style="942" customWidth="1"/>
    <col min="7963" max="7963" width="9.25" style="942" customWidth="1"/>
    <col min="7964" max="7964" width="6.25" style="942" customWidth="1"/>
    <col min="7965" max="7965" width="31.125" style="942" customWidth="1"/>
    <col min="7966" max="7966" width="12.25" style="942" customWidth="1"/>
    <col min="7967" max="7967" width="3.25" style="942" customWidth="1"/>
    <col min="7968" max="7968" width="10.375" style="942" customWidth="1"/>
    <col min="7969" max="7969" width="19.5" style="942" customWidth="1"/>
    <col min="7970" max="7970" width="10.375" style="942" customWidth="1"/>
    <col min="7971" max="7972" width="8.75" style="942" customWidth="1"/>
    <col min="7973" max="7973" width="9.75" style="942" customWidth="1"/>
    <col min="7974" max="7974" width="21.625" style="942" customWidth="1"/>
    <col min="7975" max="7975" width="25.625" style="942" customWidth="1"/>
    <col min="7976" max="7976" width="53.875" style="942" customWidth="1"/>
    <col min="7977" max="7977" width="19.5" style="942" customWidth="1"/>
    <col min="7978" max="7978" width="28.5" style="942" customWidth="1"/>
    <col min="7979" max="7979" width="11.25" style="942" customWidth="1"/>
    <col min="7980" max="7980" width="14.75" style="942" customWidth="1"/>
    <col min="7981" max="7981" width="12" style="942" customWidth="1"/>
    <col min="7982" max="7982" width="18.375" style="942" customWidth="1"/>
    <col min="7983" max="7983" width="7.625" style="942" customWidth="1"/>
    <col min="7984" max="7984" width="27.125" style="942" customWidth="1"/>
    <col min="7985" max="7985" width="24.125" style="942" customWidth="1"/>
    <col min="7986" max="7986" width="18.5" style="942" customWidth="1"/>
    <col min="7987" max="7987" width="46" style="942" customWidth="1"/>
    <col min="7988" max="7988" width="25.25" style="942" customWidth="1"/>
    <col min="7989" max="7989" width="7.75" style="942" customWidth="1"/>
    <col min="7990" max="7990" width="11.875" style="942" customWidth="1"/>
    <col min="7991" max="7991" width="15" style="942" customWidth="1"/>
    <col min="7992" max="7992" width="18.75" style="942" customWidth="1"/>
    <col min="7993" max="7993" width="22.75" style="942" customWidth="1"/>
    <col min="7994" max="7994" width="19.625" style="942" customWidth="1"/>
    <col min="7995" max="8192" width="8.75" style="942"/>
    <col min="8193" max="8193" width="1.75" style="942" customWidth="1"/>
    <col min="8194" max="8194" width="7.375" style="942" customWidth="1"/>
    <col min="8195" max="8195" width="12.875" style="942" customWidth="1"/>
    <col min="8196" max="8196" width="6.125" style="942" customWidth="1"/>
    <col min="8197" max="8197" width="14.625" style="942" customWidth="1"/>
    <col min="8198" max="8198" width="6" style="942" customWidth="1"/>
    <col min="8199" max="8199" width="15" style="942" customWidth="1"/>
    <col min="8200" max="8200" width="23.75" style="942" customWidth="1"/>
    <col min="8201" max="8201" width="2.875" style="942" customWidth="1"/>
    <col min="8202" max="8202" width="11.875" style="942" customWidth="1"/>
    <col min="8203" max="8203" width="12.5" style="942" customWidth="1"/>
    <col min="8204" max="8204" width="9.5" style="942" customWidth="1"/>
    <col min="8205" max="8205" width="8.625" style="942" customWidth="1"/>
    <col min="8206" max="8206" width="8.5" style="942" customWidth="1"/>
    <col min="8207" max="8207" width="8" style="942" customWidth="1"/>
    <col min="8208" max="8209" width="9.5" style="942" customWidth="1"/>
    <col min="8210" max="8211" width="8.75" style="942" customWidth="1"/>
    <col min="8212" max="8212" width="7.625" style="942" customWidth="1"/>
    <col min="8213" max="8213" width="10.625" style="942" customWidth="1"/>
    <col min="8214" max="8214" width="13.125" style="942" customWidth="1"/>
    <col min="8215" max="8215" width="12" style="942" customWidth="1"/>
    <col min="8216" max="8218" width="8.75" style="942" customWidth="1"/>
    <col min="8219" max="8219" width="9.25" style="942" customWidth="1"/>
    <col min="8220" max="8220" width="6.25" style="942" customWidth="1"/>
    <col min="8221" max="8221" width="31.125" style="942" customWidth="1"/>
    <col min="8222" max="8222" width="12.25" style="942" customWidth="1"/>
    <col min="8223" max="8223" width="3.25" style="942" customWidth="1"/>
    <col min="8224" max="8224" width="10.375" style="942" customWidth="1"/>
    <col min="8225" max="8225" width="19.5" style="942" customWidth="1"/>
    <col min="8226" max="8226" width="10.375" style="942" customWidth="1"/>
    <col min="8227" max="8228" width="8.75" style="942" customWidth="1"/>
    <col min="8229" max="8229" width="9.75" style="942" customWidth="1"/>
    <col min="8230" max="8230" width="21.625" style="942" customWidth="1"/>
    <col min="8231" max="8231" width="25.625" style="942" customWidth="1"/>
    <col min="8232" max="8232" width="53.875" style="942" customWidth="1"/>
    <col min="8233" max="8233" width="19.5" style="942" customWidth="1"/>
    <col min="8234" max="8234" width="28.5" style="942" customWidth="1"/>
    <col min="8235" max="8235" width="11.25" style="942" customWidth="1"/>
    <col min="8236" max="8236" width="14.75" style="942" customWidth="1"/>
    <col min="8237" max="8237" width="12" style="942" customWidth="1"/>
    <col min="8238" max="8238" width="18.375" style="942" customWidth="1"/>
    <col min="8239" max="8239" width="7.625" style="942" customWidth="1"/>
    <col min="8240" max="8240" width="27.125" style="942" customWidth="1"/>
    <col min="8241" max="8241" width="24.125" style="942" customWidth="1"/>
    <col min="8242" max="8242" width="18.5" style="942" customWidth="1"/>
    <col min="8243" max="8243" width="46" style="942" customWidth="1"/>
    <col min="8244" max="8244" width="25.25" style="942" customWidth="1"/>
    <col min="8245" max="8245" width="7.75" style="942" customWidth="1"/>
    <col min="8246" max="8246" width="11.875" style="942" customWidth="1"/>
    <col min="8247" max="8247" width="15" style="942" customWidth="1"/>
    <col min="8248" max="8248" width="18.75" style="942" customWidth="1"/>
    <col min="8249" max="8249" width="22.75" style="942" customWidth="1"/>
    <col min="8250" max="8250" width="19.625" style="942" customWidth="1"/>
    <col min="8251" max="8448" width="8.75" style="942"/>
    <col min="8449" max="8449" width="1.75" style="942" customWidth="1"/>
    <col min="8450" max="8450" width="7.375" style="942" customWidth="1"/>
    <col min="8451" max="8451" width="12.875" style="942" customWidth="1"/>
    <col min="8452" max="8452" width="6.125" style="942" customWidth="1"/>
    <col min="8453" max="8453" width="14.625" style="942" customWidth="1"/>
    <col min="8454" max="8454" width="6" style="942" customWidth="1"/>
    <col min="8455" max="8455" width="15" style="942" customWidth="1"/>
    <col min="8456" max="8456" width="23.75" style="942" customWidth="1"/>
    <col min="8457" max="8457" width="2.875" style="942" customWidth="1"/>
    <col min="8458" max="8458" width="11.875" style="942" customWidth="1"/>
    <col min="8459" max="8459" width="12.5" style="942" customWidth="1"/>
    <col min="8460" max="8460" width="9.5" style="942" customWidth="1"/>
    <col min="8461" max="8461" width="8.625" style="942" customWidth="1"/>
    <col min="8462" max="8462" width="8.5" style="942" customWidth="1"/>
    <col min="8463" max="8463" width="8" style="942" customWidth="1"/>
    <col min="8464" max="8465" width="9.5" style="942" customWidth="1"/>
    <col min="8466" max="8467" width="8.75" style="942" customWidth="1"/>
    <col min="8468" max="8468" width="7.625" style="942" customWidth="1"/>
    <col min="8469" max="8469" width="10.625" style="942" customWidth="1"/>
    <col min="8470" max="8470" width="13.125" style="942" customWidth="1"/>
    <col min="8471" max="8471" width="12" style="942" customWidth="1"/>
    <col min="8472" max="8474" width="8.75" style="942" customWidth="1"/>
    <col min="8475" max="8475" width="9.25" style="942" customWidth="1"/>
    <col min="8476" max="8476" width="6.25" style="942" customWidth="1"/>
    <col min="8477" max="8477" width="31.125" style="942" customWidth="1"/>
    <col min="8478" max="8478" width="12.25" style="942" customWidth="1"/>
    <col min="8479" max="8479" width="3.25" style="942" customWidth="1"/>
    <col min="8480" max="8480" width="10.375" style="942" customWidth="1"/>
    <col min="8481" max="8481" width="19.5" style="942" customWidth="1"/>
    <col min="8482" max="8482" width="10.375" style="942" customWidth="1"/>
    <col min="8483" max="8484" width="8.75" style="942" customWidth="1"/>
    <col min="8485" max="8485" width="9.75" style="942" customWidth="1"/>
    <col min="8486" max="8486" width="21.625" style="942" customWidth="1"/>
    <col min="8487" max="8487" width="25.625" style="942" customWidth="1"/>
    <col min="8488" max="8488" width="53.875" style="942" customWidth="1"/>
    <col min="8489" max="8489" width="19.5" style="942" customWidth="1"/>
    <col min="8490" max="8490" width="28.5" style="942" customWidth="1"/>
    <col min="8491" max="8491" width="11.25" style="942" customWidth="1"/>
    <col min="8492" max="8492" width="14.75" style="942" customWidth="1"/>
    <col min="8493" max="8493" width="12" style="942" customWidth="1"/>
    <col min="8494" max="8494" width="18.375" style="942" customWidth="1"/>
    <col min="8495" max="8495" width="7.625" style="942" customWidth="1"/>
    <col min="8496" max="8496" width="27.125" style="942" customWidth="1"/>
    <col min="8497" max="8497" width="24.125" style="942" customWidth="1"/>
    <col min="8498" max="8498" width="18.5" style="942" customWidth="1"/>
    <col min="8499" max="8499" width="46" style="942" customWidth="1"/>
    <col min="8500" max="8500" width="25.25" style="942" customWidth="1"/>
    <col min="8501" max="8501" width="7.75" style="942" customWidth="1"/>
    <col min="8502" max="8502" width="11.875" style="942" customWidth="1"/>
    <col min="8503" max="8503" width="15" style="942" customWidth="1"/>
    <col min="8504" max="8504" width="18.75" style="942" customWidth="1"/>
    <col min="8505" max="8505" width="22.75" style="942" customWidth="1"/>
    <col min="8506" max="8506" width="19.625" style="942" customWidth="1"/>
    <col min="8507" max="8704" width="8.75" style="942"/>
    <col min="8705" max="8705" width="1.75" style="942" customWidth="1"/>
    <col min="8706" max="8706" width="7.375" style="942" customWidth="1"/>
    <col min="8707" max="8707" width="12.875" style="942" customWidth="1"/>
    <col min="8708" max="8708" width="6.125" style="942" customWidth="1"/>
    <col min="8709" max="8709" width="14.625" style="942" customWidth="1"/>
    <col min="8710" max="8710" width="6" style="942" customWidth="1"/>
    <col min="8711" max="8711" width="15" style="942" customWidth="1"/>
    <col min="8712" max="8712" width="23.75" style="942" customWidth="1"/>
    <col min="8713" max="8713" width="2.875" style="942" customWidth="1"/>
    <col min="8714" max="8714" width="11.875" style="942" customWidth="1"/>
    <col min="8715" max="8715" width="12.5" style="942" customWidth="1"/>
    <col min="8716" max="8716" width="9.5" style="942" customWidth="1"/>
    <col min="8717" max="8717" width="8.625" style="942" customWidth="1"/>
    <col min="8718" max="8718" width="8.5" style="942" customWidth="1"/>
    <col min="8719" max="8719" width="8" style="942" customWidth="1"/>
    <col min="8720" max="8721" width="9.5" style="942" customWidth="1"/>
    <col min="8722" max="8723" width="8.75" style="942" customWidth="1"/>
    <col min="8724" max="8724" width="7.625" style="942" customWidth="1"/>
    <col min="8725" max="8725" width="10.625" style="942" customWidth="1"/>
    <col min="8726" max="8726" width="13.125" style="942" customWidth="1"/>
    <col min="8727" max="8727" width="12" style="942" customWidth="1"/>
    <col min="8728" max="8730" width="8.75" style="942" customWidth="1"/>
    <col min="8731" max="8731" width="9.25" style="942" customWidth="1"/>
    <col min="8732" max="8732" width="6.25" style="942" customWidth="1"/>
    <col min="8733" max="8733" width="31.125" style="942" customWidth="1"/>
    <col min="8734" max="8734" width="12.25" style="942" customWidth="1"/>
    <col min="8735" max="8735" width="3.25" style="942" customWidth="1"/>
    <col min="8736" max="8736" width="10.375" style="942" customWidth="1"/>
    <col min="8737" max="8737" width="19.5" style="942" customWidth="1"/>
    <col min="8738" max="8738" width="10.375" style="942" customWidth="1"/>
    <col min="8739" max="8740" width="8.75" style="942" customWidth="1"/>
    <col min="8741" max="8741" width="9.75" style="942" customWidth="1"/>
    <col min="8742" max="8742" width="21.625" style="942" customWidth="1"/>
    <col min="8743" max="8743" width="25.625" style="942" customWidth="1"/>
    <col min="8744" max="8744" width="53.875" style="942" customWidth="1"/>
    <col min="8745" max="8745" width="19.5" style="942" customWidth="1"/>
    <col min="8746" max="8746" width="28.5" style="942" customWidth="1"/>
    <col min="8747" max="8747" width="11.25" style="942" customWidth="1"/>
    <col min="8748" max="8748" width="14.75" style="942" customWidth="1"/>
    <col min="8749" max="8749" width="12" style="942" customWidth="1"/>
    <col min="8750" max="8750" width="18.375" style="942" customWidth="1"/>
    <col min="8751" max="8751" width="7.625" style="942" customWidth="1"/>
    <col min="8752" max="8752" width="27.125" style="942" customWidth="1"/>
    <col min="8753" max="8753" width="24.125" style="942" customWidth="1"/>
    <col min="8754" max="8754" width="18.5" style="942" customWidth="1"/>
    <col min="8755" max="8755" width="46" style="942" customWidth="1"/>
    <col min="8756" max="8756" width="25.25" style="942" customWidth="1"/>
    <col min="8757" max="8757" width="7.75" style="942" customWidth="1"/>
    <col min="8758" max="8758" width="11.875" style="942" customWidth="1"/>
    <col min="8759" max="8759" width="15" style="942" customWidth="1"/>
    <col min="8760" max="8760" width="18.75" style="942" customWidth="1"/>
    <col min="8761" max="8761" width="22.75" style="942" customWidth="1"/>
    <col min="8762" max="8762" width="19.625" style="942" customWidth="1"/>
    <col min="8763" max="8960" width="8.75" style="942"/>
    <col min="8961" max="8961" width="1.75" style="942" customWidth="1"/>
    <col min="8962" max="8962" width="7.375" style="942" customWidth="1"/>
    <col min="8963" max="8963" width="12.875" style="942" customWidth="1"/>
    <col min="8964" max="8964" width="6.125" style="942" customWidth="1"/>
    <col min="8965" max="8965" width="14.625" style="942" customWidth="1"/>
    <col min="8966" max="8966" width="6" style="942" customWidth="1"/>
    <col min="8967" max="8967" width="15" style="942" customWidth="1"/>
    <col min="8968" max="8968" width="23.75" style="942" customWidth="1"/>
    <col min="8969" max="8969" width="2.875" style="942" customWidth="1"/>
    <col min="8970" max="8970" width="11.875" style="942" customWidth="1"/>
    <col min="8971" max="8971" width="12.5" style="942" customWidth="1"/>
    <col min="8972" max="8972" width="9.5" style="942" customWidth="1"/>
    <col min="8973" max="8973" width="8.625" style="942" customWidth="1"/>
    <col min="8974" max="8974" width="8.5" style="942" customWidth="1"/>
    <col min="8975" max="8975" width="8" style="942" customWidth="1"/>
    <col min="8976" max="8977" width="9.5" style="942" customWidth="1"/>
    <col min="8978" max="8979" width="8.75" style="942" customWidth="1"/>
    <col min="8980" max="8980" width="7.625" style="942" customWidth="1"/>
    <col min="8981" max="8981" width="10.625" style="942" customWidth="1"/>
    <col min="8982" max="8982" width="13.125" style="942" customWidth="1"/>
    <col min="8983" max="8983" width="12" style="942" customWidth="1"/>
    <col min="8984" max="8986" width="8.75" style="942" customWidth="1"/>
    <col min="8987" max="8987" width="9.25" style="942" customWidth="1"/>
    <col min="8988" max="8988" width="6.25" style="942" customWidth="1"/>
    <col min="8989" max="8989" width="31.125" style="942" customWidth="1"/>
    <col min="8990" max="8990" width="12.25" style="942" customWidth="1"/>
    <col min="8991" max="8991" width="3.25" style="942" customWidth="1"/>
    <col min="8992" max="8992" width="10.375" style="942" customWidth="1"/>
    <col min="8993" max="8993" width="19.5" style="942" customWidth="1"/>
    <col min="8994" max="8994" width="10.375" style="942" customWidth="1"/>
    <col min="8995" max="8996" width="8.75" style="942" customWidth="1"/>
    <col min="8997" max="8997" width="9.75" style="942" customWidth="1"/>
    <col min="8998" max="8998" width="21.625" style="942" customWidth="1"/>
    <col min="8999" max="8999" width="25.625" style="942" customWidth="1"/>
    <col min="9000" max="9000" width="53.875" style="942" customWidth="1"/>
    <col min="9001" max="9001" width="19.5" style="942" customWidth="1"/>
    <col min="9002" max="9002" width="28.5" style="942" customWidth="1"/>
    <col min="9003" max="9003" width="11.25" style="942" customWidth="1"/>
    <col min="9004" max="9004" width="14.75" style="942" customWidth="1"/>
    <col min="9005" max="9005" width="12" style="942" customWidth="1"/>
    <col min="9006" max="9006" width="18.375" style="942" customWidth="1"/>
    <col min="9007" max="9007" width="7.625" style="942" customWidth="1"/>
    <col min="9008" max="9008" width="27.125" style="942" customWidth="1"/>
    <col min="9009" max="9009" width="24.125" style="942" customWidth="1"/>
    <col min="9010" max="9010" width="18.5" style="942" customWidth="1"/>
    <col min="9011" max="9011" width="46" style="942" customWidth="1"/>
    <col min="9012" max="9012" width="25.25" style="942" customWidth="1"/>
    <col min="9013" max="9013" width="7.75" style="942" customWidth="1"/>
    <col min="9014" max="9014" width="11.875" style="942" customWidth="1"/>
    <col min="9015" max="9015" width="15" style="942" customWidth="1"/>
    <col min="9016" max="9016" width="18.75" style="942" customWidth="1"/>
    <col min="9017" max="9017" width="22.75" style="942" customWidth="1"/>
    <col min="9018" max="9018" width="19.625" style="942" customWidth="1"/>
    <col min="9019" max="9216" width="8.75" style="942"/>
    <col min="9217" max="9217" width="1.75" style="942" customWidth="1"/>
    <col min="9218" max="9218" width="7.375" style="942" customWidth="1"/>
    <col min="9219" max="9219" width="12.875" style="942" customWidth="1"/>
    <col min="9220" max="9220" width="6.125" style="942" customWidth="1"/>
    <col min="9221" max="9221" width="14.625" style="942" customWidth="1"/>
    <col min="9222" max="9222" width="6" style="942" customWidth="1"/>
    <col min="9223" max="9223" width="15" style="942" customWidth="1"/>
    <col min="9224" max="9224" width="23.75" style="942" customWidth="1"/>
    <col min="9225" max="9225" width="2.875" style="942" customWidth="1"/>
    <col min="9226" max="9226" width="11.875" style="942" customWidth="1"/>
    <col min="9227" max="9227" width="12.5" style="942" customWidth="1"/>
    <col min="9228" max="9228" width="9.5" style="942" customWidth="1"/>
    <col min="9229" max="9229" width="8.625" style="942" customWidth="1"/>
    <col min="9230" max="9230" width="8.5" style="942" customWidth="1"/>
    <col min="9231" max="9231" width="8" style="942" customWidth="1"/>
    <col min="9232" max="9233" width="9.5" style="942" customWidth="1"/>
    <col min="9234" max="9235" width="8.75" style="942" customWidth="1"/>
    <col min="9236" max="9236" width="7.625" style="942" customWidth="1"/>
    <col min="9237" max="9237" width="10.625" style="942" customWidth="1"/>
    <col min="9238" max="9238" width="13.125" style="942" customWidth="1"/>
    <col min="9239" max="9239" width="12" style="942" customWidth="1"/>
    <col min="9240" max="9242" width="8.75" style="942" customWidth="1"/>
    <col min="9243" max="9243" width="9.25" style="942" customWidth="1"/>
    <col min="9244" max="9244" width="6.25" style="942" customWidth="1"/>
    <col min="9245" max="9245" width="31.125" style="942" customWidth="1"/>
    <col min="9246" max="9246" width="12.25" style="942" customWidth="1"/>
    <col min="9247" max="9247" width="3.25" style="942" customWidth="1"/>
    <col min="9248" max="9248" width="10.375" style="942" customWidth="1"/>
    <col min="9249" max="9249" width="19.5" style="942" customWidth="1"/>
    <col min="9250" max="9250" width="10.375" style="942" customWidth="1"/>
    <col min="9251" max="9252" width="8.75" style="942" customWidth="1"/>
    <col min="9253" max="9253" width="9.75" style="942" customWidth="1"/>
    <col min="9254" max="9254" width="21.625" style="942" customWidth="1"/>
    <col min="9255" max="9255" width="25.625" style="942" customWidth="1"/>
    <col min="9256" max="9256" width="53.875" style="942" customWidth="1"/>
    <col min="9257" max="9257" width="19.5" style="942" customWidth="1"/>
    <col min="9258" max="9258" width="28.5" style="942" customWidth="1"/>
    <col min="9259" max="9259" width="11.25" style="942" customWidth="1"/>
    <col min="9260" max="9260" width="14.75" style="942" customWidth="1"/>
    <col min="9261" max="9261" width="12" style="942" customWidth="1"/>
    <col min="9262" max="9262" width="18.375" style="942" customWidth="1"/>
    <col min="9263" max="9263" width="7.625" style="942" customWidth="1"/>
    <col min="9264" max="9264" width="27.125" style="942" customWidth="1"/>
    <col min="9265" max="9265" width="24.125" style="942" customWidth="1"/>
    <col min="9266" max="9266" width="18.5" style="942" customWidth="1"/>
    <col min="9267" max="9267" width="46" style="942" customWidth="1"/>
    <col min="9268" max="9268" width="25.25" style="942" customWidth="1"/>
    <col min="9269" max="9269" width="7.75" style="942" customWidth="1"/>
    <col min="9270" max="9270" width="11.875" style="942" customWidth="1"/>
    <col min="9271" max="9271" width="15" style="942" customWidth="1"/>
    <col min="9272" max="9272" width="18.75" style="942" customWidth="1"/>
    <col min="9273" max="9273" width="22.75" style="942" customWidth="1"/>
    <col min="9274" max="9274" width="19.625" style="942" customWidth="1"/>
    <col min="9275" max="9472" width="8.75" style="942"/>
    <col min="9473" max="9473" width="1.75" style="942" customWidth="1"/>
    <col min="9474" max="9474" width="7.375" style="942" customWidth="1"/>
    <col min="9475" max="9475" width="12.875" style="942" customWidth="1"/>
    <col min="9476" max="9476" width="6.125" style="942" customWidth="1"/>
    <col min="9477" max="9477" width="14.625" style="942" customWidth="1"/>
    <col min="9478" max="9478" width="6" style="942" customWidth="1"/>
    <col min="9479" max="9479" width="15" style="942" customWidth="1"/>
    <col min="9480" max="9480" width="23.75" style="942" customWidth="1"/>
    <col min="9481" max="9481" width="2.875" style="942" customWidth="1"/>
    <col min="9482" max="9482" width="11.875" style="942" customWidth="1"/>
    <col min="9483" max="9483" width="12.5" style="942" customWidth="1"/>
    <col min="9484" max="9484" width="9.5" style="942" customWidth="1"/>
    <col min="9485" max="9485" width="8.625" style="942" customWidth="1"/>
    <col min="9486" max="9486" width="8.5" style="942" customWidth="1"/>
    <col min="9487" max="9487" width="8" style="942" customWidth="1"/>
    <col min="9488" max="9489" width="9.5" style="942" customWidth="1"/>
    <col min="9490" max="9491" width="8.75" style="942" customWidth="1"/>
    <col min="9492" max="9492" width="7.625" style="942" customWidth="1"/>
    <col min="9493" max="9493" width="10.625" style="942" customWidth="1"/>
    <col min="9494" max="9494" width="13.125" style="942" customWidth="1"/>
    <col min="9495" max="9495" width="12" style="942" customWidth="1"/>
    <col min="9496" max="9498" width="8.75" style="942" customWidth="1"/>
    <col min="9499" max="9499" width="9.25" style="942" customWidth="1"/>
    <col min="9500" max="9500" width="6.25" style="942" customWidth="1"/>
    <col min="9501" max="9501" width="31.125" style="942" customWidth="1"/>
    <col min="9502" max="9502" width="12.25" style="942" customWidth="1"/>
    <col min="9503" max="9503" width="3.25" style="942" customWidth="1"/>
    <col min="9504" max="9504" width="10.375" style="942" customWidth="1"/>
    <col min="9505" max="9505" width="19.5" style="942" customWidth="1"/>
    <col min="9506" max="9506" width="10.375" style="942" customWidth="1"/>
    <col min="9507" max="9508" width="8.75" style="942" customWidth="1"/>
    <col min="9509" max="9509" width="9.75" style="942" customWidth="1"/>
    <col min="9510" max="9510" width="21.625" style="942" customWidth="1"/>
    <col min="9511" max="9511" width="25.625" style="942" customWidth="1"/>
    <col min="9512" max="9512" width="53.875" style="942" customWidth="1"/>
    <col min="9513" max="9513" width="19.5" style="942" customWidth="1"/>
    <col min="9514" max="9514" width="28.5" style="942" customWidth="1"/>
    <col min="9515" max="9515" width="11.25" style="942" customWidth="1"/>
    <col min="9516" max="9516" width="14.75" style="942" customWidth="1"/>
    <col min="9517" max="9517" width="12" style="942" customWidth="1"/>
    <col min="9518" max="9518" width="18.375" style="942" customWidth="1"/>
    <col min="9519" max="9519" width="7.625" style="942" customWidth="1"/>
    <col min="9520" max="9520" width="27.125" style="942" customWidth="1"/>
    <col min="9521" max="9521" width="24.125" style="942" customWidth="1"/>
    <col min="9522" max="9522" width="18.5" style="942" customWidth="1"/>
    <col min="9523" max="9523" width="46" style="942" customWidth="1"/>
    <col min="9524" max="9524" width="25.25" style="942" customWidth="1"/>
    <col min="9525" max="9525" width="7.75" style="942" customWidth="1"/>
    <col min="9526" max="9526" width="11.875" style="942" customWidth="1"/>
    <col min="9527" max="9527" width="15" style="942" customWidth="1"/>
    <col min="9528" max="9528" width="18.75" style="942" customWidth="1"/>
    <col min="9529" max="9529" width="22.75" style="942" customWidth="1"/>
    <col min="9530" max="9530" width="19.625" style="942" customWidth="1"/>
    <col min="9531" max="9728" width="8.75" style="942"/>
    <col min="9729" max="9729" width="1.75" style="942" customWidth="1"/>
    <col min="9730" max="9730" width="7.375" style="942" customWidth="1"/>
    <col min="9731" max="9731" width="12.875" style="942" customWidth="1"/>
    <col min="9732" max="9732" width="6.125" style="942" customWidth="1"/>
    <col min="9733" max="9733" width="14.625" style="942" customWidth="1"/>
    <col min="9734" max="9734" width="6" style="942" customWidth="1"/>
    <col min="9735" max="9735" width="15" style="942" customWidth="1"/>
    <col min="9736" max="9736" width="23.75" style="942" customWidth="1"/>
    <col min="9737" max="9737" width="2.875" style="942" customWidth="1"/>
    <col min="9738" max="9738" width="11.875" style="942" customWidth="1"/>
    <col min="9739" max="9739" width="12.5" style="942" customWidth="1"/>
    <col min="9740" max="9740" width="9.5" style="942" customWidth="1"/>
    <col min="9741" max="9741" width="8.625" style="942" customWidth="1"/>
    <col min="9742" max="9742" width="8.5" style="942" customWidth="1"/>
    <col min="9743" max="9743" width="8" style="942" customWidth="1"/>
    <col min="9744" max="9745" width="9.5" style="942" customWidth="1"/>
    <col min="9746" max="9747" width="8.75" style="942" customWidth="1"/>
    <col min="9748" max="9748" width="7.625" style="942" customWidth="1"/>
    <col min="9749" max="9749" width="10.625" style="942" customWidth="1"/>
    <col min="9750" max="9750" width="13.125" style="942" customWidth="1"/>
    <col min="9751" max="9751" width="12" style="942" customWidth="1"/>
    <col min="9752" max="9754" width="8.75" style="942" customWidth="1"/>
    <col min="9755" max="9755" width="9.25" style="942" customWidth="1"/>
    <col min="9756" max="9756" width="6.25" style="942" customWidth="1"/>
    <col min="9757" max="9757" width="31.125" style="942" customWidth="1"/>
    <col min="9758" max="9758" width="12.25" style="942" customWidth="1"/>
    <col min="9759" max="9759" width="3.25" style="942" customWidth="1"/>
    <col min="9760" max="9760" width="10.375" style="942" customWidth="1"/>
    <col min="9761" max="9761" width="19.5" style="942" customWidth="1"/>
    <col min="9762" max="9762" width="10.375" style="942" customWidth="1"/>
    <col min="9763" max="9764" width="8.75" style="942" customWidth="1"/>
    <col min="9765" max="9765" width="9.75" style="942" customWidth="1"/>
    <col min="9766" max="9766" width="21.625" style="942" customWidth="1"/>
    <col min="9767" max="9767" width="25.625" style="942" customWidth="1"/>
    <col min="9768" max="9768" width="53.875" style="942" customWidth="1"/>
    <col min="9769" max="9769" width="19.5" style="942" customWidth="1"/>
    <col min="9770" max="9770" width="28.5" style="942" customWidth="1"/>
    <col min="9771" max="9771" width="11.25" style="942" customWidth="1"/>
    <col min="9772" max="9772" width="14.75" style="942" customWidth="1"/>
    <col min="9773" max="9773" width="12" style="942" customWidth="1"/>
    <col min="9774" max="9774" width="18.375" style="942" customWidth="1"/>
    <col min="9775" max="9775" width="7.625" style="942" customWidth="1"/>
    <col min="9776" max="9776" width="27.125" style="942" customWidth="1"/>
    <col min="9777" max="9777" width="24.125" style="942" customWidth="1"/>
    <col min="9778" max="9778" width="18.5" style="942" customWidth="1"/>
    <col min="9779" max="9779" width="46" style="942" customWidth="1"/>
    <col min="9780" max="9780" width="25.25" style="942" customWidth="1"/>
    <col min="9781" max="9781" width="7.75" style="942" customWidth="1"/>
    <col min="9782" max="9782" width="11.875" style="942" customWidth="1"/>
    <col min="9783" max="9783" width="15" style="942" customWidth="1"/>
    <col min="9784" max="9784" width="18.75" style="942" customWidth="1"/>
    <col min="9785" max="9785" width="22.75" style="942" customWidth="1"/>
    <col min="9786" max="9786" width="19.625" style="942" customWidth="1"/>
    <col min="9787" max="9984" width="8.75" style="942"/>
    <col min="9985" max="9985" width="1.75" style="942" customWidth="1"/>
    <col min="9986" max="9986" width="7.375" style="942" customWidth="1"/>
    <col min="9987" max="9987" width="12.875" style="942" customWidth="1"/>
    <col min="9988" max="9988" width="6.125" style="942" customWidth="1"/>
    <col min="9989" max="9989" width="14.625" style="942" customWidth="1"/>
    <col min="9990" max="9990" width="6" style="942" customWidth="1"/>
    <col min="9991" max="9991" width="15" style="942" customWidth="1"/>
    <col min="9992" max="9992" width="23.75" style="942" customWidth="1"/>
    <col min="9993" max="9993" width="2.875" style="942" customWidth="1"/>
    <col min="9994" max="9994" width="11.875" style="942" customWidth="1"/>
    <col min="9995" max="9995" width="12.5" style="942" customWidth="1"/>
    <col min="9996" max="9996" width="9.5" style="942" customWidth="1"/>
    <col min="9997" max="9997" width="8.625" style="942" customWidth="1"/>
    <col min="9998" max="9998" width="8.5" style="942" customWidth="1"/>
    <col min="9999" max="9999" width="8" style="942" customWidth="1"/>
    <col min="10000" max="10001" width="9.5" style="942" customWidth="1"/>
    <col min="10002" max="10003" width="8.75" style="942" customWidth="1"/>
    <col min="10004" max="10004" width="7.625" style="942" customWidth="1"/>
    <col min="10005" max="10005" width="10.625" style="942" customWidth="1"/>
    <col min="10006" max="10006" width="13.125" style="942" customWidth="1"/>
    <col min="10007" max="10007" width="12" style="942" customWidth="1"/>
    <col min="10008" max="10010" width="8.75" style="942" customWidth="1"/>
    <col min="10011" max="10011" width="9.25" style="942" customWidth="1"/>
    <col min="10012" max="10012" width="6.25" style="942" customWidth="1"/>
    <col min="10013" max="10013" width="31.125" style="942" customWidth="1"/>
    <col min="10014" max="10014" width="12.25" style="942" customWidth="1"/>
    <col min="10015" max="10015" width="3.25" style="942" customWidth="1"/>
    <col min="10016" max="10016" width="10.375" style="942" customWidth="1"/>
    <col min="10017" max="10017" width="19.5" style="942" customWidth="1"/>
    <col min="10018" max="10018" width="10.375" style="942" customWidth="1"/>
    <col min="10019" max="10020" width="8.75" style="942" customWidth="1"/>
    <col min="10021" max="10021" width="9.75" style="942" customWidth="1"/>
    <col min="10022" max="10022" width="21.625" style="942" customWidth="1"/>
    <col min="10023" max="10023" width="25.625" style="942" customWidth="1"/>
    <col min="10024" max="10024" width="53.875" style="942" customWidth="1"/>
    <col min="10025" max="10025" width="19.5" style="942" customWidth="1"/>
    <col min="10026" max="10026" width="28.5" style="942" customWidth="1"/>
    <col min="10027" max="10027" width="11.25" style="942" customWidth="1"/>
    <col min="10028" max="10028" width="14.75" style="942" customWidth="1"/>
    <col min="10029" max="10029" width="12" style="942" customWidth="1"/>
    <col min="10030" max="10030" width="18.375" style="942" customWidth="1"/>
    <col min="10031" max="10031" width="7.625" style="942" customWidth="1"/>
    <col min="10032" max="10032" width="27.125" style="942" customWidth="1"/>
    <col min="10033" max="10033" width="24.125" style="942" customWidth="1"/>
    <col min="10034" max="10034" width="18.5" style="942" customWidth="1"/>
    <col min="10035" max="10035" width="46" style="942" customWidth="1"/>
    <col min="10036" max="10036" width="25.25" style="942" customWidth="1"/>
    <col min="10037" max="10037" width="7.75" style="942" customWidth="1"/>
    <col min="10038" max="10038" width="11.875" style="942" customWidth="1"/>
    <col min="10039" max="10039" width="15" style="942" customWidth="1"/>
    <col min="10040" max="10040" width="18.75" style="942" customWidth="1"/>
    <col min="10041" max="10041" width="22.75" style="942" customWidth="1"/>
    <col min="10042" max="10042" width="19.625" style="942" customWidth="1"/>
    <col min="10043" max="10240" width="8.75" style="942"/>
    <col min="10241" max="10241" width="1.75" style="942" customWidth="1"/>
    <col min="10242" max="10242" width="7.375" style="942" customWidth="1"/>
    <col min="10243" max="10243" width="12.875" style="942" customWidth="1"/>
    <col min="10244" max="10244" width="6.125" style="942" customWidth="1"/>
    <col min="10245" max="10245" width="14.625" style="942" customWidth="1"/>
    <col min="10246" max="10246" width="6" style="942" customWidth="1"/>
    <col min="10247" max="10247" width="15" style="942" customWidth="1"/>
    <col min="10248" max="10248" width="23.75" style="942" customWidth="1"/>
    <col min="10249" max="10249" width="2.875" style="942" customWidth="1"/>
    <col min="10250" max="10250" width="11.875" style="942" customWidth="1"/>
    <col min="10251" max="10251" width="12.5" style="942" customWidth="1"/>
    <col min="10252" max="10252" width="9.5" style="942" customWidth="1"/>
    <col min="10253" max="10253" width="8.625" style="942" customWidth="1"/>
    <col min="10254" max="10254" width="8.5" style="942" customWidth="1"/>
    <col min="10255" max="10255" width="8" style="942" customWidth="1"/>
    <col min="10256" max="10257" width="9.5" style="942" customWidth="1"/>
    <col min="10258" max="10259" width="8.75" style="942" customWidth="1"/>
    <col min="10260" max="10260" width="7.625" style="942" customWidth="1"/>
    <col min="10261" max="10261" width="10.625" style="942" customWidth="1"/>
    <col min="10262" max="10262" width="13.125" style="942" customWidth="1"/>
    <col min="10263" max="10263" width="12" style="942" customWidth="1"/>
    <col min="10264" max="10266" width="8.75" style="942" customWidth="1"/>
    <col min="10267" max="10267" width="9.25" style="942" customWidth="1"/>
    <col min="10268" max="10268" width="6.25" style="942" customWidth="1"/>
    <col min="10269" max="10269" width="31.125" style="942" customWidth="1"/>
    <col min="10270" max="10270" width="12.25" style="942" customWidth="1"/>
    <col min="10271" max="10271" width="3.25" style="942" customWidth="1"/>
    <col min="10272" max="10272" width="10.375" style="942" customWidth="1"/>
    <col min="10273" max="10273" width="19.5" style="942" customWidth="1"/>
    <col min="10274" max="10274" width="10.375" style="942" customWidth="1"/>
    <col min="10275" max="10276" width="8.75" style="942" customWidth="1"/>
    <col min="10277" max="10277" width="9.75" style="942" customWidth="1"/>
    <col min="10278" max="10278" width="21.625" style="942" customWidth="1"/>
    <col min="10279" max="10279" width="25.625" style="942" customWidth="1"/>
    <col min="10280" max="10280" width="53.875" style="942" customWidth="1"/>
    <col min="10281" max="10281" width="19.5" style="942" customWidth="1"/>
    <col min="10282" max="10282" width="28.5" style="942" customWidth="1"/>
    <col min="10283" max="10283" width="11.25" style="942" customWidth="1"/>
    <col min="10284" max="10284" width="14.75" style="942" customWidth="1"/>
    <col min="10285" max="10285" width="12" style="942" customWidth="1"/>
    <col min="10286" max="10286" width="18.375" style="942" customWidth="1"/>
    <col min="10287" max="10287" width="7.625" style="942" customWidth="1"/>
    <col min="10288" max="10288" width="27.125" style="942" customWidth="1"/>
    <col min="10289" max="10289" width="24.125" style="942" customWidth="1"/>
    <col min="10290" max="10290" width="18.5" style="942" customWidth="1"/>
    <col min="10291" max="10291" width="46" style="942" customWidth="1"/>
    <col min="10292" max="10292" width="25.25" style="942" customWidth="1"/>
    <col min="10293" max="10293" width="7.75" style="942" customWidth="1"/>
    <col min="10294" max="10294" width="11.875" style="942" customWidth="1"/>
    <col min="10295" max="10295" width="15" style="942" customWidth="1"/>
    <col min="10296" max="10296" width="18.75" style="942" customWidth="1"/>
    <col min="10297" max="10297" width="22.75" style="942" customWidth="1"/>
    <col min="10298" max="10298" width="19.625" style="942" customWidth="1"/>
    <col min="10299" max="10496" width="8.75" style="942"/>
    <col min="10497" max="10497" width="1.75" style="942" customWidth="1"/>
    <col min="10498" max="10498" width="7.375" style="942" customWidth="1"/>
    <col min="10499" max="10499" width="12.875" style="942" customWidth="1"/>
    <col min="10500" max="10500" width="6.125" style="942" customWidth="1"/>
    <col min="10501" max="10501" width="14.625" style="942" customWidth="1"/>
    <col min="10502" max="10502" width="6" style="942" customWidth="1"/>
    <col min="10503" max="10503" width="15" style="942" customWidth="1"/>
    <col min="10504" max="10504" width="23.75" style="942" customWidth="1"/>
    <col min="10505" max="10505" width="2.875" style="942" customWidth="1"/>
    <col min="10506" max="10506" width="11.875" style="942" customWidth="1"/>
    <col min="10507" max="10507" width="12.5" style="942" customWidth="1"/>
    <col min="10508" max="10508" width="9.5" style="942" customWidth="1"/>
    <col min="10509" max="10509" width="8.625" style="942" customWidth="1"/>
    <col min="10510" max="10510" width="8.5" style="942" customWidth="1"/>
    <col min="10511" max="10511" width="8" style="942" customWidth="1"/>
    <col min="10512" max="10513" width="9.5" style="942" customWidth="1"/>
    <col min="10514" max="10515" width="8.75" style="942" customWidth="1"/>
    <col min="10516" max="10516" width="7.625" style="942" customWidth="1"/>
    <col min="10517" max="10517" width="10.625" style="942" customWidth="1"/>
    <col min="10518" max="10518" width="13.125" style="942" customWidth="1"/>
    <col min="10519" max="10519" width="12" style="942" customWidth="1"/>
    <col min="10520" max="10522" width="8.75" style="942" customWidth="1"/>
    <col min="10523" max="10523" width="9.25" style="942" customWidth="1"/>
    <col min="10524" max="10524" width="6.25" style="942" customWidth="1"/>
    <col min="10525" max="10525" width="31.125" style="942" customWidth="1"/>
    <col min="10526" max="10526" width="12.25" style="942" customWidth="1"/>
    <col min="10527" max="10527" width="3.25" style="942" customWidth="1"/>
    <col min="10528" max="10528" width="10.375" style="942" customWidth="1"/>
    <col min="10529" max="10529" width="19.5" style="942" customWidth="1"/>
    <col min="10530" max="10530" width="10.375" style="942" customWidth="1"/>
    <col min="10531" max="10532" width="8.75" style="942" customWidth="1"/>
    <col min="10533" max="10533" width="9.75" style="942" customWidth="1"/>
    <col min="10534" max="10534" width="21.625" style="942" customWidth="1"/>
    <col min="10535" max="10535" width="25.625" style="942" customWidth="1"/>
    <col min="10536" max="10536" width="53.875" style="942" customWidth="1"/>
    <col min="10537" max="10537" width="19.5" style="942" customWidth="1"/>
    <col min="10538" max="10538" width="28.5" style="942" customWidth="1"/>
    <col min="10539" max="10539" width="11.25" style="942" customWidth="1"/>
    <col min="10540" max="10540" width="14.75" style="942" customWidth="1"/>
    <col min="10541" max="10541" width="12" style="942" customWidth="1"/>
    <col min="10542" max="10542" width="18.375" style="942" customWidth="1"/>
    <col min="10543" max="10543" width="7.625" style="942" customWidth="1"/>
    <col min="10544" max="10544" width="27.125" style="942" customWidth="1"/>
    <col min="10545" max="10545" width="24.125" style="942" customWidth="1"/>
    <col min="10546" max="10546" width="18.5" style="942" customWidth="1"/>
    <col min="10547" max="10547" width="46" style="942" customWidth="1"/>
    <col min="10548" max="10548" width="25.25" style="942" customWidth="1"/>
    <col min="10549" max="10549" width="7.75" style="942" customWidth="1"/>
    <col min="10550" max="10550" width="11.875" style="942" customWidth="1"/>
    <col min="10551" max="10551" width="15" style="942" customWidth="1"/>
    <col min="10552" max="10552" width="18.75" style="942" customWidth="1"/>
    <col min="10553" max="10553" width="22.75" style="942" customWidth="1"/>
    <col min="10554" max="10554" width="19.625" style="942" customWidth="1"/>
    <col min="10555" max="10752" width="8.75" style="942"/>
    <col min="10753" max="10753" width="1.75" style="942" customWidth="1"/>
    <col min="10754" max="10754" width="7.375" style="942" customWidth="1"/>
    <col min="10755" max="10755" width="12.875" style="942" customWidth="1"/>
    <col min="10756" max="10756" width="6.125" style="942" customWidth="1"/>
    <col min="10757" max="10757" width="14.625" style="942" customWidth="1"/>
    <col min="10758" max="10758" width="6" style="942" customWidth="1"/>
    <col min="10759" max="10759" width="15" style="942" customWidth="1"/>
    <col min="10760" max="10760" width="23.75" style="942" customWidth="1"/>
    <col min="10761" max="10761" width="2.875" style="942" customWidth="1"/>
    <col min="10762" max="10762" width="11.875" style="942" customWidth="1"/>
    <col min="10763" max="10763" width="12.5" style="942" customWidth="1"/>
    <col min="10764" max="10764" width="9.5" style="942" customWidth="1"/>
    <col min="10765" max="10765" width="8.625" style="942" customWidth="1"/>
    <col min="10766" max="10766" width="8.5" style="942" customWidth="1"/>
    <col min="10767" max="10767" width="8" style="942" customWidth="1"/>
    <col min="10768" max="10769" width="9.5" style="942" customWidth="1"/>
    <col min="10770" max="10771" width="8.75" style="942" customWidth="1"/>
    <col min="10772" max="10772" width="7.625" style="942" customWidth="1"/>
    <col min="10773" max="10773" width="10.625" style="942" customWidth="1"/>
    <col min="10774" max="10774" width="13.125" style="942" customWidth="1"/>
    <col min="10775" max="10775" width="12" style="942" customWidth="1"/>
    <col min="10776" max="10778" width="8.75" style="942" customWidth="1"/>
    <col min="10779" max="10779" width="9.25" style="942" customWidth="1"/>
    <col min="10780" max="10780" width="6.25" style="942" customWidth="1"/>
    <col min="10781" max="10781" width="31.125" style="942" customWidth="1"/>
    <col min="10782" max="10782" width="12.25" style="942" customWidth="1"/>
    <col min="10783" max="10783" width="3.25" style="942" customWidth="1"/>
    <col min="10784" max="10784" width="10.375" style="942" customWidth="1"/>
    <col min="10785" max="10785" width="19.5" style="942" customWidth="1"/>
    <col min="10786" max="10786" width="10.375" style="942" customWidth="1"/>
    <col min="10787" max="10788" width="8.75" style="942" customWidth="1"/>
    <col min="10789" max="10789" width="9.75" style="942" customWidth="1"/>
    <col min="10790" max="10790" width="21.625" style="942" customWidth="1"/>
    <col min="10791" max="10791" width="25.625" style="942" customWidth="1"/>
    <col min="10792" max="10792" width="53.875" style="942" customWidth="1"/>
    <col min="10793" max="10793" width="19.5" style="942" customWidth="1"/>
    <col min="10794" max="10794" width="28.5" style="942" customWidth="1"/>
    <col min="10795" max="10795" width="11.25" style="942" customWidth="1"/>
    <col min="10796" max="10796" width="14.75" style="942" customWidth="1"/>
    <col min="10797" max="10797" width="12" style="942" customWidth="1"/>
    <col min="10798" max="10798" width="18.375" style="942" customWidth="1"/>
    <col min="10799" max="10799" width="7.625" style="942" customWidth="1"/>
    <col min="10800" max="10800" width="27.125" style="942" customWidth="1"/>
    <col min="10801" max="10801" width="24.125" style="942" customWidth="1"/>
    <col min="10802" max="10802" width="18.5" style="942" customWidth="1"/>
    <col min="10803" max="10803" width="46" style="942" customWidth="1"/>
    <col min="10804" max="10804" width="25.25" style="942" customWidth="1"/>
    <col min="10805" max="10805" width="7.75" style="942" customWidth="1"/>
    <col min="10806" max="10806" width="11.875" style="942" customWidth="1"/>
    <col min="10807" max="10807" width="15" style="942" customWidth="1"/>
    <col min="10808" max="10808" width="18.75" style="942" customWidth="1"/>
    <col min="10809" max="10809" width="22.75" style="942" customWidth="1"/>
    <col min="10810" max="10810" width="19.625" style="942" customWidth="1"/>
    <col min="10811" max="11008" width="8.75" style="942"/>
    <col min="11009" max="11009" width="1.75" style="942" customWidth="1"/>
    <col min="11010" max="11010" width="7.375" style="942" customWidth="1"/>
    <col min="11011" max="11011" width="12.875" style="942" customWidth="1"/>
    <col min="11012" max="11012" width="6.125" style="942" customWidth="1"/>
    <col min="11013" max="11013" width="14.625" style="942" customWidth="1"/>
    <col min="11014" max="11014" width="6" style="942" customWidth="1"/>
    <col min="11015" max="11015" width="15" style="942" customWidth="1"/>
    <col min="11016" max="11016" width="23.75" style="942" customWidth="1"/>
    <col min="11017" max="11017" width="2.875" style="942" customWidth="1"/>
    <col min="11018" max="11018" width="11.875" style="942" customWidth="1"/>
    <col min="11019" max="11019" width="12.5" style="942" customWidth="1"/>
    <col min="11020" max="11020" width="9.5" style="942" customWidth="1"/>
    <col min="11021" max="11021" width="8.625" style="942" customWidth="1"/>
    <col min="11022" max="11022" width="8.5" style="942" customWidth="1"/>
    <col min="11023" max="11023" width="8" style="942" customWidth="1"/>
    <col min="11024" max="11025" width="9.5" style="942" customWidth="1"/>
    <col min="11026" max="11027" width="8.75" style="942" customWidth="1"/>
    <col min="11028" max="11028" width="7.625" style="942" customWidth="1"/>
    <col min="11029" max="11029" width="10.625" style="942" customWidth="1"/>
    <col min="11030" max="11030" width="13.125" style="942" customWidth="1"/>
    <col min="11031" max="11031" width="12" style="942" customWidth="1"/>
    <col min="11032" max="11034" width="8.75" style="942" customWidth="1"/>
    <col min="11035" max="11035" width="9.25" style="942" customWidth="1"/>
    <col min="11036" max="11036" width="6.25" style="942" customWidth="1"/>
    <col min="11037" max="11037" width="31.125" style="942" customWidth="1"/>
    <col min="11038" max="11038" width="12.25" style="942" customWidth="1"/>
    <col min="11039" max="11039" width="3.25" style="942" customWidth="1"/>
    <col min="11040" max="11040" width="10.375" style="942" customWidth="1"/>
    <col min="11041" max="11041" width="19.5" style="942" customWidth="1"/>
    <col min="11042" max="11042" width="10.375" style="942" customWidth="1"/>
    <col min="11043" max="11044" width="8.75" style="942" customWidth="1"/>
    <col min="11045" max="11045" width="9.75" style="942" customWidth="1"/>
    <col min="11046" max="11046" width="21.625" style="942" customWidth="1"/>
    <col min="11047" max="11047" width="25.625" style="942" customWidth="1"/>
    <col min="11048" max="11048" width="53.875" style="942" customWidth="1"/>
    <col min="11049" max="11049" width="19.5" style="942" customWidth="1"/>
    <col min="11050" max="11050" width="28.5" style="942" customWidth="1"/>
    <col min="11051" max="11051" width="11.25" style="942" customWidth="1"/>
    <col min="11052" max="11052" width="14.75" style="942" customWidth="1"/>
    <col min="11053" max="11053" width="12" style="942" customWidth="1"/>
    <col min="11054" max="11054" width="18.375" style="942" customWidth="1"/>
    <col min="11055" max="11055" width="7.625" style="942" customWidth="1"/>
    <col min="11056" max="11056" width="27.125" style="942" customWidth="1"/>
    <col min="11057" max="11057" width="24.125" style="942" customWidth="1"/>
    <col min="11058" max="11058" width="18.5" style="942" customWidth="1"/>
    <col min="11059" max="11059" width="46" style="942" customWidth="1"/>
    <col min="11060" max="11060" width="25.25" style="942" customWidth="1"/>
    <col min="11061" max="11061" width="7.75" style="942" customWidth="1"/>
    <col min="11062" max="11062" width="11.875" style="942" customWidth="1"/>
    <col min="11063" max="11063" width="15" style="942" customWidth="1"/>
    <col min="11064" max="11064" width="18.75" style="942" customWidth="1"/>
    <col min="11065" max="11065" width="22.75" style="942" customWidth="1"/>
    <col min="11066" max="11066" width="19.625" style="942" customWidth="1"/>
    <col min="11067" max="11264" width="8.75" style="942"/>
    <col min="11265" max="11265" width="1.75" style="942" customWidth="1"/>
    <col min="11266" max="11266" width="7.375" style="942" customWidth="1"/>
    <col min="11267" max="11267" width="12.875" style="942" customWidth="1"/>
    <col min="11268" max="11268" width="6.125" style="942" customWidth="1"/>
    <col min="11269" max="11269" width="14.625" style="942" customWidth="1"/>
    <col min="11270" max="11270" width="6" style="942" customWidth="1"/>
    <col min="11271" max="11271" width="15" style="942" customWidth="1"/>
    <col min="11272" max="11272" width="23.75" style="942" customWidth="1"/>
    <col min="11273" max="11273" width="2.875" style="942" customWidth="1"/>
    <col min="11274" max="11274" width="11.875" style="942" customWidth="1"/>
    <col min="11275" max="11275" width="12.5" style="942" customWidth="1"/>
    <col min="11276" max="11276" width="9.5" style="942" customWidth="1"/>
    <col min="11277" max="11277" width="8.625" style="942" customWidth="1"/>
    <col min="11278" max="11278" width="8.5" style="942" customWidth="1"/>
    <col min="11279" max="11279" width="8" style="942" customWidth="1"/>
    <col min="11280" max="11281" width="9.5" style="942" customWidth="1"/>
    <col min="11282" max="11283" width="8.75" style="942" customWidth="1"/>
    <col min="11284" max="11284" width="7.625" style="942" customWidth="1"/>
    <col min="11285" max="11285" width="10.625" style="942" customWidth="1"/>
    <col min="11286" max="11286" width="13.125" style="942" customWidth="1"/>
    <col min="11287" max="11287" width="12" style="942" customWidth="1"/>
    <col min="11288" max="11290" width="8.75" style="942" customWidth="1"/>
    <col min="11291" max="11291" width="9.25" style="942" customWidth="1"/>
    <col min="11292" max="11292" width="6.25" style="942" customWidth="1"/>
    <col min="11293" max="11293" width="31.125" style="942" customWidth="1"/>
    <col min="11294" max="11294" width="12.25" style="942" customWidth="1"/>
    <col min="11295" max="11295" width="3.25" style="942" customWidth="1"/>
    <col min="11296" max="11296" width="10.375" style="942" customWidth="1"/>
    <col min="11297" max="11297" width="19.5" style="942" customWidth="1"/>
    <col min="11298" max="11298" width="10.375" style="942" customWidth="1"/>
    <col min="11299" max="11300" width="8.75" style="942" customWidth="1"/>
    <col min="11301" max="11301" width="9.75" style="942" customWidth="1"/>
    <col min="11302" max="11302" width="21.625" style="942" customWidth="1"/>
    <col min="11303" max="11303" width="25.625" style="942" customWidth="1"/>
    <col min="11304" max="11304" width="53.875" style="942" customWidth="1"/>
    <col min="11305" max="11305" width="19.5" style="942" customWidth="1"/>
    <col min="11306" max="11306" width="28.5" style="942" customWidth="1"/>
    <col min="11307" max="11307" width="11.25" style="942" customWidth="1"/>
    <col min="11308" max="11308" width="14.75" style="942" customWidth="1"/>
    <col min="11309" max="11309" width="12" style="942" customWidth="1"/>
    <col min="11310" max="11310" width="18.375" style="942" customWidth="1"/>
    <col min="11311" max="11311" width="7.625" style="942" customWidth="1"/>
    <col min="11312" max="11312" width="27.125" style="942" customWidth="1"/>
    <col min="11313" max="11313" width="24.125" style="942" customWidth="1"/>
    <col min="11314" max="11314" width="18.5" style="942" customWidth="1"/>
    <col min="11315" max="11315" width="46" style="942" customWidth="1"/>
    <col min="11316" max="11316" width="25.25" style="942" customWidth="1"/>
    <col min="11317" max="11317" width="7.75" style="942" customWidth="1"/>
    <col min="11318" max="11318" width="11.875" style="942" customWidth="1"/>
    <col min="11319" max="11319" width="15" style="942" customWidth="1"/>
    <col min="11320" max="11320" width="18.75" style="942" customWidth="1"/>
    <col min="11321" max="11321" width="22.75" style="942" customWidth="1"/>
    <col min="11322" max="11322" width="19.625" style="942" customWidth="1"/>
    <col min="11323" max="11520" width="8.75" style="942"/>
    <col min="11521" max="11521" width="1.75" style="942" customWidth="1"/>
    <col min="11522" max="11522" width="7.375" style="942" customWidth="1"/>
    <col min="11523" max="11523" width="12.875" style="942" customWidth="1"/>
    <col min="11524" max="11524" width="6.125" style="942" customWidth="1"/>
    <col min="11525" max="11525" width="14.625" style="942" customWidth="1"/>
    <col min="11526" max="11526" width="6" style="942" customWidth="1"/>
    <col min="11527" max="11527" width="15" style="942" customWidth="1"/>
    <col min="11528" max="11528" width="23.75" style="942" customWidth="1"/>
    <col min="11529" max="11529" width="2.875" style="942" customWidth="1"/>
    <col min="11530" max="11530" width="11.875" style="942" customWidth="1"/>
    <col min="11531" max="11531" width="12.5" style="942" customWidth="1"/>
    <col min="11532" max="11532" width="9.5" style="942" customWidth="1"/>
    <col min="11533" max="11533" width="8.625" style="942" customWidth="1"/>
    <col min="11534" max="11534" width="8.5" style="942" customWidth="1"/>
    <col min="11535" max="11535" width="8" style="942" customWidth="1"/>
    <col min="11536" max="11537" width="9.5" style="942" customWidth="1"/>
    <col min="11538" max="11539" width="8.75" style="942" customWidth="1"/>
    <col min="11540" max="11540" width="7.625" style="942" customWidth="1"/>
    <col min="11541" max="11541" width="10.625" style="942" customWidth="1"/>
    <col min="11542" max="11542" width="13.125" style="942" customWidth="1"/>
    <col min="11543" max="11543" width="12" style="942" customWidth="1"/>
    <col min="11544" max="11546" width="8.75" style="942" customWidth="1"/>
    <col min="11547" max="11547" width="9.25" style="942" customWidth="1"/>
    <col min="11548" max="11548" width="6.25" style="942" customWidth="1"/>
    <col min="11549" max="11549" width="31.125" style="942" customWidth="1"/>
    <col min="11550" max="11550" width="12.25" style="942" customWidth="1"/>
    <col min="11551" max="11551" width="3.25" style="942" customWidth="1"/>
    <col min="11552" max="11552" width="10.375" style="942" customWidth="1"/>
    <col min="11553" max="11553" width="19.5" style="942" customWidth="1"/>
    <col min="11554" max="11554" width="10.375" style="942" customWidth="1"/>
    <col min="11555" max="11556" width="8.75" style="942" customWidth="1"/>
    <col min="11557" max="11557" width="9.75" style="942" customWidth="1"/>
    <col min="11558" max="11558" width="21.625" style="942" customWidth="1"/>
    <col min="11559" max="11559" width="25.625" style="942" customWidth="1"/>
    <col min="11560" max="11560" width="53.875" style="942" customWidth="1"/>
    <col min="11561" max="11561" width="19.5" style="942" customWidth="1"/>
    <col min="11562" max="11562" width="28.5" style="942" customWidth="1"/>
    <col min="11563" max="11563" width="11.25" style="942" customWidth="1"/>
    <col min="11564" max="11564" width="14.75" style="942" customWidth="1"/>
    <col min="11565" max="11565" width="12" style="942" customWidth="1"/>
    <col min="11566" max="11566" width="18.375" style="942" customWidth="1"/>
    <col min="11567" max="11567" width="7.625" style="942" customWidth="1"/>
    <col min="11568" max="11568" width="27.125" style="942" customWidth="1"/>
    <col min="11569" max="11569" width="24.125" style="942" customWidth="1"/>
    <col min="11570" max="11570" width="18.5" style="942" customWidth="1"/>
    <col min="11571" max="11571" width="46" style="942" customWidth="1"/>
    <col min="11572" max="11572" width="25.25" style="942" customWidth="1"/>
    <col min="11573" max="11573" width="7.75" style="942" customWidth="1"/>
    <col min="11574" max="11574" width="11.875" style="942" customWidth="1"/>
    <col min="11575" max="11575" width="15" style="942" customWidth="1"/>
    <col min="11576" max="11576" width="18.75" style="942" customWidth="1"/>
    <col min="11577" max="11577" width="22.75" style="942" customWidth="1"/>
    <col min="11578" max="11578" width="19.625" style="942" customWidth="1"/>
    <col min="11579" max="11776" width="8.75" style="942"/>
    <col min="11777" max="11777" width="1.75" style="942" customWidth="1"/>
    <col min="11778" max="11778" width="7.375" style="942" customWidth="1"/>
    <col min="11779" max="11779" width="12.875" style="942" customWidth="1"/>
    <col min="11780" max="11780" width="6.125" style="942" customWidth="1"/>
    <col min="11781" max="11781" width="14.625" style="942" customWidth="1"/>
    <col min="11782" max="11782" width="6" style="942" customWidth="1"/>
    <col min="11783" max="11783" width="15" style="942" customWidth="1"/>
    <col min="11784" max="11784" width="23.75" style="942" customWidth="1"/>
    <col min="11785" max="11785" width="2.875" style="942" customWidth="1"/>
    <col min="11786" max="11786" width="11.875" style="942" customWidth="1"/>
    <col min="11787" max="11787" width="12.5" style="942" customWidth="1"/>
    <col min="11788" max="11788" width="9.5" style="942" customWidth="1"/>
    <col min="11789" max="11789" width="8.625" style="942" customWidth="1"/>
    <col min="11790" max="11790" width="8.5" style="942" customWidth="1"/>
    <col min="11791" max="11791" width="8" style="942" customWidth="1"/>
    <col min="11792" max="11793" width="9.5" style="942" customWidth="1"/>
    <col min="11794" max="11795" width="8.75" style="942" customWidth="1"/>
    <col min="11796" max="11796" width="7.625" style="942" customWidth="1"/>
    <col min="11797" max="11797" width="10.625" style="942" customWidth="1"/>
    <col min="11798" max="11798" width="13.125" style="942" customWidth="1"/>
    <col min="11799" max="11799" width="12" style="942" customWidth="1"/>
    <col min="11800" max="11802" width="8.75" style="942" customWidth="1"/>
    <col min="11803" max="11803" width="9.25" style="942" customWidth="1"/>
    <col min="11804" max="11804" width="6.25" style="942" customWidth="1"/>
    <col min="11805" max="11805" width="31.125" style="942" customWidth="1"/>
    <col min="11806" max="11806" width="12.25" style="942" customWidth="1"/>
    <col min="11807" max="11807" width="3.25" style="942" customWidth="1"/>
    <col min="11808" max="11808" width="10.375" style="942" customWidth="1"/>
    <col min="11809" max="11809" width="19.5" style="942" customWidth="1"/>
    <col min="11810" max="11810" width="10.375" style="942" customWidth="1"/>
    <col min="11811" max="11812" width="8.75" style="942" customWidth="1"/>
    <col min="11813" max="11813" width="9.75" style="942" customWidth="1"/>
    <col min="11814" max="11814" width="21.625" style="942" customWidth="1"/>
    <col min="11815" max="11815" width="25.625" style="942" customWidth="1"/>
    <col min="11816" max="11816" width="53.875" style="942" customWidth="1"/>
    <col min="11817" max="11817" width="19.5" style="942" customWidth="1"/>
    <col min="11818" max="11818" width="28.5" style="942" customWidth="1"/>
    <col min="11819" max="11819" width="11.25" style="942" customWidth="1"/>
    <col min="11820" max="11820" width="14.75" style="942" customWidth="1"/>
    <col min="11821" max="11821" width="12" style="942" customWidth="1"/>
    <col min="11822" max="11822" width="18.375" style="942" customWidth="1"/>
    <col min="11823" max="11823" width="7.625" style="942" customWidth="1"/>
    <col min="11824" max="11824" width="27.125" style="942" customWidth="1"/>
    <col min="11825" max="11825" width="24.125" style="942" customWidth="1"/>
    <col min="11826" max="11826" width="18.5" style="942" customWidth="1"/>
    <col min="11827" max="11827" width="46" style="942" customWidth="1"/>
    <col min="11828" max="11828" width="25.25" style="942" customWidth="1"/>
    <col min="11829" max="11829" width="7.75" style="942" customWidth="1"/>
    <col min="11830" max="11830" width="11.875" style="942" customWidth="1"/>
    <col min="11831" max="11831" width="15" style="942" customWidth="1"/>
    <col min="11832" max="11832" width="18.75" style="942" customWidth="1"/>
    <col min="11833" max="11833" width="22.75" style="942" customWidth="1"/>
    <col min="11834" max="11834" width="19.625" style="942" customWidth="1"/>
    <col min="11835" max="12032" width="8.75" style="942"/>
    <col min="12033" max="12033" width="1.75" style="942" customWidth="1"/>
    <col min="12034" max="12034" width="7.375" style="942" customWidth="1"/>
    <col min="12035" max="12035" width="12.875" style="942" customWidth="1"/>
    <col min="12036" max="12036" width="6.125" style="942" customWidth="1"/>
    <col min="12037" max="12037" width="14.625" style="942" customWidth="1"/>
    <col min="12038" max="12038" width="6" style="942" customWidth="1"/>
    <col min="12039" max="12039" width="15" style="942" customWidth="1"/>
    <col min="12040" max="12040" width="23.75" style="942" customWidth="1"/>
    <col min="12041" max="12041" width="2.875" style="942" customWidth="1"/>
    <col min="12042" max="12042" width="11.875" style="942" customWidth="1"/>
    <col min="12043" max="12043" width="12.5" style="942" customWidth="1"/>
    <col min="12044" max="12044" width="9.5" style="942" customWidth="1"/>
    <col min="12045" max="12045" width="8.625" style="942" customWidth="1"/>
    <col min="12046" max="12046" width="8.5" style="942" customWidth="1"/>
    <col min="12047" max="12047" width="8" style="942" customWidth="1"/>
    <col min="12048" max="12049" width="9.5" style="942" customWidth="1"/>
    <col min="12050" max="12051" width="8.75" style="942" customWidth="1"/>
    <col min="12052" max="12052" width="7.625" style="942" customWidth="1"/>
    <col min="12053" max="12053" width="10.625" style="942" customWidth="1"/>
    <col min="12054" max="12054" width="13.125" style="942" customWidth="1"/>
    <col min="12055" max="12055" width="12" style="942" customWidth="1"/>
    <col min="12056" max="12058" width="8.75" style="942" customWidth="1"/>
    <col min="12059" max="12059" width="9.25" style="942" customWidth="1"/>
    <col min="12060" max="12060" width="6.25" style="942" customWidth="1"/>
    <col min="12061" max="12061" width="31.125" style="942" customWidth="1"/>
    <col min="12062" max="12062" width="12.25" style="942" customWidth="1"/>
    <col min="12063" max="12063" width="3.25" style="942" customWidth="1"/>
    <col min="12064" max="12064" width="10.375" style="942" customWidth="1"/>
    <col min="12065" max="12065" width="19.5" style="942" customWidth="1"/>
    <col min="12066" max="12066" width="10.375" style="942" customWidth="1"/>
    <col min="12067" max="12068" width="8.75" style="942" customWidth="1"/>
    <col min="12069" max="12069" width="9.75" style="942" customWidth="1"/>
    <col min="12070" max="12070" width="21.625" style="942" customWidth="1"/>
    <col min="12071" max="12071" width="25.625" style="942" customWidth="1"/>
    <col min="12072" max="12072" width="53.875" style="942" customWidth="1"/>
    <col min="12073" max="12073" width="19.5" style="942" customWidth="1"/>
    <col min="12074" max="12074" width="28.5" style="942" customWidth="1"/>
    <col min="12075" max="12075" width="11.25" style="942" customWidth="1"/>
    <col min="12076" max="12076" width="14.75" style="942" customWidth="1"/>
    <col min="12077" max="12077" width="12" style="942" customWidth="1"/>
    <col min="12078" max="12078" width="18.375" style="942" customWidth="1"/>
    <col min="12079" max="12079" width="7.625" style="942" customWidth="1"/>
    <col min="12080" max="12080" width="27.125" style="942" customWidth="1"/>
    <col min="12081" max="12081" width="24.125" style="942" customWidth="1"/>
    <col min="12082" max="12082" width="18.5" style="942" customWidth="1"/>
    <col min="12083" max="12083" width="46" style="942" customWidth="1"/>
    <col min="12084" max="12084" width="25.25" style="942" customWidth="1"/>
    <col min="12085" max="12085" width="7.75" style="942" customWidth="1"/>
    <col min="12086" max="12086" width="11.875" style="942" customWidth="1"/>
    <col min="12087" max="12087" width="15" style="942" customWidth="1"/>
    <col min="12088" max="12088" width="18.75" style="942" customWidth="1"/>
    <col min="12089" max="12089" width="22.75" style="942" customWidth="1"/>
    <col min="12090" max="12090" width="19.625" style="942" customWidth="1"/>
    <col min="12091" max="12288" width="8.75" style="942"/>
    <col min="12289" max="12289" width="1.75" style="942" customWidth="1"/>
    <col min="12290" max="12290" width="7.375" style="942" customWidth="1"/>
    <col min="12291" max="12291" width="12.875" style="942" customWidth="1"/>
    <col min="12292" max="12292" width="6.125" style="942" customWidth="1"/>
    <col min="12293" max="12293" width="14.625" style="942" customWidth="1"/>
    <col min="12294" max="12294" width="6" style="942" customWidth="1"/>
    <col min="12295" max="12295" width="15" style="942" customWidth="1"/>
    <col min="12296" max="12296" width="23.75" style="942" customWidth="1"/>
    <col min="12297" max="12297" width="2.875" style="942" customWidth="1"/>
    <col min="12298" max="12298" width="11.875" style="942" customWidth="1"/>
    <col min="12299" max="12299" width="12.5" style="942" customWidth="1"/>
    <col min="12300" max="12300" width="9.5" style="942" customWidth="1"/>
    <col min="12301" max="12301" width="8.625" style="942" customWidth="1"/>
    <col min="12302" max="12302" width="8.5" style="942" customWidth="1"/>
    <col min="12303" max="12303" width="8" style="942" customWidth="1"/>
    <col min="12304" max="12305" width="9.5" style="942" customWidth="1"/>
    <col min="12306" max="12307" width="8.75" style="942" customWidth="1"/>
    <col min="12308" max="12308" width="7.625" style="942" customWidth="1"/>
    <col min="12309" max="12309" width="10.625" style="942" customWidth="1"/>
    <col min="12310" max="12310" width="13.125" style="942" customWidth="1"/>
    <col min="12311" max="12311" width="12" style="942" customWidth="1"/>
    <col min="12312" max="12314" width="8.75" style="942" customWidth="1"/>
    <col min="12315" max="12315" width="9.25" style="942" customWidth="1"/>
    <col min="12316" max="12316" width="6.25" style="942" customWidth="1"/>
    <col min="12317" max="12317" width="31.125" style="942" customWidth="1"/>
    <col min="12318" max="12318" width="12.25" style="942" customWidth="1"/>
    <col min="12319" max="12319" width="3.25" style="942" customWidth="1"/>
    <col min="12320" max="12320" width="10.375" style="942" customWidth="1"/>
    <col min="12321" max="12321" width="19.5" style="942" customWidth="1"/>
    <col min="12322" max="12322" width="10.375" style="942" customWidth="1"/>
    <col min="12323" max="12324" width="8.75" style="942" customWidth="1"/>
    <col min="12325" max="12325" width="9.75" style="942" customWidth="1"/>
    <col min="12326" max="12326" width="21.625" style="942" customWidth="1"/>
    <col min="12327" max="12327" width="25.625" style="942" customWidth="1"/>
    <col min="12328" max="12328" width="53.875" style="942" customWidth="1"/>
    <col min="12329" max="12329" width="19.5" style="942" customWidth="1"/>
    <col min="12330" max="12330" width="28.5" style="942" customWidth="1"/>
    <col min="12331" max="12331" width="11.25" style="942" customWidth="1"/>
    <col min="12332" max="12332" width="14.75" style="942" customWidth="1"/>
    <col min="12333" max="12333" width="12" style="942" customWidth="1"/>
    <col min="12334" max="12334" width="18.375" style="942" customWidth="1"/>
    <col min="12335" max="12335" width="7.625" style="942" customWidth="1"/>
    <col min="12336" max="12336" width="27.125" style="942" customWidth="1"/>
    <col min="12337" max="12337" width="24.125" style="942" customWidth="1"/>
    <col min="12338" max="12338" width="18.5" style="942" customWidth="1"/>
    <col min="12339" max="12339" width="46" style="942" customWidth="1"/>
    <col min="12340" max="12340" width="25.25" style="942" customWidth="1"/>
    <col min="12341" max="12341" width="7.75" style="942" customWidth="1"/>
    <col min="12342" max="12342" width="11.875" style="942" customWidth="1"/>
    <col min="12343" max="12343" width="15" style="942" customWidth="1"/>
    <col min="12344" max="12344" width="18.75" style="942" customWidth="1"/>
    <col min="12345" max="12345" width="22.75" style="942" customWidth="1"/>
    <col min="12346" max="12346" width="19.625" style="942" customWidth="1"/>
    <col min="12347" max="12544" width="8.75" style="942"/>
    <col min="12545" max="12545" width="1.75" style="942" customWidth="1"/>
    <col min="12546" max="12546" width="7.375" style="942" customWidth="1"/>
    <col min="12547" max="12547" width="12.875" style="942" customWidth="1"/>
    <col min="12548" max="12548" width="6.125" style="942" customWidth="1"/>
    <col min="12549" max="12549" width="14.625" style="942" customWidth="1"/>
    <col min="12550" max="12550" width="6" style="942" customWidth="1"/>
    <col min="12551" max="12551" width="15" style="942" customWidth="1"/>
    <col min="12552" max="12552" width="23.75" style="942" customWidth="1"/>
    <col min="12553" max="12553" width="2.875" style="942" customWidth="1"/>
    <col min="12554" max="12554" width="11.875" style="942" customWidth="1"/>
    <col min="12555" max="12555" width="12.5" style="942" customWidth="1"/>
    <col min="12556" max="12556" width="9.5" style="942" customWidth="1"/>
    <col min="12557" max="12557" width="8.625" style="942" customWidth="1"/>
    <col min="12558" max="12558" width="8.5" style="942" customWidth="1"/>
    <col min="12559" max="12559" width="8" style="942" customWidth="1"/>
    <col min="12560" max="12561" width="9.5" style="942" customWidth="1"/>
    <col min="12562" max="12563" width="8.75" style="942" customWidth="1"/>
    <col min="12564" max="12564" width="7.625" style="942" customWidth="1"/>
    <col min="12565" max="12565" width="10.625" style="942" customWidth="1"/>
    <col min="12566" max="12566" width="13.125" style="942" customWidth="1"/>
    <col min="12567" max="12567" width="12" style="942" customWidth="1"/>
    <col min="12568" max="12570" width="8.75" style="942" customWidth="1"/>
    <col min="12571" max="12571" width="9.25" style="942" customWidth="1"/>
    <col min="12572" max="12572" width="6.25" style="942" customWidth="1"/>
    <col min="12573" max="12573" width="31.125" style="942" customWidth="1"/>
    <col min="12574" max="12574" width="12.25" style="942" customWidth="1"/>
    <col min="12575" max="12575" width="3.25" style="942" customWidth="1"/>
    <col min="12576" max="12576" width="10.375" style="942" customWidth="1"/>
    <col min="12577" max="12577" width="19.5" style="942" customWidth="1"/>
    <col min="12578" max="12578" width="10.375" style="942" customWidth="1"/>
    <col min="12579" max="12580" width="8.75" style="942" customWidth="1"/>
    <col min="12581" max="12581" width="9.75" style="942" customWidth="1"/>
    <col min="12582" max="12582" width="21.625" style="942" customWidth="1"/>
    <col min="12583" max="12583" width="25.625" style="942" customWidth="1"/>
    <col min="12584" max="12584" width="53.875" style="942" customWidth="1"/>
    <col min="12585" max="12585" width="19.5" style="942" customWidth="1"/>
    <col min="12586" max="12586" width="28.5" style="942" customWidth="1"/>
    <col min="12587" max="12587" width="11.25" style="942" customWidth="1"/>
    <col min="12588" max="12588" width="14.75" style="942" customWidth="1"/>
    <col min="12589" max="12589" width="12" style="942" customWidth="1"/>
    <col min="12590" max="12590" width="18.375" style="942" customWidth="1"/>
    <col min="12591" max="12591" width="7.625" style="942" customWidth="1"/>
    <col min="12592" max="12592" width="27.125" style="942" customWidth="1"/>
    <col min="12593" max="12593" width="24.125" style="942" customWidth="1"/>
    <col min="12594" max="12594" width="18.5" style="942" customWidth="1"/>
    <col min="12595" max="12595" width="46" style="942" customWidth="1"/>
    <col min="12596" max="12596" width="25.25" style="942" customWidth="1"/>
    <col min="12597" max="12597" width="7.75" style="942" customWidth="1"/>
    <col min="12598" max="12598" width="11.875" style="942" customWidth="1"/>
    <col min="12599" max="12599" width="15" style="942" customWidth="1"/>
    <col min="12600" max="12600" width="18.75" style="942" customWidth="1"/>
    <col min="12601" max="12601" width="22.75" style="942" customWidth="1"/>
    <col min="12602" max="12602" width="19.625" style="942" customWidth="1"/>
    <col min="12603" max="12800" width="8.75" style="942"/>
    <col min="12801" max="12801" width="1.75" style="942" customWidth="1"/>
    <col min="12802" max="12802" width="7.375" style="942" customWidth="1"/>
    <col min="12803" max="12803" width="12.875" style="942" customWidth="1"/>
    <col min="12804" max="12804" width="6.125" style="942" customWidth="1"/>
    <col min="12805" max="12805" width="14.625" style="942" customWidth="1"/>
    <col min="12806" max="12806" width="6" style="942" customWidth="1"/>
    <col min="12807" max="12807" width="15" style="942" customWidth="1"/>
    <col min="12808" max="12808" width="23.75" style="942" customWidth="1"/>
    <col min="12809" max="12809" width="2.875" style="942" customWidth="1"/>
    <col min="12810" max="12810" width="11.875" style="942" customWidth="1"/>
    <col min="12811" max="12811" width="12.5" style="942" customWidth="1"/>
    <col min="12812" max="12812" width="9.5" style="942" customWidth="1"/>
    <col min="12813" max="12813" width="8.625" style="942" customWidth="1"/>
    <col min="12814" max="12814" width="8.5" style="942" customWidth="1"/>
    <col min="12815" max="12815" width="8" style="942" customWidth="1"/>
    <col min="12816" max="12817" width="9.5" style="942" customWidth="1"/>
    <col min="12818" max="12819" width="8.75" style="942" customWidth="1"/>
    <col min="12820" max="12820" width="7.625" style="942" customWidth="1"/>
    <col min="12821" max="12821" width="10.625" style="942" customWidth="1"/>
    <col min="12822" max="12822" width="13.125" style="942" customWidth="1"/>
    <col min="12823" max="12823" width="12" style="942" customWidth="1"/>
    <col min="12824" max="12826" width="8.75" style="942" customWidth="1"/>
    <col min="12827" max="12827" width="9.25" style="942" customWidth="1"/>
    <col min="12828" max="12828" width="6.25" style="942" customWidth="1"/>
    <col min="12829" max="12829" width="31.125" style="942" customWidth="1"/>
    <col min="12830" max="12830" width="12.25" style="942" customWidth="1"/>
    <col min="12831" max="12831" width="3.25" style="942" customWidth="1"/>
    <col min="12832" max="12832" width="10.375" style="942" customWidth="1"/>
    <col min="12833" max="12833" width="19.5" style="942" customWidth="1"/>
    <col min="12834" max="12834" width="10.375" style="942" customWidth="1"/>
    <col min="12835" max="12836" width="8.75" style="942" customWidth="1"/>
    <col min="12837" max="12837" width="9.75" style="942" customWidth="1"/>
    <col min="12838" max="12838" width="21.625" style="942" customWidth="1"/>
    <col min="12839" max="12839" width="25.625" style="942" customWidth="1"/>
    <col min="12840" max="12840" width="53.875" style="942" customWidth="1"/>
    <col min="12841" max="12841" width="19.5" style="942" customWidth="1"/>
    <col min="12842" max="12842" width="28.5" style="942" customWidth="1"/>
    <col min="12843" max="12843" width="11.25" style="942" customWidth="1"/>
    <col min="12844" max="12844" width="14.75" style="942" customWidth="1"/>
    <col min="12845" max="12845" width="12" style="942" customWidth="1"/>
    <col min="12846" max="12846" width="18.375" style="942" customWidth="1"/>
    <col min="12847" max="12847" width="7.625" style="942" customWidth="1"/>
    <col min="12848" max="12848" width="27.125" style="942" customWidth="1"/>
    <col min="12849" max="12849" width="24.125" style="942" customWidth="1"/>
    <col min="12850" max="12850" width="18.5" style="942" customWidth="1"/>
    <col min="12851" max="12851" width="46" style="942" customWidth="1"/>
    <col min="12852" max="12852" width="25.25" style="942" customWidth="1"/>
    <col min="12853" max="12853" width="7.75" style="942" customWidth="1"/>
    <col min="12854" max="12854" width="11.875" style="942" customWidth="1"/>
    <col min="12855" max="12855" width="15" style="942" customWidth="1"/>
    <col min="12856" max="12856" width="18.75" style="942" customWidth="1"/>
    <col min="12857" max="12857" width="22.75" style="942" customWidth="1"/>
    <col min="12858" max="12858" width="19.625" style="942" customWidth="1"/>
    <col min="12859" max="13056" width="8.75" style="942"/>
    <col min="13057" max="13057" width="1.75" style="942" customWidth="1"/>
    <col min="13058" max="13058" width="7.375" style="942" customWidth="1"/>
    <col min="13059" max="13059" width="12.875" style="942" customWidth="1"/>
    <col min="13060" max="13060" width="6.125" style="942" customWidth="1"/>
    <col min="13061" max="13061" width="14.625" style="942" customWidth="1"/>
    <col min="13062" max="13062" width="6" style="942" customWidth="1"/>
    <col min="13063" max="13063" width="15" style="942" customWidth="1"/>
    <col min="13064" max="13064" width="23.75" style="942" customWidth="1"/>
    <col min="13065" max="13065" width="2.875" style="942" customWidth="1"/>
    <col min="13066" max="13066" width="11.875" style="942" customWidth="1"/>
    <col min="13067" max="13067" width="12.5" style="942" customWidth="1"/>
    <col min="13068" max="13068" width="9.5" style="942" customWidth="1"/>
    <col min="13069" max="13069" width="8.625" style="942" customWidth="1"/>
    <col min="13070" max="13070" width="8.5" style="942" customWidth="1"/>
    <col min="13071" max="13071" width="8" style="942" customWidth="1"/>
    <col min="13072" max="13073" width="9.5" style="942" customWidth="1"/>
    <col min="13074" max="13075" width="8.75" style="942" customWidth="1"/>
    <col min="13076" max="13076" width="7.625" style="942" customWidth="1"/>
    <col min="13077" max="13077" width="10.625" style="942" customWidth="1"/>
    <col min="13078" max="13078" width="13.125" style="942" customWidth="1"/>
    <col min="13079" max="13079" width="12" style="942" customWidth="1"/>
    <col min="13080" max="13082" width="8.75" style="942" customWidth="1"/>
    <col min="13083" max="13083" width="9.25" style="942" customWidth="1"/>
    <col min="13084" max="13084" width="6.25" style="942" customWidth="1"/>
    <col min="13085" max="13085" width="31.125" style="942" customWidth="1"/>
    <col min="13086" max="13086" width="12.25" style="942" customWidth="1"/>
    <col min="13087" max="13087" width="3.25" style="942" customWidth="1"/>
    <col min="13088" max="13088" width="10.375" style="942" customWidth="1"/>
    <col min="13089" max="13089" width="19.5" style="942" customWidth="1"/>
    <col min="13090" max="13090" width="10.375" style="942" customWidth="1"/>
    <col min="13091" max="13092" width="8.75" style="942" customWidth="1"/>
    <col min="13093" max="13093" width="9.75" style="942" customWidth="1"/>
    <col min="13094" max="13094" width="21.625" style="942" customWidth="1"/>
    <col min="13095" max="13095" width="25.625" style="942" customWidth="1"/>
    <col min="13096" max="13096" width="53.875" style="942" customWidth="1"/>
    <col min="13097" max="13097" width="19.5" style="942" customWidth="1"/>
    <col min="13098" max="13098" width="28.5" style="942" customWidth="1"/>
    <col min="13099" max="13099" width="11.25" style="942" customWidth="1"/>
    <col min="13100" max="13100" width="14.75" style="942" customWidth="1"/>
    <col min="13101" max="13101" width="12" style="942" customWidth="1"/>
    <col min="13102" max="13102" width="18.375" style="942" customWidth="1"/>
    <col min="13103" max="13103" width="7.625" style="942" customWidth="1"/>
    <col min="13104" max="13104" width="27.125" style="942" customWidth="1"/>
    <col min="13105" max="13105" width="24.125" style="942" customWidth="1"/>
    <col min="13106" max="13106" width="18.5" style="942" customWidth="1"/>
    <col min="13107" max="13107" width="46" style="942" customWidth="1"/>
    <col min="13108" max="13108" width="25.25" style="942" customWidth="1"/>
    <col min="13109" max="13109" width="7.75" style="942" customWidth="1"/>
    <col min="13110" max="13110" width="11.875" style="942" customWidth="1"/>
    <col min="13111" max="13111" width="15" style="942" customWidth="1"/>
    <col min="13112" max="13112" width="18.75" style="942" customWidth="1"/>
    <col min="13113" max="13113" width="22.75" style="942" customWidth="1"/>
    <col min="13114" max="13114" width="19.625" style="942" customWidth="1"/>
    <col min="13115" max="13312" width="8.75" style="942"/>
    <col min="13313" max="13313" width="1.75" style="942" customWidth="1"/>
    <col min="13314" max="13314" width="7.375" style="942" customWidth="1"/>
    <col min="13315" max="13315" width="12.875" style="942" customWidth="1"/>
    <col min="13316" max="13316" width="6.125" style="942" customWidth="1"/>
    <col min="13317" max="13317" width="14.625" style="942" customWidth="1"/>
    <col min="13318" max="13318" width="6" style="942" customWidth="1"/>
    <col min="13319" max="13319" width="15" style="942" customWidth="1"/>
    <col min="13320" max="13320" width="23.75" style="942" customWidth="1"/>
    <col min="13321" max="13321" width="2.875" style="942" customWidth="1"/>
    <col min="13322" max="13322" width="11.875" style="942" customWidth="1"/>
    <col min="13323" max="13323" width="12.5" style="942" customWidth="1"/>
    <col min="13324" max="13324" width="9.5" style="942" customWidth="1"/>
    <col min="13325" max="13325" width="8.625" style="942" customWidth="1"/>
    <col min="13326" max="13326" width="8.5" style="942" customWidth="1"/>
    <col min="13327" max="13327" width="8" style="942" customWidth="1"/>
    <col min="13328" max="13329" width="9.5" style="942" customWidth="1"/>
    <col min="13330" max="13331" width="8.75" style="942" customWidth="1"/>
    <col min="13332" max="13332" width="7.625" style="942" customWidth="1"/>
    <col min="13333" max="13333" width="10.625" style="942" customWidth="1"/>
    <col min="13334" max="13334" width="13.125" style="942" customWidth="1"/>
    <col min="13335" max="13335" width="12" style="942" customWidth="1"/>
    <col min="13336" max="13338" width="8.75" style="942" customWidth="1"/>
    <col min="13339" max="13339" width="9.25" style="942" customWidth="1"/>
    <col min="13340" max="13340" width="6.25" style="942" customWidth="1"/>
    <col min="13341" max="13341" width="31.125" style="942" customWidth="1"/>
    <col min="13342" max="13342" width="12.25" style="942" customWidth="1"/>
    <col min="13343" max="13343" width="3.25" style="942" customWidth="1"/>
    <col min="13344" max="13344" width="10.375" style="942" customWidth="1"/>
    <col min="13345" max="13345" width="19.5" style="942" customWidth="1"/>
    <col min="13346" max="13346" width="10.375" style="942" customWidth="1"/>
    <col min="13347" max="13348" width="8.75" style="942" customWidth="1"/>
    <col min="13349" max="13349" width="9.75" style="942" customWidth="1"/>
    <col min="13350" max="13350" width="21.625" style="942" customWidth="1"/>
    <col min="13351" max="13351" width="25.625" style="942" customWidth="1"/>
    <col min="13352" max="13352" width="53.875" style="942" customWidth="1"/>
    <col min="13353" max="13353" width="19.5" style="942" customWidth="1"/>
    <col min="13354" max="13354" width="28.5" style="942" customWidth="1"/>
    <col min="13355" max="13355" width="11.25" style="942" customWidth="1"/>
    <col min="13356" max="13356" width="14.75" style="942" customWidth="1"/>
    <col min="13357" max="13357" width="12" style="942" customWidth="1"/>
    <col min="13358" max="13358" width="18.375" style="942" customWidth="1"/>
    <col min="13359" max="13359" width="7.625" style="942" customWidth="1"/>
    <col min="13360" max="13360" width="27.125" style="942" customWidth="1"/>
    <col min="13361" max="13361" width="24.125" style="942" customWidth="1"/>
    <col min="13362" max="13362" width="18.5" style="942" customWidth="1"/>
    <col min="13363" max="13363" width="46" style="942" customWidth="1"/>
    <col min="13364" max="13364" width="25.25" style="942" customWidth="1"/>
    <col min="13365" max="13365" width="7.75" style="942" customWidth="1"/>
    <col min="13366" max="13366" width="11.875" style="942" customWidth="1"/>
    <col min="13367" max="13367" width="15" style="942" customWidth="1"/>
    <col min="13368" max="13368" width="18.75" style="942" customWidth="1"/>
    <col min="13369" max="13369" width="22.75" style="942" customWidth="1"/>
    <col min="13370" max="13370" width="19.625" style="942" customWidth="1"/>
    <col min="13371" max="13568" width="8.75" style="942"/>
    <col min="13569" max="13569" width="1.75" style="942" customWidth="1"/>
    <col min="13570" max="13570" width="7.375" style="942" customWidth="1"/>
    <col min="13571" max="13571" width="12.875" style="942" customWidth="1"/>
    <col min="13572" max="13572" width="6.125" style="942" customWidth="1"/>
    <col min="13573" max="13573" width="14.625" style="942" customWidth="1"/>
    <col min="13574" max="13574" width="6" style="942" customWidth="1"/>
    <col min="13575" max="13575" width="15" style="942" customWidth="1"/>
    <col min="13576" max="13576" width="23.75" style="942" customWidth="1"/>
    <col min="13577" max="13577" width="2.875" style="942" customWidth="1"/>
    <col min="13578" max="13578" width="11.875" style="942" customWidth="1"/>
    <col min="13579" max="13579" width="12.5" style="942" customWidth="1"/>
    <col min="13580" max="13580" width="9.5" style="942" customWidth="1"/>
    <col min="13581" max="13581" width="8.625" style="942" customWidth="1"/>
    <col min="13582" max="13582" width="8.5" style="942" customWidth="1"/>
    <col min="13583" max="13583" width="8" style="942" customWidth="1"/>
    <col min="13584" max="13585" width="9.5" style="942" customWidth="1"/>
    <col min="13586" max="13587" width="8.75" style="942" customWidth="1"/>
    <col min="13588" max="13588" width="7.625" style="942" customWidth="1"/>
    <col min="13589" max="13589" width="10.625" style="942" customWidth="1"/>
    <col min="13590" max="13590" width="13.125" style="942" customWidth="1"/>
    <col min="13591" max="13591" width="12" style="942" customWidth="1"/>
    <col min="13592" max="13594" width="8.75" style="942" customWidth="1"/>
    <col min="13595" max="13595" width="9.25" style="942" customWidth="1"/>
    <col min="13596" max="13596" width="6.25" style="942" customWidth="1"/>
    <col min="13597" max="13597" width="31.125" style="942" customWidth="1"/>
    <col min="13598" max="13598" width="12.25" style="942" customWidth="1"/>
    <col min="13599" max="13599" width="3.25" style="942" customWidth="1"/>
    <col min="13600" max="13600" width="10.375" style="942" customWidth="1"/>
    <col min="13601" max="13601" width="19.5" style="942" customWidth="1"/>
    <col min="13602" max="13602" width="10.375" style="942" customWidth="1"/>
    <col min="13603" max="13604" width="8.75" style="942" customWidth="1"/>
    <col min="13605" max="13605" width="9.75" style="942" customWidth="1"/>
    <col min="13606" max="13606" width="21.625" style="942" customWidth="1"/>
    <col min="13607" max="13607" width="25.625" style="942" customWidth="1"/>
    <col min="13608" max="13608" width="53.875" style="942" customWidth="1"/>
    <col min="13609" max="13609" width="19.5" style="942" customWidth="1"/>
    <col min="13610" max="13610" width="28.5" style="942" customWidth="1"/>
    <col min="13611" max="13611" width="11.25" style="942" customWidth="1"/>
    <col min="13612" max="13612" width="14.75" style="942" customWidth="1"/>
    <col min="13613" max="13613" width="12" style="942" customWidth="1"/>
    <col min="13614" max="13614" width="18.375" style="942" customWidth="1"/>
    <col min="13615" max="13615" width="7.625" style="942" customWidth="1"/>
    <col min="13616" max="13616" width="27.125" style="942" customWidth="1"/>
    <col min="13617" max="13617" width="24.125" style="942" customWidth="1"/>
    <col min="13618" max="13618" width="18.5" style="942" customWidth="1"/>
    <col min="13619" max="13619" width="46" style="942" customWidth="1"/>
    <col min="13620" max="13620" width="25.25" style="942" customWidth="1"/>
    <col min="13621" max="13621" width="7.75" style="942" customWidth="1"/>
    <col min="13622" max="13622" width="11.875" style="942" customWidth="1"/>
    <col min="13623" max="13623" width="15" style="942" customWidth="1"/>
    <col min="13624" max="13624" width="18.75" style="942" customWidth="1"/>
    <col min="13625" max="13625" width="22.75" style="942" customWidth="1"/>
    <col min="13626" max="13626" width="19.625" style="942" customWidth="1"/>
    <col min="13627" max="13824" width="8.75" style="942"/>
    <col min="13825" max="13825" width="1.75" style="942" customWidth="1"/>
    <col min="13826" max="13826" width="7.375" style="942" customWidth="1"/>
    <col min="13827" max="13827" width="12.875" style="942" customWidth="1"/>
    <col min="13828" max="13828" width="6.125" style="942" customWidth="1"/>
    <col min="13829" max="13829" width="14.625" style="942" customWidth="1"/>
    <col min="13830" max="13830" width="6" style="942" customWidth="1"/>
    <col min="13831" max="13831" width="15" style="942" customWidth="1"/>
    <col min="13832" max="13832" width="23.75" style="942" customWidth="1"/>
    <col min="13833" max="13833" width="2.875" style="942" customWidth="1"/>
    <col min="13834" max="13834" width="11.875" style="942" customWidth="1"/>
    <col min="13835" max="13835" width="12.5" style="942" customWidth="1"/>
    <col min="13836" max="13836" width="9.5" style="942" customWidth="1"/>
    <col min="13837" max="13837" width="8.625" style="942" customWidth="1"/>
    <col min="13838" max="13838" width="8.5" style="942" customWidth="1"/>
    <col min="13839" max="13839" width="8" style="942" customWidth="1"/>
    <col min="13840" max="13841" width="9.5" style="942" customWidth="1"/>
    <col min="13842" max="13843" width="8.75" style="942" customWidth="1"/>
    <col min="13844" max="13844" width="7.625" style="942" customWidth="1"/>
    <col min="13845" max="13845" width="10.625" style="942" customWidth="1"/>
    <col min="13846" max="13846" width="13.125" style="942" customWidth="1"/>
    <col min="13847" max="13847" width="12" style="942" customWidth="1"/>
    <col min="13848" max="13850" width="8.75" style="942" customWidth="1"/>
    <col min="13851" max="13851" width="9.25" style="942" customWidth="1"/>
    <col min="13852" max="13852" width="6.25" style="942" customWidth="1"/>
    <col min="13853" max="13853" width="31.125" style="942" customWidth="1"/>
    <col min="13854" max="13854" width="12.25" style="942" customWidth="1"/>
    <col min="13855" max="13855" width="3.25" style="942" customWidth="1"/>
    <col min="13856" max="13856" width="10.375" style="942" customWidth="1"/>
    <col min="13857" max="13857" width="19.5" style="942" customWidth="1"/>
    <col min="13858" max="13858" width="10.375" style="942" customWidth="1"/>
    <col min="13859" max="13860" width="8.75" style="942" customWidth="1"/>
    <col min="13861" max="13861" width="9.75" style="942" customWidth="1"/>
    <col min="13862" max="13862" width="21.625" style="942" customWidth="1"/>
    <col min="13863" max="13863" width="25.625" style="942" customWidth="1"/>
    <col min="13864" max="13864" width="53.875" style="942" customWidth="1"/>
    <col min="13865" max="13865" width="19.5" style="942" customWidth="1"/>
    <col min="13866" max="13866" width="28.5" style="942" customWidth="1"/>
    <col min="13867" max="13867" width="11.25" style="942" customWidth="1"/>
    <col min="13868" max="13868" width="14.75" style="942" customWidth="1"/>
    <col min="13869" max="13869" width="12" style="942" customWidth="1"/>
    <col min="13870" max="13870" width="18.375" style="942" customWidth="1"/>
    <col min="13871" max="13871" width="7.625" style="942" customWidth="1"/>
    <col min="13872" max="13872" width="27.125" style="942" customWidth="1"/>
    <col min="13873" max="13873" width="24.125" style="942" customWidth="1"/>
    <col min="13874" max="13874" width="18.5" style="942" customWidth="1"/>
    <col min="13875" max="13875" width="46" style="942" customWidth="1"/>
    <col min="13876" max="13876" width="25.25" style="942" customWidth="1"/>
    <col min="13877" max="13877" width="7.75" style="942" customWidth="1"/>
    <col min="13878" max="13878" width="11.875" style="942" customWidth="1"/>
    <col min="13879" max="13879" width="15" style="942" customWidth="1"/>
    <col min="13880" max="13880" width="18.75" style="942" customWidth="1"/>
    <col min="13881" max="13881" width="22.75" style="942" customWidth="1"/>
    <col min="13882" max="13882" width="19.625" style="942" customWidth="1"/>
    <col min="13883" max="14080" width="8.75" style="942"/>
    <col min="14081" max="14081" width="1.75" style="942" customWidth="1"/>
    <col min="14082" max="14082" width="7.375" style="942" customWidth="1"/>
    <col min="14083" max="14083" width="12.875" style="942" customWidth="1"/>
    <col min="14084" max="14084" width="6.125" style="942" customWidth="1"/>
    <col min="14085" max="14085" width="14.625" style="942" customWidth="1"/>
    <col min="14086" max="14086" width="6" style="942" customWidth="1"/>
    <col min="14087" max="14087" width="15" style="942" customWidth="1"/>
    <col min="14088" max="14088" width="23.75" style="942" customWidth="1"/>
    <col min="14089" max="14089" width="2.875" style="942" customWidth="1"/>
    <col min="14090" max="14090" width="11.875" style="942" customWidth="1"/>
    <col min="14091" max="14091" width="12.5" style="942" customWidth="1"/>
    <col min="14092" max="14092" width="9.5" style="942" customWidth="1"/>
    <col min="14093" max="14093" width="8.625" style="942" customWidth="1"/>
    <col min="14094" max="14094" width="8.5" style="942" customWidth="1"/>
    <col min="14095" max="14095" width="8" style="942" customWidth="1"/>
    <col min="14096" max="14097" width="9.5" style="942" customWidth="1"/>
    <col min="14098" max="14099" width="8.75" style="942" customWidth="1"/>
    <col min="14100" max="14100" width="7.625" style="942" customWidth="1"/>
    <col min="14101" max="14101" width="10.625" style="942" customWidth="1"/>
    <col min="14102" max="14102" width="13.125" style="942" customWidth="1"/>
    <col min="14103" max="14103" width="12" style="942" customWidth="1"/>
    <col min="14104" max="14106" width="8.75" style="942" customWidth="1"/>
    <col min="14107" max="14107" width="9.25" style="942" customWidth="1"/>
    <col min="14108" max="14108" width="6.25" style="942" customWidth="1"/>
    <col min="14109" max="14109" width="31.125" style="942" customWidth="1"/>
    <col min="14110" max="14110" width="12.25" style="942" customWidth="1"/>
    <col min="14111" max="14111" width="3.25" style="942" customWidth="1"/>
    <col min="14112" max="14112" width="10.375" style="942" customWidth="1"/>
    <col min="14113" max="14113" width="19.5" style="942" customWidth="1"/>
    <col min="14114" max="14114" width="10.375" style="942" customWidth="1"/>
    <col min="14115" max="14116" width="8.75" style="942" customWidth="1"/>
    <col min="14117" max="14117" width="9.75" style="942" customWidth="1"/>
    <col min="14118" max="14118" width="21.625" style="942" customWidth="1"/>
    <col min="14119" max="14119" width="25.625" style="942" customWidth="1"/>
    <col min="14120" max="14120" width="53.875" style="942" customWidth="1"/>
    <col min="14121" max="14121" width="19.5" style="942" customWidth="1"/>
    <col min="14122" max="14122" width="28.5" style="942" customWidth="1"/>
    <col min="14123" max="14123" width="11.25" style="942" customWidth="1"/>
    <col min="14124" max="14124" width="14.75" style="942" customWidth="1"/>
    <col min="14125" max="14125" width="12" style="942" customWidth="1"/>
    <col min="14126" max="14126" width="18.375" style="942" customWidth="1"/>
    <col min="14127" max="14127" width="7.625" style="942" customWidth="1"/>
    <col min="14128" max="14128" width="27.125" style="942" customWidth="1"/>
    <col min="14129" max="14129" width="24.125" style="942" customWidth="1"/>
    <col min="14130" max="14130" width="18.5" style="942" customWidth="1"/>
    <col min="14131" max="14131" width="46" style="942" customWidth="1"/>
    <col min="14132" max="14132" width="25.25" style="942" customWidth="1"/>
    <col min="14133" max="14133" width="7.75" style="942" customWidth="1"/>
    <col min="14134" max="14134" width="11.875" style="942" customWidth="1"/>
    <col min="14135" max="14135" width="15" style="942" customWidth="1"/>
    <col min="14136" max="14136" width="18.75" style="942" customWidth="1"/>
    <col min="14137" max="14137" width="22.75" style="942" customWidth="1"/>
    <col min="14138" max="14138" width="19.625" style="942" customWidth="1"/>
    <col min="14139" max="14336" width="8.75" style="942"/>
    <col min="14337" max="14337" width="1.75" style="942" customWidth="1"/>
    <col min="14338" max="14338" width="7.375" style="942" customWidth="1"/>
    <col min="14339" max="14339" width="12.875" style="942" customWidth="1"/>
    <col min="14340" max="14340" width="6.125" style="942" customWidth="1"/>
    <col min="14341" max="14341" width="14.625" style="942" customWidth="1"/>
    <col min="14342" max="14342" width="6" style="942" customWidth="1"/>
    <col min="14343" max="14343" width="15" style="942" customWidth="1"/>
    <col min="14344" max="14344" width="23.75" style="942" customWidth="1"/>
    <col min="14345" max="14345" width="2.875" style="942" customWidth="1"/>
    <col min="14346" max="14346" width="11.875" style="942" customWidth="1"/>
    <col min="14347" max="14347" width="12.5" style="942" customWidth="1"/>
    <col min="14348" max="14348" width="9.5" style="942" customWidth="1"/>
    <col min="14349" max="14349" width="8.625" style="942" customWidth="1"/>
    <col min="14350" max="14350" width="8.5" style="942" customWidth="1"/>
    <col min="14351" max="14351" width="8" style="942" customWidth="1"/>
    <col min="14352" max="14353" width="9.5" style="942" customWidth="1"/>
    <col min="14354" max="14355" width="8.75" style="942" customWidth="1"/>
    <col min="14356" max="14356" width="7.625" style="942" customWidth="1"/>
    <col min="14357" max="14357" width="10.625" style="942" customWidth="1"/>
    <col min="14358" max="14358" width="13.125" style="942" customWidth="1"/>
    <col min="14359" max="14359" width="12" style="942" customWidth="1"/>
    <col min="14360" max="14362" width="8.75" style="942" customWidth="1"/>
    <col min="14363" max="14363" width="9.25" style="942" customWidth="1"/>
    <col min="14364" max="14364" width="6.25" style="942" customWidth="1"/>
    <col min="14365" max="14365" width="31.125" style="942" customWidth="1"/>
    <col min="14366" max="14366" width="12.25" style="942" customWidth="1"/>
    <col min="14367" max="14367" width="3.25" style="942" customWidth="1"/>
    <col min="14368" max="14368" width="10.375" style="942" customWidth="1"/>
    <col min="14369" max="14369" width="19.5" style="942" customWidth="1"/>
    <col min="14370" max="14370" width="10.375" style="942" customWidth="1"/>
    <col min="14371" max="14372" width="8.75" style="942" customWidth="1"/>
    <col min="14373" max="14373" width="9.75" style="942" customWidth="1"/>
    <col min="14374" max="14374" width="21.625" style="942" customWidth="1"/>
    <col min="14375" max="14375" width="25.625" style="942" customWidth="1"/>
    <col min="14376" max="14376" width="53.875" style="942" customWidth="1"/>
    <col min="14377" max="14377" width="19.5" style="942" customWidth="1"/>
    <col min="14378" max="14378" width="28.5" style="942" customWidth="1"/>
    <col min="14379" max="14379" width="11.25" style="942" customWidth="1"/>
    <col min="14380" max="14380" width="14.75" style="942" customWidth="1"/>
    <col min="14381" max="14381" width="12" style="942" customWidth="1"/>
    <col min="14382" max="14382" width="18.375" style="942" customWidth="1"/>
    <col min="14383" max="14383" width="7.625" style="942" customWidth="1"/>
    <col min="14384" max="14384" width="27.125" style="942" customWidth="1"/>
    <col min="14385" max="14385" width="24.125" style="942" customWidth="1"/>
    <col min="14386" max="14386" width="18.5" style="942" customWidth="1"/>
    <col min="14387" max="14387" width="46" style="942" customWidth="1"/>
    <col min="14388" max="14388" width="25.25" style="942" customWidth="1"/>
    <col min="14389" max="14389" width="7.75" style="942" customWidth="1"/>
    <col min="14390" max="14390" width="11.875" style="942" customWidth="1"/>
    <col min="14391" max="14391" width="15" style="942" customWidth="1"/>
    <col min="14392" max="14392" width="18.75" style="942" customWidth="1"/>
    <col min="14393" max="14393" width="22.75" style="942" customWidth="1"/>
    <col min="14394" max="14394" width="19.625" style="942" customWidth="1"/>
    <col min="14395" max="14592" width="8.75" style="942"/>
    <col min="14593" max="14593" width="1.75" style="942" customWidth="1"/>
    <col min="14594" max="14594" width="7.375" style="942" customWidth="1"/>
    <col min="14595" max="14595" width="12.875" style="942" customWidth="1"/>
    <col min="14596" max="14596" width="6.125" style="942" customWidth="1"/>
    <col min="14597" max="14597" width="14.625" style="942" customWidth="1"/>
    <col min="14598" max="14598" width="6" style="942" customWidth="1"/>
    <col min="14599" max="14599" width="15" style="942" customWidth="1"/>
    <col min="14600" max="14600" width="23.75" style="942" customWidth="1"/>
    <col min="14601" max="14601" width="2.875" style="942" customWidth="1"/>
    <col min="14602" max="14602" width="11.875" style="942" customWidth="1"/>
    <col min="14603" max="14603" width="12.5" style="942" customWidth="1"/>
    <col min="14604" max="14604" width="9.5" style="942" customWidth="1"/>
    <col min="14605" max="14605" width="8.625" style="942" customWidth="1"/>
    <col min="14606" max="14606" width="8.5" style="942" customWidth="1"/>
    <col min="14607" max="14607" width="8" style="942" customWidth="1"/>
    <col min="14608" max="14609" width="9.5" style="942" customWidth="1"/>
    <col min="14610" max="14611" width="8.75" style="942" customWidth="1"/>
    <col min="14612" max="14612" width="7.625" style="942" customWidth="1"/>
    <col min="14613" max="14613" width="10.625" style="942" customWidth="1"/>
    <col min="14614" max="14614" width="13.125" style="942" customWidth="1"/>
    <col min="14615" max="14615" width="12" style="942" customWidth="1"/>
    <col min="14616" max="14618" width="8.75" style="942" customWidth="1"/>
    <col min="14619" max="14619" width="9.25" style="942" customWidth="1"/>
    <col min="14620" max="14620" width="6.25" style="942" customWidth="1"/>
    <col min="14621" max="14621" width="31.125" style="942" customWidth="1"/>
    <col min="14622" max="14622" width="12.25" style="942" customWidth="1"/>
    <col min="14623" max="14623" width="3.25" style="942" customWidth="1"/>
    <col min="14624" max="14624" width="10.375" style="942" customWidth="1"/>
    <col min="14625" max="14625" width="19.5" style="942" customWidth="1"/>
    <col min="14626" max="14626" width="10.375" style="942" customWidth="1"/>
    <col min="14627" max="14628" width="8.75" style="942" customWidth="1"/>
    <col min="14629" max="14629" width="9.75" style="942" customWidth="1"/>
    <col min="14630" max="14630" width="21.625" style="942" customWidth="1"/>
    <col min="14631" max="14631" width="25.625" style="942" customWidth="1"/>
    <col min="14632" max="14632" width="53.875" style="942" customWidth="1"/>
    <col min="14633" max="14633" width="19.5" style="942" customWidth="1"/>
    <col min="14634" max="14634" width="28.5" style="942" customWidth="1"/>
    <col min="14635" max="14635" width="11.25" style="942" customWidth="1"/>
    <col min="14636" max="14636" width="14.75" style="942" customWidth="1"/>
    <col min="14637" max="14637" width="12" style="942" customWidth="1"/>
    <col min="14638" max="14638" width="18.375" style="942" customWidth="1"/>
    <col min="14639" max="14639" width="7.625" style="942" customWidth="1"/>
    <col min="14640" max="14640" width="27.125" style="942" customWidth="1"/>
    <col min="14641" max="14641" width="24.125" style="942" customWidth="1"/>
    <col min="14642" max="14642" width="18.5" style="942" customWidth="1"/>
    <col min="14643" max="14643" width="46" style="942" customWidth="1"/>
    <col min="14644" max="14644" width="25.25" style="942" customWidth="1"/>
    <col min="14645" max="14645" width="7.75" style="942" customWidth="1"/>
    <col min="14646" max="14646" width="11.875" style="942" customWidth="1"/>
    <col min="14647" max="14647" width="15" style="942" customWidth="1"/>
    <col min="14648" max="14648" width="18.75" style="942" customWidth="1"/>
    <col min="14649" max="14649" width="22.75" style="942" customWidth="1"/>
    <col min="14650" max="14650" width="19.625" style="942" customWidth="1"/>
    <col min="14651" max="14848" width="8.75" style="942"/>
    <col min="14849" max="14849" width="1.75" style="942" customWidth="1"/>
    <col min="14850" max="14850" width="7.375" style="942" customWidth="1"/>
    <col min="14851" max="14851" width="12.875" style="942" customWidth="1"/>
    <col min="14852" max="14852" width="6.125" style="942" customWidth="1"/>
    <col min="14853" max="14853" width="14.625" style="942" customWidth="1"/>
    <col min="14854" max="14854" width="6" style="942" customWidth="1"/>
    <col min="14855" max="14855" width="15" style="942" customWidth="1"/>
    <col min="14856" max="14856" width="23.75" style="942" customWidth="1"/>
    <col min="14857" max="14857" width="2.875" style="942" customWidth="1"/>
    <col min="14858" max="14858" width="11.875" style="942" customWidth="1"/>
    <col min="14859" max="14859" width="12.5" style="942" customWidth="1"/>
    <col min="14860" max="14860" width="9.5" style="942" customWidth="1"/>
    <col min="14861" max="14861" width="8.625" style="942" customWidth="1"/>
    <col min="14862" max="14862" width="8.5" style="942" customWidth="1"/>
    <col min="14863" max="14863" width="8" style="942" customWidth="1"/>
    <col min="14864" max="14865" width="9.5" style="942" customWidth="1"/>
    <col min="14866" max="14867" width="8.75" style="942" customWidth="1"/>
    <col min="14868" max="14868" width="7.625" style="942" customWidth="1"/>
    <col min="14869" max="14869" width="10.625" style="942" customWidth="1"/>
    <col min="14870" max="14870" width="13.125" style="942" customWidth="1"/>
    <col min="14871" max="14871" width="12" style="942" customWidth="1"/>
    <col min="14872" max="14874" width="8.75" style="942" customWidth="1"/>
    <col min="14875" max="14875" width="9.25" style="942" customWidth="1"/>
    <col min="14876" max="14876" width="6.25" style="942" customWidth="1"/>
    <col min="14877" max="14877" width="31.125" style="942" customWidth="1"/>
    <col min="14878" max="14878" width="12.25" style="942" customWidth="1"/>
    <col min="14879" max="14879" width="3.25" style="942" customWidth="1"/>
    <col min="14880" max="14880" width="10.375" style="942" customWidth="1"/>
    <col min="14881" max="14881" width="19.5" style="942" customWidth="1"/>
    <col min="14882" max="14882" width="10.375" style="942" customWidth="1"/>
    <col min="14883" max="14884" width="8.75" style="942" customWidth="1"/>
    <col min="14885" max="14885" width="9.75" style="942" customWidth="1"/>
    <col min="14886" max="14886" width="21.625" style="942" customWidth="1"/>
    <col min="14887" max="14887" width="25.625" style="942" customWidth="1"/>
    <col min="14888" max="14888" width="53.875" style="942" customWidth="1"/>
    <col min="14889" max="14889" width="19.5" style="942" customWidth="1"/>
    <col min="14890" max="14890" width="28.5" style="942" customWidth="1"/>
    <col min="14891" max="14891" width="11.25" style="942" customWidth="1"/>
    <col min="14892" max="14892" width="14.75" style="942" customWidth="1"/>
    <col min="14893" max="14893" width="12" style="942" customWidth="1"/>
    <col min="14894" max="14894" width="18.375" style="942" customWidth="1"/>
    <col min="14895" max="14895" width="7.625" style="942" customWidth="1"/>
    <col min="14896" max="14896" width="27.125" style="942" customWidth="1"/>
    <col min="14897" max="14897" width="24.125" style="942" customWidth="1"/>
    <col min="14898" max="14898" width="18.5" style="942" customWidth="1"/>
    <col min="14899" max="14899" width="46" style="942" customWidth="1"/>
    <col min="14900" max="14900" width="25.25" style="942" customWidth="1"/>
    <col min="14901" max="14901" width="7.75" style="942" customWidth="1"/>
    <col min="14902" max="14902" width="11.875" style="942" customWidth="1"/>
    <col min="14903" max="14903" width="15" style="942" customWidth="1"/>
    <col min="14904" max="14904" width="18.75" style="942" customWidth="1"/>
    <col min="14905" max="14905" width="22.75" style="942" customWidth="1"/>
    <col min="14906" max="14906" width="19.625" style="942" customWidth="1"/>
    <col min="14907" max="15104" width="8.75" style="942"/>
    <col min="15105" max="15105" width="1.75" style="942" customWidth="1"/>
    <col min="15106" max="15106" width="7.375" style="942" customWidth="1"/>
    <col min="15107" max="15107" width="12.875" style="942" customWidth="1"/>
    <col min="15108" max="15108" width="6.125" style="942" customWidth="1"/>
    <col min="15109" max="15109" width="14.625" style="942" customWidth="1"/>
    <col min="15110" max="15110" width="6" style="942" customWidth="1"/>
    <col min="15111" max="15111" width="15" style="942" customWidth="1"/>
    <col min="15112" max="15112" width="23.75" style="942" customWidth="1"/>
    <col min="15113" max="15113" width="2.875" style="942" customWidth="1"/>
    <col min="15114" max="15114" width="11.875" style="942" customWidth="1"/>
    <col min="15115" max="15115" width="12.5" style="942" customWidth="1"/>
    <col min="15116" max="15116" width="9.5" style="942" customWidth="1"/>
    <col min="15117" max="15117" width="8.625" style="942" customWidth="1"/>
    <col min="15118" max="15118" width="8.5" style="942" customWidth="1"/>
    <col min="15119" max="15119" width="8" style="942" customWidth="1"/>
    <col min="15120" max="15121" width="9.5" style="942" customWidth="1"/>
    <col min="15122" max="15123" width="8.75" style="942" customWidth="1"/>
    <col min="15124" max="15124" width="7.625" style="942" customWidth="1"/>
    <col min="15125" max="15125" width="10.625" style="942" customWidth="1"/>
    <col min="15126" max="15126" width="13.125" style="942" customWidth="1"/>
    <col min="15127" max="15127" width="12" style="942" customWidth="1"/>
    <col min="15128" max="15130" width="8.75" style="942" customWidth="1"/>
    <col min="15131" max="15131" width="9.25" style="942" customWidth="1"/>
    <col min="15132" max="15132" width="6.25" style="942" customWidth="1"/>
    <col min="15133" max="15133" width="31.125" style="942" customWidth="1"/>
    <col min="15134" max="15134" width="12.25" style="942" customWidth="1"/>
    <col min="15135" max="15135" width="3.25" style="942" customWidth="1"/>
    <col min="15136" max="15136" width="10.375" style="942" customWidth="1"/>
    <col min="15137" max="15137" width="19.5" style="942" customWidth="1"/>
    <col min="15138" max="15138" width="10.375" style="942" customWidth="1"/>
    <col min="15139" max="15140" width="8.75" style="942" customWidth="1"/>
    <col min="15141" max="15141" width="9.75" style="942" customWidth="1"/>
    <col min="15142" max="15142" width="21.625" style="942" customWidth="1"/>
    <col min="15143" max="15143" width="25.625" style="942" customWidth="1"/>
    <col min="15144" max="15144" width="53.875" style="942" customWidth="1"/>
    <col min="15145" max="15145" width="19.5" style="942" customWidth="1"/>
    <col min="15146" max="15146" width="28.5" style="942" customWidth="1"/>
    <col min="15147" max="15147" width="11.25" style="942" customWidth="1"/>
    <col min="15148" max="15148" width="14.75" style="942" customWidth="1"/>
    <col min="15149" max="15149" width="12" style="942" customWidth="1"/>
    <col min="15150" max="15150" width="18.375" style="942" customWidth="1"/>
    <col min="15151" max="15151" width="7.625" style="942" customWidth="1"/>
    <col min="15152" max="15152" width="27.125" style="942" customWidth="1"/>
    <col min="15153" max="15153" width="24.125" style="942" customWidth="1"/>
    <col min="15154" max="15154" width="18.5" style="942" customWidth="1"/>
    <col min="15155" max="15155" width="46" style="942" customWidth="1"/>
    <col min="15156" max="15156" width="25.25" style="942" customWidth="1"/>
    <col min="15157" max="15157" width="7.75" style="942" customWidth="1"/>
    <col min="15158" max="15158" width="11.875" style="942" customWidth="1"/>
    <col min="15159" max="15159" width="15" style="942" customWidth="1"/>
    <col min="15160" max="15160" width="18.75" style="942" customWidth="1"/>
    <col min="15161" max="15161" width="22.75" style="942" customWidth="1"/>
    <col min="15162" max="15162" width="19.625" style="942" customWidth="1"/>
    <col min="15163" max="15360" width="8.75" style="942"/>
    <col min="15361" max="15361" width="1.75" style="942" customWidth="1"/>
    <col min="15362" max="15362" width="7.375" style="942" customWidth="1"/>
    <col min="15363" max="15363" width="12.875" style="942" customWidth="1"/>
    <col min="15364" max="15364" width="6.125" style="942" customWidth="1"/>
    <col min="15365" max="15365" width="14.625" style="942" customWidth="1"/>
    <col min="15366" max="15366" width="6" style="942" customWidth="1"/>
    <col min="15367" max="15367" width="15" style="942" customWidth="1"/>
    <col min="15368" max="15368" width="23.75" style="942" customWidth="1"/>
    <col min="15369" max="15369" width="2.875" style="942" customWidth="1"/>
    <col min="15370" max="15370" width="11.875" style="942" customWidth="1"/>
    <col min="15371" max="15371" width="12.5" style="942" customWidth="1"/>
    <col min="15372" max="15372" width="9.5" style="942" customWidth="1"/>
    <col min="15373" max="15373" width="8.625" style="942" customWidth="1"/>
    <col min="15374" max="15374" width="8.5" style="942" customWidth="1"/>
    <col min="15375" max="15375" width="8" style="942" customWidth="1"/>
    <col min="15376" max="15377" width="9.5" style="942" customWidth="1"/>
    <col min="15378" max="15379" width="8.75" style="942" customWidth="1"/>
    <col min="15380" max="15380" width="7.625" style="942" customWidth="1"/>
    <col min="15381" max="15381" width="10.625" style="942" customWidth="1"/>
    <col min="15382" max="15382" width="13.125" style="942" customWidth="1"/>
    <col min="15383" max="15383" width="12" style="942" customWidth="1"/>
    <col min="15384" max="15386" width="8.75" style="942" customWidth="1"/>
    <col min="15387" max="15387" width="9.25" style="942" customWidth="1"/>
    <col min="15388" max="15388" width="6.25" style="942" customWidth="1"/>
    <col min="15389" max="15389" width="31.125" style="942" customWidth="1"/>
    <col min="15390" max="15390" width="12.25" style="942" customWidth="1"/>
    <col min="15391" max="15391" width="3.25" style="942" customWidth="1"/>
    <col min="15392" max="15392" width="10.375" style="942" customWidth="1"/>
    <col min="15393" max="15393" width="19.5" style="942" customWidth="1"/>
    <col min="15394" max="15394" width="10.375" style="942" customWidth="1"/>
    <col min="15395" max="15396" width="8.75" style="942" customWidth="1"/>
    <col min="15397" max="15397" width="9.75" style="942" customWidth="1"/>
    <col min="15398" max="15398" width="21.625" style="942" customWidth="1"/>
    <col min="15399" max="15399" width="25.625" style="942" customWidth="1"/>
    <col min="15400" max="15400" width="53.875" style="942" customWidth="1"/>
    <col min="15401" max="15401" width="19.5" style="942" customWidth="1"/>
    <col min="15402" max="15402" width="28.5" style="942" customWidth="1"/>
    <col min="15403" max="15403" width="11.25" style="942" customWidth="1"/>
    <col min="15404" max="15404" width="14.75" style="942" customWidth="1"/>
    <col min="15405" max="15405" width="12" style="942" customWidth="1"/>
    <col min="15406" max="15406" width="18.375" style="942" customWidth="1"/>
    <col min="15407" max="15407" width="7.625" style="942" customWidth="1"/>
    <col min="15408" max="15408" width="27.125" style="942" customWidth="1"/>
    <col min="15409" max="15409" width="24.125" style="942" customWidth="1"/>
    <col min="15410" max="15410" width="18.5" style="942" customWidth="1"/>
    <col min="15411" max="15411" width="46" style="942" customWidth="1"/>
    <col min="15412" max="15412" width="25.25" style="942" customWidth="1"/>
    <col min="15413" max="15413" width="7.75" style="942" customWidth="1"/>
    <col min="15414" max="15414" width="11.875" style="942" customWidth="1"/>
    <col min="15415" max="15415" width="15" style="942" customWidth="1"/>
    <col min="15416" max="15416" width="18.75" style="942" customWidth="1"/>
    <col min="15417" max="15417" width="22.75" style="942" customWidth="1"/>
    <col min="15418" max="15418" width="19.625" style="942" customWidth="1"/>
    <col min="15419" max="15616" width="8.75" style="942"/>
    <col min="15617" max="15617" width="1.75" style="942" customWidth="1"/>
    <col min="15618" max="15618" width="7.375" style="942" customWidth="1"/>
    <col min="15619" max="15619" width="12.875" style="942" customWidth="1"/>
    <col min="15620" max="15620" width="6.125" style="942" customWidth="1"/>
    <col min="15621" max="15621" width="14.625" style="942" customWidth="1"/>
    <col min="15622" max="15622" width="6" style="942" customWidth="1"/>
    <col min="15623" max="15623" width="15" style="942" customWidth="1"/>
    <col min="15624" max="15624" width="23.75" style="942" customWidth="1"/>
    <col min="15625" max="15625" width="2.875" style="942" customWidth="1"/>
    <col min="15626" max="15626" width="11.875" style="942" customWidth="1"/>
    <col min="15627" max="15627" width="12.5" style="942" customWidth="1"/>
    <col min="15628" max="15628" width="9.5" style="942" customWidth="1"/>
    <col min="15629" max="15629" width="8.625" style="942" customWidth="1"/>
    <col min="15630" max="15630" width="8.5" style="942" customWidth="1"/>
    <col min="15631" max="15631" width="8" style="942" customWidth="1"/>
    <col min="15632" max="15633" width="9.5" style="942" customWidth="1"/>
    <col min="15634" max="15635" width="8.75" style="942" customWidth="1"/>
    <col min="15636" max="15636" width="7.625" style="942" customWidth="1"/>
    <col min="15637" max="15637" width="10.625" style="942" customWidth="1"/>
    <col min="15638" max="15638" width="13.125" style="942" customWidth="1"/>
    <col min="15639" max="15639" width="12" style="942" customWidth="1"/>
    <col min="15640" max="15642" width="8.75" style="942" customWidth="1"/>
    <col min="15643" max="15643" width="9.25" style="942" customWidth="1"/>
    <col min="15644" max="15644" width="6.25" style="942" customWidth="1"/>
    <col min="15645" max="15645" width="31.125" style="942" customWidth="1"/>
    <col min="15646" max="15646" width="12.25" style="942" customWidth="1"/>
    <col min="15647" max="15647" width="3.25" style="942" customWidth="1"/>
    <col min="15648" max="15648" width="10.375" style="942" customWidth="1"/>
    <col min="15649" max="15649" width="19.5" style="942" customWidth="1"/>
    <col min="15650" max="15650" width="10.375" style="942" customWidth="1"/>
    <col min="15651" max="15652" width="8.75" style="942" customWidth="1"/>
    <col min="15653" max="15653" width="9.75" style="942" customWidth="1"/>
    <col min="15654" max="15654" width="21.625" style="942" customWidth="1"/>
    <col min="15655" max="15655" width="25.625" style="942" customWidth="1"/>
    <col min="15656" max="15656" width="53.875" style="942" customWidth="1"/>
    <col min="15657" max="15657" width="19.5" style="942" customWidth="1"/>
    <col min="15658" max="15658" width="28.5" style="942" customWidth="1"/>
    <col min="15659" max="15659" width="11.25" style="942" customWidth="1"/>
    <col min="15660" max="15660" width="14.75" style="942" customWidth="1"/>
    <col min="15661" max="15661" width="12" style="942" customWidth="1"/>
    <col min="15662" max="15662" width="18.375" style="942" customWidth="1"/>
    <col min="15663" max="15663" width="7.625" style="942" customWidth="1"/>
    <col min="15664" max="15664" width="27.125" style="942" customWidth="1"/>
    <col min="15665" max="15665" width="24.125" style="942" customWidth="1"/>
    <col min="15666" max="15666" width="18.5" style="942" customWidth="1"/>
    <col min="15667" max="15667" width="46" style="942" customWidth="1"/>
    <col min="15668" max="15668" width="25.25" style="942" customWidth="1"/>
    <col min="15669" max="15669" width="7.75" style="942" customWidth="1"/>
    <col min="15670" max="15670" width="11.875" style="942" customWidth="1"/>
    <col min="15671" max="15671" width="15" style="942" customWidth="1"/>
    <col min="15672" max="15672" width="18.75" style="942" customWidth="1"/>
    <col min="15673" max="15673" width="22.75" style="942" customWidth="1"/>
    <col min="15674" max="15674" width="19.625" style="942" customWidth="1"/>
    <col min="15675" max="15872" width="8.75" style="942"/>
    <col min="15873" max="15873" width="1.75" style="942" customWidth="1"/>
    <col min="15874" max="15874" width="7.375" style="942" customWidth="1"/>
    <col min="15875" max="15875" width="12.875" style="942" customWidth="1"/>
    <col min="15876" max="15876" width="6.125" style="942" customWidth="1"/>
    <col min="15877" max="15877" width="14.625" style="942" customWidth="1"/>
    <col min="15878" max="15878" width="6" style="942" customWidth="1"/>
    <col min="15879" max="15879" width="15" style="942" customWidth="1"/>
    <col min="15880" max="15880" width="23.75" style="942" customWidth="1"/>
    <col min="15881" max="15881" width="2.875" style="942" customWidth="1"/>
    <col min="15882" max="15882" width="11.875" style="942" customWidth="1"/>
    <col min="15883" max="15883" width="12.5" style="942" customWidth="1"/>
    <col min="15884" max="15884" width="9.5" style="942" customWidth="1"/>
    <col min="15885" max="15885" width="8.625" style="942" customWidth="1"/>
    <col min="15886" max="15886" width="8.5" style="942" customWidth="1"/>
    <col min="15887" max="15887" width="8" style="942" customWidth="1"/>
    <col min="15888" max="15889" width="9.5" style="942" customWidth="1"/>
    <col min="15890" max="15891" width="8.75" style="942" customWidth="1"/>
    <col min="15892" max="15892" width="7.625" style="942" customWidth="1"/>
    <col min="15893" max="15893" width="10.625" style="942" customWidth="1"/>
    <col min="15894" max="15894" width="13.125" style="942" customWidth="1"/>
    <col min="15895" max="15895" width="12" style="942" customWidth="1"/>
    <col min="15896" max="15898" width="8.75" style="942" customWidth="1"/>
    <col min="15899" max="15899" width="9.25" style="942" customWidth="1"/>
    <col min="15900" max="15900" width="6.25" style="942" customWidth="1"/>
    <col min="15901" max="15901" width="31.125" style="942" customWidth="1"/>
    <col min="15902" max="15902" width="12.25" style="942" customWidth="1"/>
    <col min="15903" max="15903" width="3.25" style="942" customWidth="1"/>
    <col min="15904" max="15904" width="10.375" style="942" customWidth="1"/>
    <col min="15905" max="15905" width="19.5" style="942" customWidth="1"/>
    <col min="15906" max="15906" width="10.375" style="942" customWidth="1"/>
    <col min="15907" max="15908" width="8.75" style="942" customWidth="1"/>
    <col min="15909" max="15909" width="9.75" style="942" customWidth="1"/>
    <col min="15910" max="15910" width="21.625" style="942" customWidth="1"/>
    <col min="15911" max="15911" width="25.625" style="942" customWidth="1"/>
    <col min="15912" max="15912" width="53.875" style="942" customWidth="1"/>
    <col min="15913" max="15913" width="19.5" style="942" customWidth="1"/>
    <col min="15914" max="15914" width="28.5" style="942" customWidth="1"/>
    <col min="15915" max="15915" width="11.25" style="942" customWidth="1"/>
    <col min="15916" max="15916" width="14.75" style="942" customWidth="1"/>
    <col min="15917" max="15917" width="12" style="942" customWidth="1"/>
    <col min="15918" max="15918" width="18.375" style="942" customWidth="1"/>
    <col min="15919" max="15919" width="7.625" style="942" customWidth="1"/>
    <col min="15920" max="15920" width="27.125" style="942" customWidth="1"/>
    <col min="15921" max="15921" width="24.125" style="942" customWidth="1"/>
    <col min="15922" max="15922" width="18.5" style="942" customWidth="1"/>
    <col min="15923" max="15923" width="46" style="942" customWidth="1"/>
    <col min="15924" max="15924" width="25.25" style="942" customWidth="1"/>
    <col min="15925" max="15925" width="7.75" style="942" customWidth="1"/>
    <col min="15926" max="15926" width="11.875" style="942" customWidth="1"/>
    <col min="15927" max="15927" width="15" style="942" customWidth="1"/>
    <col min="15928" max="15928" width="18.75" style="942" customWidth="1"/>
    <col min="15929" max="15929" width="22.75" style="942" customWidth="1"/>
    <col min="15930" max="15930" width="19.625" style="942" customWidth="1"/>
    <col min="15931" max="16128" width="8.75" style="942"/>
    <col min="16129" max="16129" width="1.75" style="942" customWidth="1"/>
    <col min="16130" max="16130" width="7.375" style="942" customWidth="1"/>
    <col min="16131" max="16131" width="12.875" style="942" customWidth="1"/>
    <col min="16132" max="16132" width="6.125" style="942" customWidth="1"/>
    <col min="16133" max="16133" width="14.625" style="942" customWidth="1"/>
    <col min="16134" max="16134" width="6" style="942" customWidth="1"/>
    <col min="16135" max="16135" width="15" style="942" customWidth="1"/>
    <col min="16136" max="16136" width="23.75" style="942" customWidth="1"/>
    <col min="16137" max="16137" width="2.875" style="942" customWidth="1"/>
    <col min="16138" max="16138" width="11.875" style="942" customWidth="1"/>
    <col min="16139" max="16139" width="12.5" style="942" customWidth="1"/>
    <col min="16140" max="16140" width="9.5" style="942" customWidth="1"/>
    <col min="16141" max="16141" width="8.625" style="942" customWidth="1"/>
    <col min="16142" max="16142" width="8.5" style="942" customWidth="1"/>
    <col min="16143" max="16143" width="8" style="942" customWidth="1"/>
    <col min="16144" max="16145" width="9.5" style="942" customWidth="1"/>
    <col min="16146" max="16147" width="8.75" style="942" customWidth="1"/>
    <col min="16148" max="16148" width="7.625" style="942" customWidth="1"/>
    <col min="16149" max="16149" width="10.625" style="942" customWidth="1"/>
    <col min="16150" max="16150" width="13.125" style="942" customWidth="1"/>
    <col min="16151" max="16151" width="12" style="942" customWidth="1"/>
    <col min="16152" max="16154" width="8.75" style="942" customWidth="1"/>
    <col min="16155" max="16155" width="9.25" style="942" customWidth="1"/>
    <col min="16156" max="16156" width="6.25" style="942" customWidth="1"/>
    <col min="16157" max="16157" width="31.125" style="942" customWidth="1"/>
    <col min="16158" max="16158" width="12.25" style="942" customWidth="1"/>
    <col min="16159" max="16159" width="3.25" style="942" customWidth="1"/>
    <col min="16160" max="16160" width="10.375" style="942" customWidth="1"/>
    <col min="16161" max="16161" width="19.5" style="942" customWidth="1"/>
    <col min="16162" max="16162" width="10.375" style="942" customWidth="1"/>
    <col min="16163" max="16164" width="8.75" style="942" customWidth="1"/>
    <col min="16165" max="16165" width="9.75" style="942" customWidth="1"/>
    <col min="16166" max="16166" width="21.625" style="942" customWidth="1"/>
    <col min="16167" max="16167" width="25.625" style="942" customWidth="1"/>
    <col min="16168" max="16168" width="53.875" style="942" customWidth="1"/>
    <col min="16169" max="16169" width="19.5" style="942" customWidth="1"/>
    <col min="16170" max="16170" width="28.5" style="942" customWidth="1"/>
    <col min="16171" max="16171" width="11.25" style="942" customWidth="1"/>
    <col min="16172" max="16172" width="14.75" style="942" customWidth="1"/>
    <col min="16173" max="16173" width="12" style="942" customWidth="1"/>
    <col min="16174" max="16174" width="18.375" style="942" customWidth="1"/>
    <col min="16175" max="16175" width="7.625" style="942" customWidth="1"/>
    <col min="16176" max="16176" width="27.125" style="942" customWidth="1"/>
    <col min="16177" max="16177" width="24.125" style="942" customWidth="1"/>
    <col min="16178" max="16178" width="18.5" style="942" customWidth="1"/>
    <col min="16179" max="16179" width="46" style="942" customWidth="1"/>
    <col min="16180" max="16180" width="25.25" style="942" customWidth="1"/>
    <col min="16181" max="16181" width="7.75" style="942" customWidth="1"/>
    <col min="16182" max="16182" width="11.875" style="942" customWidth="1"/>
    <col min="16183" max="16183" width="15" style="942" customWidth="1"/>
    <col min="16184" max="16184" width="18.75" style="942" customWidth="1"/>
    <col min="16185" max="16185" width="22.75" style="942" customWidth="1"/>
    <col min="16186" max="16186" width="19.625" style="942" customWidth="1"/>
    <col min="16187" max="16384" width="8.75" style="942"/>
  </cols>
  <sheetData>
    <row r="1" spans="2:58" ht="36" customHeight="1">
      <c r="B1" s="2097" t="s">
        <v>2653</v>
      </c>
      <c r="C1" s="2097"/>
      <c r="D1" s="2097"/>
      <c r="E1" s="2097"/>
      <c r="F1" s="2097"/>
      <c r="G1" s="2097"/>
      <c r="H1" s="2097"/>
    </row>
    <row r="2" spans="2:58" ht="23.25" customHeight="1">
      <c r="B2" s="1510" t="s">
        <v>2654</v>
      </c>
      <c r="C2" s="1511"/>
      <c r="D2" s="1511"/>
      <c r="E2" s="1511"/>
      <c r="F2" s="1511"/>
      <c r="G2" s="1511"/>
      <c r="H2" s="1511"/>
    </row>
    <row r="3" spans="2:58" ht="20.25" customHeight="1">
      <c r="B3" s="1510" t="s">
        <v>2655</v>
      </c>
      <c r="AU3" s="969"/>
    </row>
    <row r="4" spans="2:58" ht="18.75" customHeight="1">
      <c r="B4" s="1510" t="s">
        <v>2656</v>
      </c>
      <c r="BF4" s="969"/>
    </row>
    <row r="5" spans="2:58" ht="29.25" customHeight="1" thickBot="1">
      <c r="B5" s="2098" t="s">
        <v>2657</v>
      </c>
      <c r="C5" s="2098"/>
      <c r="D5" s="2098"/>
      <c r="E5" s="2098"/>
      <c r="F5" s="2098"/>
      <c r="G5" s="2098"/>
      <c r="H5" s="2098"/>
      <c r="BF5" s="969"/>
    </row>
    <row r="6" spans="2:58" ht="30.75" thickTop="1" thickBot="1">
      <c r="B6" s="2099" t="str">
        <f>المشروع</f>
        <v xml:space="preserve">بيوت محمية فايبر جلاس ـ مكيفة </v>
      </c>
      <c r="C6" s="2100"/>
      <c r="D6" s="2100"/>
      <c r="E6" s="2100"/>
      <c r="F6" s="2100"/>
      <c r="G6" s="2100"/>
      <c r="H6" s="2101"/>
    </row>
    <row r="7" spans="2:58" ht="10.5" customHeight="1" thickTop="1" thickBot="1">
      <c r="B7" s="967" t="s">
        <v>44</v>
      </c>
      <c r="C7" s="968"/>
      <c r="D7" s="968"/>
      <c r="E7" s="968"/>
    </row>
    <row r="8" spans="2:58" ht="24" thickTop="1">
      <c r="B8" s="2102" t="s">
        <v>2188</v>
      </c>
      <c r="C8" s="2103"/>
      <c r="D8" s="2104" t="str">
        <f>'ملخص الدراسة'!D6:H6</f>
        <v>محمد بن ناصر بن عبد العزيز السالم</v>
      </c>
      <c r="E8" s="2104"/>
      <c r="F8" s="2104"/>
      <c r="G8" s="2104"/>
      <c r="H8" s="2105"/>
    </row>
    <row r="9" spans="2:58" ht="24" thickBot="1">
      <c r="B9" s="2106" t="s">
        <v>2658</v>
      </c>
      <c r="C9" s="2107"/>
      <c r="D9" s="2108">
        <v>10096503571</v>
      </c>
      <c r="E9" s="2108"/>
      <c r="F9" s="2108"/>
      <c r="G9" s="2108"/>
      <c r="H9" s="2109"/>
    </row>
    <row r="10" spans="2:58" ht="24" thickTop="1">
      <c r="B10" s="2102" t="s">
        <v>2659</v>
      </c>
      <c r="C10" s="2103"/>
      <c r="D10" s="2110" t="e">
        <f>المنطقة</f>
        <v>#REF!</v>
      </c>
      <c r="E10" s="2110"/>
      <c r="F10" s="2111" t="s">
        <v>2660</v>
      </c>
      <c r="G10" s="2111"/>
      <c r="H10" s="1512">
        <f>المساحة_الكلية</f>
        <v>217.01561999999998</v>
      </c>
    </row>
    <row r="11" spans="2:58" s="1514" customFormat="1" ht="36" customHeight="1" thickBot="1">
      <c r="B11" s="2112" t="s">
        <v>2109</v>
      </c>
      <c r="C11" s="2113"/>
      <c r="D11" s="2114" t="str">
        <f>'ملخص الدراسة'!D12:H12</f>
        <v>17 كم غرب البخراء</v>
      </c>
      <c r="E11" s="2114"/>
      <c r="F11" s="2114"/>
      <c r="G11" s="2114"/>
      <c r="H11" s="2115"/>
      <c r="I11" s="1513"/>
      <c r="R11" s="1515"/>
    </row>
    <row r="12" spans="2:58" ht="24.75" thickTop="1" thickBot="1">
      <c r="B12" s="2093" t="s">
        <v>2661</v>
      </c>
      <c r="C12" s="2094"/>
      <c r="D12" s="2095" t="s">
        <v>2267</v>
      </c>
      <c r="E12" s="2095"/>
      <c r="F12" s="2095"/>
      <c r="G12" s="2095"/>
      <c r="H12" s="2096"/>
    </row>
    <row r="13" spans="2:58" s="1514" customFormat="1" ht="26.25" customHeight="1" thickTop="1">
      <c r="B13" s="2080" t="s">
        <v>2662</v>
      </c>
      <c r="C13" s="2081"/>
      <c r="D13" s="2084" t="s">
        <v>2663</v>
      </c>
      <c r="E13" s="2084"/>
      <c r="F13" s="2085" t="s">
        <v>2664</v>
      </c>
      <c r="G13" s="2086"/>
      <c r="H13" s="1516" t="s">
        <v>2665</v>
      </c>
      <c r="I13" s="1513"/>
      <c r="R13" s="1515"/>
    </row>
    <row r="14" spans="2:58" s="1514" customFormat="1" ht="26.25" customHeight="1">
      <c r="B14" s="2082"/>
      <c r="C14" s="2083"/>
      <c r="D14" s="2087" t="s">
        <v>2666</v>
      </c>
      <c r="E14" s="2087"/>
      <c r="F14" s="2088" t="s">
        <v>2667</v>
      </c>
      <c r="G14" s="2089"/>
      <c r="H14" s="2090"/>
      <c r="I14" s="1513"/>
      <c r="R14" s="1515"/>
    </row>
    <row r="15" spans="2:58" s="1514" customFormat="1" ht="26.25" customHeight="1">
      <c r="B15" s="2082"/>
      <c r="C15" s="2083"/>
      <c r="D15" s="2087" t="s">
        <v>2668</v>
      </c>
      <c r="E15" s="2087"/>
      <c r="F15" s="2088" t="s">
        <v>2669</v>
      </c>
      <c r="G15" s="2089"/>
      <c r="H15" s="2090"/>
      <c r="I15" s="1513"/>
      <c r="R15" s="1515"/>
    </row>
    <row r="16" spans="2:58" ht="25.5" customHeight="1">
      <c r="B16" s="2082"/>
      <c r="C16" s="2083"/>
      <c r="D16" s="2087" t="s">
        <v>2670</v>
      </c>
      <c r="E16" s="2087"/>
      <c r="F16" s="2091" t="s">
        <v>2671</v>
      </c>
      <c r="G16" s="2091"/>
      <c r="H16" s="2092"/>
    </row>
    <row r="17" spans="2:18" ht="24" thickBot="1">
      <c r="B17" s="2055" t="s">
        <v>2672</v>
      </c>
      <c r="C17" s="2056"/>
      <c r="D17" s="2057" t="s">
        <v>2673</v>
      </c>
      <c r="E17" s="2058"/>
      <c r="F17" s="2058"/>
      <c r="G17" s="2058"/>
      <c r="H17" s="2059"/>
    </row>
    <row r="18" spans="2:18" ht="10.5" customHeight="1" thickTop="1" thickBot="1"/>
    <row r="19" spans="2:18" ht="25.5" customHeight="1" thickTop="1">
      <c r="B19" s="2060" t="s">
        <v>2121</v>
      </c>
      <c r="C19" s="2061"/>
      <c r="D19" s="2061"/>
      <c r="E19" s="2061"/>
      <c r="F19" s="2062">
        <f>H10</f>
        <v>217.01561999999998</v>
      </c>
      <c r="G19" s="2063"/>
      <c r="H19" s="2064"/>
    </row>
    <row r="20" spans="2:18" s="1519" customFormat="1" ht="22.5" customHeight="1">
      <c r="B20" s="2065" t="s">
        <v>2674</v>
      </c>
      <c r="C20" s="2066"/>
      <c r="D20" s="2066"/>
      <c r="E20" s="2071" t="s">
        <v>2675</v>
      </c>
      <c r="F20" s="2073" t="s">
        <v>2676</v>
      </c>
      <c r="G20" s="2073"/>
      <c r="H20" s="1517" t="s">
        <v>2583</v>
      </c>
      <c r="I20" s="1518"/>
      <c r="R20" s="1520"/>
    </row>
    <row r="21" spans="2:18" ht="21" customHeight="1">
      <c r="B21" s="2067"/>
      <c r="C21" s="2068"/>
      <c r="D21" s="2068"/>
      <c r="E21" s="2072"/>
      <c r="F21" s="2073" t="s">
        <v>1995</v>
      </c>
      <c r="G21" s="2073"/>
      <c r="H21" s="1517" t="s">
        <v>2583</v>
      </c>
    </row>
    <row r="22" spans="2:18" ht="24" thickBot="1">
      <c r="B22" s="2069"/>
      <c r="C22" s="2070"/>
      <c r="D22" s="2070"/>
      <c r="E22" s="1521" t="s">
        <v>2677</v>
      </c>
      <c r="F22" s="2074" t="s">
        <v>2678</v>
      </c>
      <c r="G22" s="2075"/>
      <c r="H22" s="2076"/>
    </row>
    <row r="23" spans="2:18" s="1519" customFormat="1" ht="9.75" customHeight="1" thickTop="1" thickBot="1">
      <c r="B23" s="2077"/>
      <c r="C23" s="2077"/>
      <c r="D23" s="2077"/>
      <c r="E23" s="2077"/>
      <c r="F23" s="2077"/>
      <c r="G23" s="2077"/>
      <c r="H23" s="2077"/>
      <c r="I23" s="1518"/>
      <c r="R23" s="1520"/>
    </row>
    <row r="24" spans="2:18" ht="24.75" thickTop="1" thickBot="1">
      <c r="B24" s="2078" t="s">
        <v>2679</v>
      </c>
      <c r="C24" s="2079"/>
      <c r="D24" s="2079"/>
      <c r="E24" s="2079"/>
      <c r="F24" s="2079" t="s">
        <v>2680</v>
      </c>
      <c r="G24" s="2079"/>
      <c r="H24" s="1522" t="s">
        <v>2681</v>
      </c>
    </row>
    <row r="25" spans="2:18" ht="21" thickTop="1">
      <c r="B25" s="2038" t="s">
        <v>2682</v>
      </c>
      <c r="C25" s="2039"/>
      <c r="D25" s="2039"/>
      <c r="E25" s="2039"/>
      <c r="F25" s="2046">
        <v>94</v>
      </c>
      <c r="G25" s="2046"/>
      <c r="H25" s="1523" t="s">
        <v>2683</v>
      </c>
    </row>
    <row r="26" spans="2:18">
      <c r="B26" s="2053" t="s">
        <v>2684</v>
      </c>
      <c r="C26" s="2054"/>
      <c r="D26" s="2054"/>
      <c r="E26" s="2054"/>
      <c r="F26" s="2046" t="s">
        <v>2685</v>
      </c>
      <c r="G26" s="2046"/>
      <c r="H26" s="1524" t="s">
        <v>2685</v>
      </c>
    </row>
    <row r="27" spans="2:18">
      <c r="B27" s="2038" t="s">
        <v>2686</v>
      </c>
      <c r="C27" s="2039"/>
      <c r="D27" s="2039"/>
      <c r="E27" s="2039"/>
      <c r="F27" s="2046" t="s">
        <v>2685</v>
      </c>
      <c r="G27" s="2046"/>
      <c r="H27" s="1524" t="s">
        <v>2685</v>
      </c>
    </row>
    <row r="28" spans="2:18" ht="21" thickBot="1">
      <c r="B28" s="2047" t="s">
        <v>2687</v>
      </c>
      <c r="C28" s="2048"/>
      <c r="D28" s="2048"/>
      <c r="E28" s="2048"/>
      <c r="F28" s="2046" t="s">
        <v>2685</v>
      </c>
      <c r="G28" s="2046"/>
      <c r="H28" s="1524" t="s">
        <v>2685</v>
      </c>
    </row>
    <row r="29" spans="2:18" ht="10.5" customHeight="1" thickTop="1" thickBot="1">
      <c r="B29" s="1525"/>
      <c r="C29" s="1525"/>
      <c r="D29" s="1525"/>
      <c r="E29" s="1525"/>
      <c r="F29" s="1525"/>
      <c r="G29" s="1525"/>
      <c r="H29" s="1525"/>
    </row>
    <row r="30" spans="2:18" ht="21" thickTop="1">
      <c r="B30" s="2049" t="s">
        <v>2688</v>
      </c>
      <c r="C30" s="2050"/>
      <c r="D30" s="2050"/>
      <c r="E30" s="2050"/>
      <c r="F30" s="2051" t="s">
        <v>2689</v>
      </c>
      <c r="G30" s="2051"/>
      <c r="H30" s="2052"/>
    </row>
    <row r="31" spans="2:18">
      <c r="B31" s="2038" t="s">
        <v>2690</v>
      </c>
      <c r="C31" s="2039"/>
      <c r="D31" s="2039"/>
      <c r="E31" s="2039"/>
      <c r="F31" s="2040">
        <v>4</v>
      </c>
      <c r="G31" s="2040"/>
      <c r="H31" s="2041"/>
    </row>
    <row r="32" spans="2:18" ht="21" thickBot="1">
      <c r="B32" s="2042" t="s">
        <v>1328</v>
      </c>
      <c r="C32" s="2043"/>
      <c r="D32" s="2043"/>
      <c r="E32" s="2043"/>
      <c r="F32" s="2044">
        <v>4770096</v>
      </c>
      <c r="G32" s="2044"/>
      <c r="H32" s="2045"/>
    </row>
    <row r="33" spans="2:8" ht="21" thickTop="1">
      <c r="B33" s="1104"/>
      <c r="C33" s="1104"/>
      <c r="D33" s="1104"/>
      <c r="E33" s="1104"/>
      <c r="F33" s="1912"/>
      <c r="G33" s="1912"/>
      <c r="H33" s="1912"/>
    </row>
    <row r="61" spans="2:46">
      <c r="AH61" s="982"/>
      <c r="AI61" s="982"/>
      <c r="AJ61" s="982"/>
      <c r="AK61" s="982"/>
      <c r="AL61" s="982"/>
      <c r="AM61" s="982"/>
    </row>
    <row r="62" spans="2:46">
      <c r="AH62" s="982"/>
      <c r="AI62" s="982"/>
      <c r="AJ62" s="982"/>
      <c r="AK62" s="982"/>
      <c r="AL62" s="982"/>
      <c r="AM62" s="982"/>
    </row>
    <row r="63" spans="2:46">
      <c r="B63" s="983"/>
      <c r="C63" s="982"/>
      <c r="D63" s="982"/>
      <c r="E63" s="982"/>
      <c r="F63" s="982"/>
      <c r="G63" s="982"/>
      <c r="H63" s="982"/>
      <c r="AP63" s="982"/>
      <c r="AQ63" s="982"/>
    </row>
    <row r="64" spans="2:46">
      <c r="AG64" s="982"/>
      <c r="AN64" s="982"/>
      <c r="AO64" s="982"/>
      <c r="AR64" s="982"/>
      <c r="AS64" s="982"/>
      <c r="AT64" s="982"/>
    </row>
    <row r="65" spans="2:67" s="982" customFormat="1">
      <c r="B65" s="967"/>
      <c r="C65" s="942"/>
      <c r="D65" s="942"/>
      <c r="E65" s="942"/>
      <c r="F65" s="942"/>
      <c r="G65" s="942"/>
      <c r="H65" s="942"/>
      <c r="I65" s="968"/>
      <c r="J65" s="942"/>
      <c r="K65" s="942"/>
      <c r="L65" s="942"/>
      <c r="M65" s="942"/>
      <c r="N65" s="942"/>
      <c r="O65" s="942"/>
      <c r="P65" s="942"/>
      <c r="Q65" s="942"/>
      <c r="R65" s="943"/>
      <c r="S65" s="942"/>
      <c r="T65" s="942"/>
      <c r="U65" s="942"/>
      <c r="V65" s="942"/>
      <c r="W65" s="942"/>
      <c r="X65" s="942"/>
      <c r="Y65" s="942"/>
      <c r="Z65" s="942"/>
      <c r="AA65" s="942"/>
      <c r="AG65" s="942"/>
      <c r="AH65" s="942"/>
      <c r="AI65" s="942"/>
      <c r="AJ65" s="942"/>
      <c r="AK65" s="942"/>
      <c r="AL65" s="942"/>
      <c r="AM65" s="942"/>
      <c r="AN65" s="942"/>
      <c r="AO65" s="942"/>
      <c r="AP65" s="942"/>
      <c r="AQ65" s="942"/>
      <c r="AR65" s="942"/>
      <c r="AS65" s="942"/>
      <c r="AT65" s="942"/>
      <c r="AV65" s="942"/>
      <c r="AW65" s="942"/>
      <c r="AX65" s="942"/>
      <c r="AY65" s="942"/>
      <c r="AZ65" s="942"/>
      <c r="BA65" s="942"/>
      <c r="BB65" s="942"/>
      <c r="BC65" s="942"/>
      <c r="BD65" s="942"/>
      <c r="BE65" s="942"/>
      <c r="BF65" s="942"/>
      <c r="BG65" s="942"/>
      <c r="BH65" s="942"/>
      <c r="BI65" s="942"/>
      <c r="BJ65" s="942"/>
      <c r="BK65" s="942"/>
      <c r="BL65" s="942"/>
      <c r="BM65" s="942"/>
      <c r="BN65" s="942"/>
      <c r="BO65" s="942"/>
    </row>
    <row r="66" spans="2:67">
      <c r="BB66" s="982"/>
      <c r="BC66" s="982"/>
      <c r="BD66" s="982"/>
      <c r="BE66" s="982"/>
      <c r="BF66" s="982"/>
      <c r="BG66" s="982"/>
      <c r="BH66" s="982"/>
      <c r="BI66" s="982"/>
      <c r="BJ66" s="982"/>
      <c r="BK66" s="982"/>
      <c r="BL66" s="982"/>
      <c r="BM66" s="982"/>
      <c r="BN66" s="982"/>
      <c r="BO66" s="982"/>
    </row>
    <row r="67" spans="2:67">
      <c r="I67" s="984"/>
      <c r="J67" s="982"/>
      <c r="K67" s="982"/>
      <c r="L67" s="982"/>
      <c r="M67" s="982"/>
      <c r="N67" s="982"/>
      <c r="O67" s="982"/>
      <c r="AV67" s="982"/>
      <c r="AW67" s="982"/>
      <c r="AX67" s="982"/>
      <c r="AY67" s="982"/>
      <c r="AZ67" s="982"/>
      <c r="BA67" s="982"/>
    </row>
    <row r="68" spans="2:67">
      <c r="P68" s="982"/>
      <c r="Q68" s="982"/>
    </row>
    <row r="72" spans="2:67">
      <c r="AH72" s="982"/>
      <c r="AI72" s="982"/>
      <c r="AJ72" s="982"/>
      <c r="AK72" s="982"/>
      <c r="AL72" s="982"/>
      <c r="AM72" s="982"/>
    </row>
    <row r="118" spans="28:28">
      <c r="AB118" s="942" t="s">
        <v>52</v>
      </c>
    </row>
    <row r="151" spans="28:28">
      <c r="AB151" s="942" t="s">
        <v>52</v>
      </c>
    </row>
    <row r="195" spans="28:29">
      <c r="AB195" s="942" t="s">
        <v>46</v>
      </c>
      <c r="AC195" s="942" t="s">
        <v>45</v>
      </c>
    </row>
  </sheetData>
  <mergeCells count="50">
    <mergeCell ref="B12:C12"/>
    <mergeCell ref="D12:H12"/>
    <mergeCell ref="B1:H1"/>
    <mergeCell ref="B5:H5"/>
    <mergeCell ref="B6:H6"/>
    <mergeCell ref="B8:C8"/>
    <mergeCell ref="D8:H8"/>
    <mergeCell ref="B9:C9"/>
    <mergeCell ref="D9:H9"/>
    <mergeCell ref="B10:C10"/>
    <mergeCell ref="D10:E10"/>
    <mergeCell ref="F10:G10"/>
    <mergeCell ref="B11:C11"/>
    <mergeCell ref="D11:H11"/>
    <mergeCell ref="B13:C16"/>
    <mergeCell ref="D13:E13"/>
    <mergeCell ref="F13:G13"/>
    <mergeCell ref="D14:E14"/>
    <mergeCell ref="F14:H14"/>
    <mergeCell ref="D15:E15"/>
    <mergeCell ref="F15:H15"/>
    <mergeCell ref="D16:E16"/>
    <mergeCell ref="F16:H16"/>
    <mergeCell ref="B26:E26"/>
    <mergeCell ref="F26:G26"/>
    <mergeCell ref="B17:C17"/>
    <mergeCell ref="D17:H17"/>
    <mergeCell ref="B19:E19"/>
    <mergeCell ref="F19:H19"/>
    <mergeCell ref="B20:D22"/>
    <mergeCell ref="E20:E21"/>
    <mergeCell ref="F20:G20"/>
    <mergeCell ref="F21:G21"/>
    <mergeCell ref="F22:H22"/>
    <mergeCell ref="B23:H23"/>
    <mergeCell ref="B24:E24"/>
    <mergeCell ref="F24:G24"/>
    <mergeCell ref="B25:E25"/>
    <mergeCell ref="F25:G25"/>
    <mergeCell ref="B27:E27"/>
    <mergeCell ref="F27:G27"/>
    <mergeCell ref="B28:E28"/>
    <mergeCell ref="F28:G28"/>
    <mergeCell ref="B30:E30"/>
    <mergeCell ref="F30:H30"/>
    <mergeCell ref="B31:E31"/>
    <mergeCell ref="F31:H31"/>
    <mergeCell ref="B32:E32"/>
    <mergeCell ref="F32:H32"/>
    <mergeCell ref="F33:H33"/>
  </mergeCells>
  <printOptions horizontalCentered="1"/>
  <pageMargins left="0.39370078740157483" right="0.39370078740157483" top="1.3307086614173227" bottom="0.39370078740157483" header="0" footer="0"/>
  <pageSetup paperSize="9" orientation="portrait" r:id="rId1"/>
  <headerFooter alignWithMargins="0"/>
  <rowBreaks count="3" manualBreakCount="3">
    <brk id="33" max="8" man="1"/>
    <brk id="60" max="16383" man="1"/>
    <brk id="61" min="1" max="56" man="1"/>
  </rowBreaks>
  <colBreaks count="8" manualBreakCount="8">
    <brk id="17" max="1048575" man="1"/>
    <brk id="27" max="1048575" man="1"/>
    <brk id="33" max="1048575" man="1"/>
    <brk id="39" max="1048575" man="1"/>
    <brk id="41" max="1048575" man="1"/>
    <brk id="46" max="1048575" man="1"/>
    <brk id="50" max="1048575" man="1"/>
    <brk id="52"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9"/>
  <dimension ref="A1:BE27"/>
  <sheetViews>
    <sheetView rightToLeft="1" view="pageBreakPreview" topLeftCell="A9" zoomScale="60" zoomScaleNormal="75" workbookViewId="0">
      <selection activeCell="J14" sqref="J14"/>
    </sheetView>
  </sheetViews>
  <sheetFormatPr defaultRowHeight="20.25"/>
  <cols>
    <col min="1" max="1" width="4.875" style="920" customWidth="1"/>
    <col min="2" max="2" width="9" style="920"/>
    <col min="3" max="3" width="6.25" style="920" customWidth="1"/>
    <col min="4" max="7" width="9" style="920"/>
    <col min="8" max="8" width="10" style="920" customWidth="1"/>
    <col min="9" max="256" width="9" style="920"/>
    <col min="257" max="257" width="4.875" style="920" customWidth="1"/>
    <col min="258" max="258" width="9" style="920"/>
    <col min="259" max="259" width="6.25" style="920" customWidth="1"/>
    <col min="260" max="263" width="9" style="920"/>
    <col min="264" max="264" width="10" style="920" customWidth="1"/>
    <col min="265" max="512" width="9" style="920"/>
    <col min="513" max="513" width="4.875" style="920" customWidth="1"/>
    <col min="514" max="514" width="9" style="920"/>
    <col min="515" max="515" width="6.25" style="920" customWidth="1"/>
    <col min="516" max="519" width="9" style="920"/>
    <col min="520" max="520" width="10" style="920" customWidth="1"/>
    <col min="521" max="768" width="9" style="920"/>
    <col min="769" max="769" width="4.875" style="920" customWidth="1"/>
    <col min="770" max="770" width="9" style="920"/>
    <col min="771" max="771" width="6.25" style="920" customWidth="1"/>
    <col min="772" max="775" width="9" style="920"/>
    <col min="776" max="776" width="10" style="920" customWidth="1"/>
    <col min="777" max="1024" width="9" style="920"/>
    <col min="1025" max="1025" width="4.875" style="920" customWidth="1"/>
    <col min="1026" max="1026" width="9" style="920"/>
    <col min="1027" max="1027" width="6.25" style="920" customWidth="1"/>
    <col min="1028" max="1031" width="9" style="920"/>
    <col min="1032" max="1032" width="10" style="920" customWidth="1"/>
    <col min="1033" max="1280" width="9" style="920"/>
    <col min="1281" max="1281" width="4.875" style="920" customWidth="1"/>
    <col min="1282" max="1282" width="9" style="920"/>
    <col min="1283" max="1283" width="6.25" style="920" customWidth="1"/>
    <col min="1284" max="1287" width="9" style="920"/>
    <col min="1288" max="1288" width="10" style="920" customWidth="1"/>
    <col min="1289" max="1536" width="9" style="920"/>
    <col min="1537" max="1537" width="4.875" style="920" customWidth="1"/>
    <col min="1538" max="1538" width="9" style="920"/>
    <col min="1539" max="1539" width="6.25" style="920" customWidth="1"/>
    <col min="1540" max="1543" width="9" style="920"/>
    <col min="1544" max="1544" width="10" style="920" customWidth="1"/>
    <col min="1545" max="1792" width="9" style="920"/>
    <col min="1793" max="1793" width="4.875" style="920" customWidth="1"/>
    <col min="1794" max="1794" width="9" style="920"/>
    <col min="1795" max="1795" width="6.25" style="920" customWidth="1"/>
    <col min="1796" max="1799" width="9" style="920"/>
    <col min="1800" max="1800" width="10" style="920" customWidth="1"/>
    <col min="1801" max="2048" width="9" style="920"/>
    <col min="2049" max="2049" width="4.875" style="920" customWidth="1"/>
    <col min="2050" max="2050" width="9" style="920"/>
    <col min="2051" max="2051" width="6.25" style="920" customWidth="1"/>
    <col min="2052" max="2055" width="9" style="920"/>
    <col min="2056" max="2056" width="10" style="920" customWidth="1"/>
    <col min="2057" max="2304" width="9" style="920"/>
    <col min="2305" max="2305" width="4.875" style="920" customWidth="1"/>
    <col min="2306" max="2306" width="9" style="920"/>
    <col min="2307" max="2307" width="6.25" style="920" customWidth="1"/>
    <col min="2308" max="2311" width="9" style="920"/>
    <col min="2312" max="2312" width="10" style="920" customWidth="1"/>
    <col min="2313" max="2560" width="9" style="920"/>
    <col min="2561" max="2561" width="4.875" style="920" customWidth="1"/>
    <col min="2562" max="2562" width="9" style="920"/>
    <col min="2563" max="2563" width="6.25" style="920" customWidth="1"/>
    <col min="2564" max="2567" width="9" style="920"/>
    <col min="2568" max="2568" width="10" style="920" customWidth="1"/>
    <col min="2569" max="2816" width="9" style="920"/>
    <col min="2817" max="2817" width="4.875" style="920" customWidth="1"/>
    <col min="2818" max="2818" width="9" style="920"/>
    <col min="2819" max="2819" width="6.25" style="920" customWidth="1"/>
    <col min="2820" max="2823" width="9" style="920"/>
    <col min="2824" max="2824" width="10" style="920" customWidth="1"/>
    <col min="2825" max="3072" width="9" style="920"/>
    <col min="3073" max="3073" width="4.875" style="920" customWidth="1"/>
    <col min="3074" max="3074" width="9" style="920"/>
    <col min="3075" max="3075" width="6.25" style="920" customWidth="1"/>
    <col min="3076" max="3079" width="9" style="920"/>
    <col min="3080" max="3080" width="10" style="920" customWidth="1"/>
    <col min="3081" max="3328" width="9" style="920"/>
    <col min="3329" max="3329" width="4.875" style="920" customWidth="1"/>
    <col min="3330" max="3330" width="9" style="920"/>
    <col min="3331" max="3331" width="6.25" style="920" customWidth="1"/>
    <col min="3332" max="3335" width="9" style="920"/>
    <col min="3336" max="3336" width="10" style="920" customWidth="1"/>
    <col min="3337" max="3584" width="9" style="920"/>
    <col min="3585" max="3585" width="4.875" style="920" customWidth="1"/>
    <col min="3586" max="3586" width="9" style="920"/>
    <col min="3587" max="3587" width="6.25" style="920" customWidth="1"/>
    <col min="3588" max="3591" width="9" style="920"/>
    <col min="3592" max="3592" width="10" style="920" customWidth="1"/>
    <col min="3593" max="3840" width="9" style="920"/>
    <col min="3841" max="3841" width="4.875" style="920" customWidth="1"/>
    <col min="3842" max="3842" width="9" style="920"/>
    <col min="3843" max="3843" width="6.25" style="920" customWidth="1"/>
    <col min="3844" max="3847" width="9" style="920"/>
    <col min="3848" max="3848" width="10" style="920" customWidth="1"/>
    <col min="3849" max="4096" width="9" style="920"/>
    <col min="4097" max="4097" width="4.875" style="920" customWidth="1"/>
    <col min="4098" max="4098" width="9" style="920"/>
    <col min="4099" max="4099" width="6.25" style="920" customWidth="1"/>
    <col min="4100" max="4103" width="9" style="920"/>
    <col min="4104" max="4104" width="10" style="920" customWidth="1"/>
    <col min="4105" max="4352" width="9" style="920"/>
    <col min="4353" max="4353" width="4.875" style="920" customWidth="1"/>
    <col min="4354" max="4354" width="9" style="920"/>
    <col min="4355" max="4355" width="6.25" style="920" customWidth="1"/>
    <col min="4356" max="4359" width="9" style="920"/>
    <col min="4360" max="4360" width="10" style="920" customWidth="1"/>
    <col min="4361" max="4608" width="9" style="920"/>
    <col min="4609" max="4609" width="4.875" style="920" customWidth="1"/>
    <col min="4610" max="4610" width="9" style="920"/>
    <col min="4611" max="4611" width="6.25" style="920" customWidth="1"/>
    <col min="4612" max="4615" width="9" style="920"/>
    <col min="4616" max="4616" width="10" style="920" customWidth="1"/>
    <col min="4617" max="4864" width="9" style="920"/>
    <col min="4865" max="4865" width="4.875" style="920" customWidth="1"/>
    <col min="4866" max="4866" width="9" style="920"/>
    <col min="4867" max="4867" width="6.25" style="920" customWidth="1"/>
    <col min="4868" max="4871" width="9" style="920"/>
    <col min="4872" max="4872" width="10" style="920" customWidth="1"/>
    <col min="4873" max="5120" width="9" style="920"/>
    <col min="5121" max="5121" width="4.875" style="920" customWidth="1"/>
    <col min="5122" max="5122" width="9" style="920"/>
    <col min="5123" max="5123" width="6.25" style="920" customWidth="1"/>
    <col min="5124" max="5127" width="9" style="920"/>
    <col min="5128" max="5128" width="10" style="920" customWidth="1"/>
    <col min="5129" max="5376" width="9" style="920"/>
    <col min="5377" max="5377" width="4.875" style="920" customWidth="1"/>
    <col min="5378" max="5378" width="9" style="920"/>
    <col min="5379" max="5379" width="6.25" style="920" customWidth="1"/>
    <col min="5380" max="5383" width="9" style="920"/>
    <col min="5384" max="5384" width="10" style="920" customWidth="1"/>
    <col min="5385" max="5632" width="9" style="920"/>
    <col min="5633" max="5633" width="4.875" style="920" customWidth="1"/>
    <col min="5634" max="5634" width="9" style="920"/>
    <col min="5635" max="5635" width="6.25" style="920" customWidth="1"/>
    <col min="5636" max="5639" width="9" style="920"/>
    <col min="5640" max="5640" width="10" style="920" customWidth="1"/>
    <col min="5641" max="5888" width="9" style="920"/>
    <col min="5889" max="5889" width="4.875" style="920" customWidth="1"/>
    <col min="5890" max="5890" width="9" style="920"/>
    <col min="5891" max="5891" width="6.25" style="920" customWidth="1"/>
    <col min="5892" max="5895" width="9" style="920"/>
    <col min="5896" max="5896" width="10" style="920" customWidth="1"/>
    <col min="5897" max="6144" width="9" style="920"/>
    <col min="6145" max="6145" width="4.875" style="920" customWidth="1"/>
    <col min="6146" max="6146" width="9" style="920"/>
    <col min="6147" max="6147" width="6.25" style="920" customWidth="1"/>
    <col min="6148" max="6151" width="9" style="920"/>
    <col min="6152" max="6152" width="10" style="920" customWidth="1"/>
    <col min="6153" max="6400" width="9" style="920"/>
    <col min="6401" max="6401" width="4.875" style="920" customWidth="1"/>
    <col min="6402" max="6402" width="9" style="920"/>
    <col min="6403" max="6403" width="6.25" style="920" customWidth="1"/>
    <col min="6404" max="6407" width="9" style="920"/>
    <col min="6408" max="6408" width="10" style="920" customWidth="1"/>
    <col min="6409" max="6656" width="9" style="920"/>
    <col min="6657" max="6657" width="4.875" style="920" customWidth="1"/>
    <col min="6658" max="6658" width="9" style="920"/>
    <col min="6659" max="6659" width="6.25" style="920" customWidth="1"/>
    <col min="6660" max="6663" width="9" style="920"/>
    <col min="6664" max="6664" width="10" style="920" customWidth="1"/>
    <col min="6665" max="6912" width="9" style="920"/>
    <col min="6913" max="6913" width="4.875" style="920" customWidth="1"/>
    <col min="6914" max="6914" width="9" style="920"/>
    <col min="6915" max="6915" width="6.25" style="920" customWidth="1"/>
    <col min="6916" max="6919" width="9" style="920"/>
    <col min="6920" max="6920" width="10" style="920" customWidth="1"/>
    <col min="6921" max="7168" width="9" style="920"/>
    <col min="7169" max="7169" width="4.875" style="920" customWidth="1"/>
    <col min="7170" max="7170" width="9" style="920"/>
    <col min="7171" max="7171" width="6.25" style="920" customWidth="1"/>
    <col min="7172" max="7175" width="9" style="920"/>
    <col min="7176" max="7176" width="10" style="920" customWidth="1"/>
    <col min="7177" max="7424" width="9" style="920"/>
    <col min="7425" max="7425" width="4.875" style="920" customWidth="1"/>
    <col min="7426" max="7426" width="9" style="920"/>
    <col min="7427" max="7427" width="6.25" style="920" customWidth="1"/>
    <col min="7428" max="7431" width="9" style="920"/>
    <col min="7432" max="7432" width="10" style="920" customWidth="1"/>
    <col min="7433" max="7680" width="9" style="920"/>
    <col min="7681" max="7681" width="4.875" style="920" customWidth="1"/>
    <col min="7682" max="7682" width="9" style="920"/>
    <col min="7683" max="7683" width="6.25" style="920" customWidth="1"/>
    <col min="7684" max="7687" width="9" style="920"/>
    <col min="7688" max="7688" width="10" style="920" customWidth="1"/>
    <col min="7689" max="7936" width="9" style="920"/>
    <col min="7937" max="7937" width="4.875" style="920" customWidth="1"/>
    <col min="7938" max="7938" width="9" style="920"/>
    <col min="7939" max="7939" width="6.25" style="920" customWidth="1"/>
    <col min="7940" max="7943" width="9" style="920"/>
    <col min="7944" max="7944" width="10" style="920" customWidth="1"/>
    <col min="7945" max="8192" width="9" style="920"/>
    <col min="8193" max="8193" width="4.875" style="920" customWidth="1"/>
    <col min="8194" max="8194" width="9" style="920"/>
    <col min="8195" max="8195" width="6.25" style="920" customWidth="1"/>
    <col min="8196" max="8199" width="9" style="920"/>
    <col min="8200" max="8200" width="10" style="920" customWidth="1"/>
    <col min="8201" max="8448" width="9" style="920"/>
    <col min="8449" max="8449" width="4.875" style="920" customWidth="1"/>
    <col min="8450" max="8450" width="9" style="920"/>
    <col min="8451" max="8451" width="6.25" style="920" customWidth="1"/>
    <col min="8452" max="8455" width="9" style="920"/>
    <col min="8456" max="8456" width="10" style="920" customWidth="1"/>
    <col min="8457" max="8704" width="9" style="920"/>
    <col min="8705" max="8705" width="4.875" style="920" customWidth="1"/>
    <col min="8706" max="8706" width="9" style="920"/>
    <col min="8707" max="8707" width="6.25" style="920" customWidth="1"/>
    <col min="8708" max="8711" width="9" style="920"/>
    <col min="8712" max="8712" width="10" style="920" customWidth="1"/>
    <col min="8713" max="8960" width="9" style="920"/>
    <col min="8961" max="8961" width="4.875" style="920" customWidth="1"/>
    <col min="8962" max="8962" width="9" style="920"/>
    <col min="8963" max="8963" width="6.25" style="920" customWidth="1"/>
    <col min="8964" max="8967" width="9" style="920"/>
    <col min="8968" max="8968" width="10" style="920" customWidth="1"/>
    <col min="8969" max="9216" width="9" style="920"/>
    <col min="9217" max="9217" width="4.875" style="920" customWidth="1"/>
    <col min="9218" max="9218" width="9" style="920"/>
    <col min="9219" max="9219" width="6.25" style="920" customWidth="1"/>
    <col min="9220" max="9223" width="9" style="920"/>
    <col min="9224" max="9224" width="10" style="920" customWidth="1"/>
    <col min="9225" max="9472" width="9" style="920"/>
    <col min="9473" max="9473" width="4.875" style="920" customWidth="1"/>
    <col min="9474" max="9474" width="9" style="920"/>
    <col min="9475" max="9475" width="6.25" style="920" customWidth="1"/>
    <col min="9476" max="9479" width="9" style="920"/>
    <col min="9480" max="9480" width="10" style="920" customWidth="1"/>
    <col min="9481" max="9728" width="9" style="920"/>
    <col min="9729" max="9729" width="4.875" style="920" customWidth="1"/>
    <col min="9730" max="9730" width="9" style="920"/>
    <col min="9731" max="9731" width="6.25" style="920" customWidth="1"/>
    <col min="9732" max="9735" width="9" style="920"/>
    <col min="9736" max="9736" width="10" style="920" customWidth="1"/>
    <col min="9737" max="9984" width="9" style="920"/>
    <col min="9985" max="9985" width="4.875" style="920" customWidth="1"/>
    <col min="9986" max="9986" width="9" style="920"/>
    <col min="9987" max="9987" width="6.25" style="920" customWidth="1"/>
    <col min="9988" max="9991" width="9" style="920"/>
    <col min="9992" max="9992" width="10" style="920" customWidth="1"/>
    <col min="9993" max="10240" width="9" style="920"/>
    <col min="10241" max="10241" width="4.875" style="920" customWidth="1"/>
    <col min="10242" max="10242" width="9" style="920"/>
    <col min="10243" max="10243" width="6.25" style="920" customWidth="1"/>
    <col min="10244" max="10247" width="9" style="920"/>
    <col min="10248" max="10248" width="10" style="920" customWidth="1"/>
    <col min="10249" max="10496" width="9" style="920"/>
    <col min="10497" max="10497" width="4.875" style="920" customWidth="1"/>
    <col min="10498" max="10498" width="9" style="920"/>
    <col min="10499" max="10499" width="6.25" style="920" customWidth="1"/>
    <col min="10500" max="10503" width="9" style="920"/>
    <col min="10504" max="10504" width="10" style="920" customWidth="1"/>
    <col min="10505" max="10752" width="9" style="920"/>
    <col min="10753" max="10753" width="4.875" style="920" customWidth="1"/>
    <col min="10754" max="10754" width="9" style="920"/>
    <col min="10755" max="10755" width="6.25" style="920" customWidth="1"/>
    <col min="10756" max="10759" width="9" style="920"/>
    <col min="10760" max="10760" width="10" style="920" customWidth="1"/>
    <col min="10761" max="11008" width="9" style="920"/>
    <col min="11009" max="11009" width="4.875" style="920" customWidth="1"/>
    <col min="11010" max="11010" width="9" style="920"/>
    <col min="11011" max="11011" width="6.25" style="920" customWidth="1"/>
    <col min="11012" max="11015" width="9" style="920"/>
    <col min="11016" max="11016" width="10" style="920" customWidth="1"/>
    <col min="11017" max="11264" width="9" style="920"/>
    <col min="11265" max="11265" width="4.875" style="920" customWidth="1"/>
    <col min="11266" max="11266" width="9" style="920"/>
    <col min="11267" max="11267" width="6.25" style="920" customWidth="1"/>
    <col min="11268" max="11271" width="9" style="920"/>
    <col min="11272" max="11272" width="10" style="920" customWidth="1"/>
    <col min="11273" max="11520" width="9" style="920"/>
    <col min="11521" max="11521" width="4.875" style="920" customWidth="1"/>
    <col min="11522" max="11522" width="9" style="920"/>
    <col min="11523" max="11523" width="6.25" style="920" customWidth="1"/>
    <col min="11524" max="11527" width="9" style="920"/>
    <col min="11528" max="11528" width="10" style="920" customWidth="1"/>
    <col min="11529" max="11776" width="9" style="920"/>
    <col min="11777" max="11777" width="4.875" style="920" customWidth="1"/>
    <col min="11778" max="11778" width="9" style="920"/>
    <col min="11779" max="11779" width="6.25" style="920" customWidth="1"/>
    <col min="11780" max="11783" width="9" style="920"/>
    <col min="11784" max="11784" width="10" style="920" customWidth="1"/>
    <col min="11785" max="12032" width="9" style="920"/>
    <col min="12033" max="12033" width="4.875" style="920" customWidth="1"/>
    <col min="12034" max="12034" width="9" style="920"/>
    <col min="12035" max="12035" width="6.25" style="920" customWidth="1"/>
    <col min="12036" max="12039" width="9" style="920"/>
    <col min="12040" max="12040" width="10" style="920" customWidth="1"/>
    <col min="12041" max="12288" width="9" style="920"/>
    <col min="12289" max="12289" width="4.875" style="920" customWidth="1"/>
    <col min="12290" max="12290" width="9" style="920"/>
    <col min="12291" max="12291" width="6.25" style="920" customWidth="1"/>
    <col min="12292" max="12295" width="9" style="920"/>
    <col min="12296" max="12296" width="10" style="920" customWidth="1"/>
    <col min="12297" max="12544" width="9" style="920"/>
    <col min="12545" max="12545" width="4.875" style="920" customWidth="1"/>
    <col min="12546" max="12546" width="9" style="920"/>
    <col min="12547" max="12547" width="6.25" style="920" customWidth="1"/>
    <col min="12548" max="12551" width="9" style="920"/>
    <col min="12552" max="12552" width="10" style="920" customWidth="1"/>
    <col min="12553" max="12800" width="9" style="920"/>
    <col min="12801" max="12801" width="4.875" style="920" customWidth="1"/>
    <col min="12802" max="12802" width="9" style="920"/>
    <col min="12803" max="12803" width="6.25" style="920" customWidth="1"/>
    <col min="12804" max="12807" width="9" style="920"/>
    <col min="12808" max="12808" width="10" style="920" customWidth="1"/>
    <col min="12809" max="13056" width="9" style="920"/>
    <col min="13057" max="13057" width="4.875" style="920" customWidth="1"/>
    <col min="13058" max="13058" width="9" style="920"/>
    <col min="13059" max="13059" width="6.25" style="920" customWidth="1"/>
    <col min="13060" max="13063" width="9" style="920"/>
    <col min="13064" max="13064" width="10" style="920" customWidth="1"/>
    <col min="13065" max="13312" width="9" style="920"/>
    <col min="13313" max="13313" width="4.875" style="920" customWidth="1"/>
    <col min="13314" max="13314" width="9" style="920"/>
    <col min="13315" max="13315" width="6.25" style="920" customWidth="1"/>
    <col min="13316" max="13319" width="9" style="920"/>
    <col min="13320" max="13320" width="10" style="920" customWidth="1"/>
    <col min="13321" max="13568" width="9" style="920"/>
    <col min="13569" max="13569" width="4.875" style="920" customWidth="1"/>
    <col min="13570" max="13570" width="9" style="920"/>
    <col min="13571" max="13571" width="6.25" style="920" customWidth="1"/>
    <col min="13572" max="13575" width="9" style="920"/>
    <col min="13576" max="13576" width="10" style="920" customWidth="1"/>
    <col min="13577" max="13824" width="9" style="920"/>
    <col min="13825" max="13825" width="4.875" style="920" customWidth="1"/>
    <col min="13826" max="13826" width="9" style="920"/>
    <col min="13827" max="13827" width="6.25" style="920" customWidth="1"/>
    <col min="13828" max="13831" width="9" style="920"/>
    <col min="13832" max="13832" width="10" style="920" customWidth="1"/>
    <col min="13833" max="14080" width="9" style="920"/>
    <col min="14081" max="14081" width="4.875" style="920" customWidth="1"/>
    <col min="14082" max="14082" width="9" style="920"/>
    <col min="14083" max="14083" width="6.25" style="920" customWidth="1"/>
    <col min="14084" max="14087" width="9" style="920"/>
    <col min="14088" max="14088" width="10" style="920" customWidth="1"/>
    <col min="14089" max="14336" width="9" style="920"/>
    <col min="14337" max="14337" width="4.875" style="920" customWidth="1"/>
    <col min="14338" max="14338" width="9" style="920"/>
    <col min="14339" max="14339" width="6.25" style="920" customWidth="1"/>
    <col min="14340" max="14343" width="9" style="920"/>
    <col min="14344" max="14344" width="10" style="920" customWidth="1"/>
    <col min="14345" max="14592" width="9" style="920"/>
    <col min="14593" max="14593" width="4.875" style="920" customWidth="1"/>
    <col min="14594" max="14594" width="9" style="920"/>
    <col min="14595" max="14595" width="6.25" style="920" customWidth="1"/>
    <col min="14596" max="14599" width="9" style="920"/>
    <col min="14600" max="14600" width="10" style="920" customWidth="1"/>
    <col min="14601" max="14848" width="9" style="920"/>
    <col min="14849" max="14849" width="4.875" style="920" customWidth="1"/>
    <col min="14850" max="14850" width="9" style="920"/>
    <col min="14851" max="14851" width="6.25" style="920" customWidth="1"/>
    <col min="14852" max="14855" width="9" style="920"/>
    <col min="14856" max="14856" width="10" style="920" customWidth="1"/>
    <col min="14857" max="15104" width="9" style="920"/>
    <col min="15105" max="15105" width="4.875" style="920" customWidth="1"/>
    <col min="15106" max="15106" width="9" style="920"/>
    <col min="15107" max="15107" width="6.25" style="920" customWidth="1"/>
    <col min="15108" max="15111" width="9" style="920"/>
    <col min="15112" max="15112" width="10" style="920" customWidth="1"/>
    <col min="15113" max="15360" width="9" style="920"/>
    <col min="15361" max="15361" width="4.875" style="920" customWidth="1"/>
    <col min="15362" max="15362" width="9" style="920"/>
    <col min="15363" max="15363" width="6.25" style="920" customWidth="1"/>
    <col min="15364" max="15367" width="9" style="920"/>
    <col min="15368" max="15368" width="10" style="920" customWidth="1"/>
    <col min="15369" max="15616" width="9" style="920"/>
    <col min="15617" max="15617" width="4.875" style="920" customWidth="1"/>
    <col min="15618" max="15618" width="9" style="920"/>
    <col min="15619" max="15619" width="6.25" style="920" customWidth="1"/>
    <col min="15620" max="15623" width="9" style="920"/>
    <col min="15624" max="15624" width="10" style="920" customWidth="1"/>
    <col min="15625" max="15872" width="9" style="920"/>
    <col min="15873" max="15873" width="4.875" style="920" customWidth="1"/>
    <col min="15874" max="15874" width="9" style="920"/>
    <col min="15875" max="15875" width="6.25" style="920" customWidth="1"/>
    <col min="15876" max="15879" width="9" style="920"/>
    <col min="15880" max="15880" width="10" style="920" customWidth="1"/>
    <col min="15881" max="16128" width="9" style="920"/>
    <col min="16129" max="16129" width="4.875" style="920" customWidth="1"/>
    <col min="16130" max="16130" width="9" style="920"/>
    <col min="16131" max="16131" width="6.25" style="920" customWidth="1"/>
    <col min="16132" max="16135" width="9" style="920"/>
    <col min="16136" max="16136" width="10" style="920" customWidth="1"/>
    <col min="16137" max="16384" width="9" style="920"/>
  </cols>
  <sheetData>
    <row r="1" spans="1:57" s="942" customFormat="1">
      <c r="A1" s="921"/>
      <c r="B1" s="921"/>
      <c r="C1" s="921"/>
      <c r="D1" s="921"/>
      <c r="E1" s="920"/>
      <c r="F1" s="920"/>
      <c r="G1" s="920"/>
      <c r="H1" s="968"/>
      <c r="Q1" s="943"/>
    </row>
    <row r="2" spans="1:57" s="942" customFormat="1" ht="25.5">
      <c r="A2" s="2097" t="s">
        <v>2653</v>
      </c>
      <c r="B2" s="2097"/>
      <c r="C2" s="2097"/>
      <c r="D2" s="2097"/>
      <c r="E2" s="2097"/>
      <c r="F2" s="2097"/>
      <c r="G2" s="2097"/>
      <c r="H2" s="968"/>
      <c r="Q2" s="943"/>
    </row>
    <row r="3" spans="1:57" s="942" customFormat="1" ht="21" customHeight="1">
      <c r="A3" s="1526" t="s">
        <v>2691</v>
      </c>
      <c r="B3" s="1511"/>
      <c r="C3" s="1511"/>
      <c r="D3" s="1511"/>
      <c r="E3" s="1511"/>
      <c r="F3" s="1511"/>
      <c r="G3" s="1511"/>
      <c r="H3" s="968"/>
      <c r="Q3" s="943"/>
    </row>
    <row r="4" spans="1:57" s="942" customFormat="1" ht="23.25" customHeight="1">
      <c r="A4" s="1527" t="s">
        <v>2654</v>
      </c>
      <c r="B4" s="1511"/>
      <c r="C4" s="1511"/>
      <c r="D4" s="1511"/>
      <c r="E4" s="1511"/>
      <c r="F4" s="1511"/>
      <c r="G4" s="1511"/>
      <c r="H4" s="968"/>
      <c r="Q4" s="943"/>
    </row>
    <row r="5" spans="1:57" s="942" customFormat="1" ht="20.25" customHeight="1">
      <c r="A5" s="1527" t="s">
        <v>2655</v>
      </c>
      <c r="H5" s="968"/>
      <c r="Q5" s="943"/>
      <c r="AT5" s="969"/>
    </row>
    <row r="6" spans="1:57" s="942" customFormat="1" ht="18.75" customHeight="1">
      <c r="A6" s="1527" t="s">
        <v>2656</v>
      </c>
      <c r="H6" s="968"/>
      <c r="Q6" s="943"/>
      <c r="BE6" s="969"/>
    </row>
    <row r="7" spans="1:57" s="942" customFormat="1">
      <c r="A7" s="920"/>
      <c r="B7" s="920"/>
      <c r="C7" s="920"/>
      <c r="D7" s="920"/>
      <c r="E7" s="920"/>
      <c r="F7" s="920"/>
      <c r="G7" s="920"/>
      <c r="H7" s="968"/>
      <c r="Q7" s="943"/>
    </row>
    <row r="8" spans="1:57" s="942" customFormat="1">
      <c r="A8" s="920"/>
      <c r="B8" s="920"/>
      <c r="C8" s="920"/>
      <c r="D8" s="920"/>
      <c r="E8" s="920"/>
      <c r="F8" s="920"/>
      <c r="G8" s="920"/>
      <c r="H8" s="968"/>
      <c r="Q8" s="943"/>
    </row>
    <row r="9" spans="1:57" s="942" customFormat="1" ht="25.5">
      <c r="A9" s="2097" t="s">
        <v>2692</v>
      </c>
      <c r="B9" s="2097"/>
      <c r="C9" s="2097"/>
      <c r="D9" s="2097"/>
      <c r="E9" s="2097"/>
      <c r="F9" s="2097"/>
      <c r="G9" s="2097"/>
      <c r="H9" s="968"/>
      <c r="Q9" s="943"/>
    </row>
    <row r="10" spans="1:57" s="942" customFormat="1">
      <c r="A10" s="920"/>
      <c r="B10" s="920"/>
      <c r="C10" s="920"/>
      <c r="D10" s="920"/>
      <c r="E10" s="920"/>
      <c r="F10" s="920"/>
      <c r="G10" s="920"/>
      <c r="H10" s="968"/>
      <c r="Q10" s="943"/>
    </row>
    <row r="11" spans="1:57" s="942" customFormat="1" ht="23.25">
      <c r="A11" s="920"/>
      <c r="B11" s="922" t="s">
        <v>2693</v>
      </c>
      <c r="C11" s="920"/>
      <c r="D11" s="2119" t="str">
        <f>'استمارةالتنمية '!D8</f>
        <v>محمد بن ناصر بن عبد العزيز السالم</v>
      </c>
      <c r="E11" s="2119"/>
      <c r="F11" s="2119"/>
      <c r="G11" s="2119"/>
      <c r="H11" s="968"/>
      <c r="Q11" s="943"/>
    </row>
    <row r="12" spans="1:57" s="942" customFormat="1" ht="23.25">
      <c r="A12" s="920"/>
      <c r="B12" s="922" t="s">
        <v>2694</v>
      </c>
      <c r="C12" s="920"/>
      <c r="D12" s="2119">
        <f>'استمارةالتنمية '!D9</f>
        <v>10096503571</v>
      </c>
      <c r="E12" s="2119"/>
      <c r="F12" s="2119"/>
      <c r="G12" s="2119"/>
      <c r="H12" s="968"/>
      <c r="Q12" s="943"/>
    </row>
    <row r="13" spans="1:57" s="942" customFormat="1" ht="23.25">
      <c r="A13" s="920"/>
      <c r="B13" s="922" t="s">
        <v>2695</v>
      </c>
      <c r="C13" s="920"/>
      <c r="D13" s="2117" t="str">
        <f>'استمارةالتنمية '!B6</f>
        <v xml:space="preserve">بيوت محمية فايبر جلاس ـ مكيفة </v>
      </c>
      <c r="E13" s="2117"/>
      <c r="F13" s="2117"/>
      <c r="G13" s="2117"/>
      <c r="H13" s="968"/>
      <c r="Q13" s="943"/>
    </row>
    <row r="14" spans="1:57" s="942" customFormat="1" ht="23.25">
      <c r="A14" s="920"/>
      <c r="B14" s="922" t="s">
        <v>2696</v>
      </c>
      <c r="C14" s="920"/>
      <c r="D14" s="2119" t="e">
        <f>'استمارةالتنمية '!D10</f>
        <v>#REF!</v>
      </c>
      <c r="E14" s="2119"/>
      <c r="F14" s="2119"/>
      <c r="G14" s="2119"/>
      <c r="H14" s="968"/>
      <c r="Q14" s="943"/>
    </row>
    <row r="15" spans="1:57" s="942" customFormat="1">
      <c r="A15" s="920"/>
      <c r="B15" s="920"/>
      <c r="C15" s="920"/>
      <c r="D15" s="920"/>
      <c r="E15" s="920"/>
      <c r="F15" s="920"/>
      <c r="G15" s="920"/>
      <c r="H15" s="968"/>
      <c r="Q15" s="943"/>
    </row>
    <row r="16" spans="1:57" s="942" customFormat="1">
      <c r="A16" s="920"/>
      <c r="B16" s="920"/>
      <c r="C16" s="920"/>
      <c r="D16" s="920"/>
      <c r="E16" s="920"/>
      <c r="F16" s="920"/>
      <c r="G16" s="920"/>
      <c r="H16" s="968"/>
      <c r="Q16" s="943"/>
    </row>
    <row r="17" spans="1:56" s="942" customFormat="1" ht="23.25">
      <c r="A17" s="920"/>
      <c r="B17" s="920"/>
      <c r="C17" s="2116" t="s">
        <v>2697</v>
      </c>
      <c r="D17" s="2116"/>
      <c r="E17" s="2116"/>
      <c r="F17" s="2116"/>
      <c r="G17" s="920"/>
      <c r="H17" s="968"/>
      <c r="Q17" s="943"/>
    </row>
    <row r="18" spans="1:56" s="942" customFormat="1">
      <c r="A18" s="1528" t="s">
        <v>2240</v>
      </c>
      <c r="B18" s="920" t="s">
        <v>2698</v>
      </c>
      <c r="C18" s="920"/>
      <c r="D18" s="920"/>
      <c r="E18" s="920"/>
      <c r="F18" s="920"/>
      <c r="G18" s="920"/>
      <c r="H18" s="968"/>
      <c r="Q18" s="943"/>
    </row>
    <row r="19" spans="1:56" s="942" customFormat="1">
      <c r="A19" s="1528" t="s">
        <v>2242</v>
      </c>
      <c r="B19" s="920" t="s">
        <v>2699</v>
      </c>
      <c r="G19" s="920"/>
      <c r="H19" s="968"/>
      <c r="Q19" s="943"/>
    </row>
    <row r="20" spans="1:56" s="942" customFormat="1">
      <c r="A20" s="1528" t="s">
        <v>2700</v>
      </c>
      <c r="B20" s="920" t="s">
        <v>2701</v>
      </c>
      <c r="C20" s="920"/>
      <c r="D20" s="920"/>
      <c r="E20" s="920"/>
      <c r="F20" s="920"/>
      <c r="G20" s="920"/>
      <c r="H20" s="968"/>
      <c r="Q20" s="943"/>
    </row>
    <row r="21" spans="1:56" s="942" customFormat="1">
      <c r="A21" s="920"/>
      <c r="B21" s="920"/>
      <c r="C21" s="920"/>
      <c r="D21" s="920"/>
      <c r="E21" s="920"/>
      <c r="F21" s="920"/>
      <c r="G21" s="920"/>
      <c r="H21" s="968"/>
      <c r="Q21" s="943"/>
    </row>
    <row r="22" spans="1:56" s="942" customFormat="1">
      <c r="A22" s="967"/>
      <c r="E22" s="978"/>
      <c r="H22" s="968"/>
      <c r="Q22" s="943"/>
      <c r="BC22" s="978"/>
      <c r="BD22" s="981"/>
    </row>
    <row r="23" spans="1:56" s="942" customFormat="1">
      <c r="A23" s="967"/>
      <c r="H23" s="968"/>
      <c r="Q23" s="943"/>
      <c r="BC23" s="978"/>
      <c r="BD23" s="981"/>
    </row>
    <row r="24" spans="1:56" s="942" customFormat="1" ht="23.25">
      <c r="A24" s="967"/>
      <c r="D24" s="1529" t="s">
        <v>2702</v>
      </c>
      <c r="E24" s="2117" t="str">
        <f>D11</f>
        <v>محمد بن ناصر بن عبد العزيز السالم</v>
      </c>
      <c r="F24" s="2117"/>
      <c r="G24" s="2117"/>
      <c r="H24" s="968"/>
      <c r="Q24" s="943"/>
      <c r="BC24" s="978"/>
      <c r="BD24" s="978"/>
    </row>
    <row r="25" spans="1:56" s="942" customFormat="1" ht="29.25" customHeight="1">
      <c r="A25" s="967"/>
      <c r="D25" s="1529" t="s">
        <v>2703</v>
      </c>
      <c r="E25" s="943"/>
      <c r="F25" s="943"/>
      <c r="G25" s="943"/>
      <c r="H25" s="968"/>
      <c r="Q25" s="943"/>
      <c r="BC25" s="978"/>
      <c r="BD25" s="978"/>
    </row>
    <row r="26" spans="1:56" s="942" customFormat="1" ht="22.5" customHeight="1">
      <c r="A26" s="967"/>
      <c r="D26" s="1529" t="s">
        <v>2704</v>
      </c>
      <c r="E26" s="2118" t="s">
        <v>2705</v>
      </c>
      <c r="F26" s="2118"/>
      <c r="G26" s="2118"/>
      <c r="H26" s="968"/>
      <c r="Q26" s="943"/>
      <c r="BC26" s="978"/>
      <c r="BD26" s="978"/>
    </row>
    <row r="27" spans="1:56" s="942" customFormat="1">
      <c r="A27" s="967"/>
      <c r="H27" s="968"/>
      <c r="Q27" s="943"/>
      <c r="AG27" s="982"/>
      <c r="AH27" s="982"/>
      <c r="AI27" s="982"/>
      <c r="AJ27" s="982"/>
      <c r="AK27" s="982"/>
      <c r="AL27" s="982"/>
    </row>
  </sheetData>
  <mergeCells count="9">
    <mergeCell ref="C17:F17"/>
    <mergeCell ref="E24:G24"/>
    <mergeCell ref="E26:G26"/>
    <mergeCell ref="A2:G2"/>
    <mergeCell ref="A9:G9"/>
    <mergeCell ref="D11:G11"/>
    <mergeCell ref="D12:G12"/>
    <mergeCell ref="D13:G13"/>
    <mergeCell ref="D14:G14"/>
  </mergeCells>
  <pageMargins left="0.75" right="0.75" top="1" bottom="1" header="0.5" footer="0.5"/>
  <pageSetup paperSize="9"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111"/>
  <dimension ref="B1:BO150"/>
  <sheetViews>
    <sheetView rightToLeft="1" view="pageBreakPreview" topLeftCell="A3" zoomScale="75" zoomScaleNormal="50" workbookViewId="0">
      <selection activeCell="J14" sqref="J14"/>
    </sheetView>
  </sheetViews>
  <sheetFormatPr defaultColWidth="8.75" defaultRowHeight="20.25"/>
  <cols>
    <col min="1" max="1" width="2.25" style="942" customWidth="1"/>
    <col min="2" max="2" width="7.375" style="967" customWidth="1"/>
    <col min="3" max="3" width="12.625" style="942" customWidth="1"/>
    <col min="4" max="4" width="9.375" style="942" customWidth="1"/>
    <col min="5" max="5" width="8" style="942" customWidth="1"/>
    <col min="6" max="6" width="2.25" style="942" customWidth="1"/>
    <col min="7" max="7" width="15.125" style="942" customWidth="1"/>
    <col min="8" max="8" width="21.375" style="942" customWidth="1"/>
    <col min="9" max="9" width="2.25" style="968" customWidth="1"/>
    <col min="10" max="10" width="11.875" style="942" customWidth="1"/>
    <col min="11" max="11" width="12.5" style="942" customWidth="1"/>
    <col min="12" max="12" width="9.5" style="942" customWidth="1"/>
    <col min="13" max="13" width="8.625" style="942" customWidth="1"/>
    <col min="14" max="14" width="8.5" style="942" customWidth="1"/>
    <col min="15" max="15" width="8" style="942" customWidth="1"/>
    <col min="16" max="17" width="9.5" style="942" customWidth="1"/>
    <col min="18" max="18" width="8.75" style="943" customWidth="1"/>
    <col min="19" max="19" width="8.75" style="942" customWidth="1"/>
    <col min="20" max="20" width="7.625" style="942" customWidth="1"/>
    <col min="21" max="21" width="10.625" style="942" customWidth="1"/>
    <col min="22" max="22" width="13.125" style="942" customWidth="1"/>
    <col min="23" max="23" width="12" style="942" customWidth="1"/>
    <col min="24" max="26" width="8.75" style="942" customWidth="1"/>
    <col min="27" max="27" width="9.25" style="942" customWidth="1"/>
    <col min="28" max="28" width="6.25" style="942" customWidth="1"/>
    <col min="29" max="29" width="31.125" style="942" customWidth="1"/>
    <col min="30" max="30" width="12.25" style="942" customWidth="1"/>
    <col min="31" max="31" width="3.25" style="942" customWidth="1"/>
    <col min="32" max="32" width="10.375" style="942" customWidth="1"/>
    <col min="33" max="33" width="19.5" style="942" customWidth="1"/>
    <col min="34" max="34" width="10.375" style="942" customWidth="1"/>
    <col min="35" max="36" width="8.75" style="942" customWidth="1"/>
    <col min="37" max="37" width="9.75" style="942" customWidth="1"/>
    <col min="38" max="38" width="21.625" style="942" customWidth="1"/>
    <col min="39" max="39" width="25.625" style="942" customWidth="1"/>
    <col min="40" max="40" width="53.875" style="942" customWidth="1"/>
    <col min="41" max="41" width="19.5" style="942" customWidth="1"/>
    <col min="42" max="42" width="28.5" style="942" customWidth="1"/>
    <col min="43" max="43" width="11.25" style="942" customWidth="1"/>
    <col min="44" max="44" width="14.75" style="942" customWidth="1"/>
    <col min="45" max="45" width="12" style="942" customWidth="1"/>
    <col min="46" max="46" width="18.375" style="942" customWidth="1"/>
    <col min="47" max="47" width="7.625" style="942" customWidth="1"/>
    <col min="48" max="48" width="27.125" style="942" customWidth="1"/>
    <col min="49" max="49" width="24.125" style="942" customWidth="1"/>
    <col min="50" max="50" width="18.5" style="942" customWidth="1"/>
    <col min="51" max="51" width="46" style="942" customWidth="1"/>
    <col min="52" max="52" width="25.25" style="942" customWidth="1"/>
    <col min="53" max="53" width="7.75" style="942" customWidth="1"/>
    <col min="54" max="54" width="11.875" style="942" customWidth="1"/>
    <col min="55" max="55" width="15" style="942" customWidth="1"/>
    <col min="56" max="56" width="18.75" style="942" customWidth="1"/>
    <col min="57" max="57" width="22.75" style="942" customWidth="1"/>
    <col min="58" max="58" width="19.625" style="942" customWidth="1"/>
    <col min="59" max="256" width="8.75" style="942"/>
    <col min="257" max="257" width="2.25" style="942" customWidth="1"/>
    <col min="258" max="258" width="7.375" style="942" customWidth="1"/>
    <col min="259" max="259" width="12.625" style="942" customWidth="1"/>
    <col min="260" max="260" width="9.375" style="942" customWidth="1"/>
    <col min="261" max="261" width="8" style="942" customWidth="1"/>
    <col min="262" max="262" width="2.25" style="942" customWidth="1"/>
    <col min="263" max="263" width="15.125" style="942" customWidth="1"/>
    <col min="264" max="264" width="32.5" style="942" customWidth="1"/>
    <col min="265" max="265" width="2.25" style="942" customWidth="1"/>
    <col min="266" max="266" width="11.875" style="942" customWidth="1"/>
    <col min="267" max="267" width="12.5" style="942" customWidth="1"/>
    <col min="268" max="268" width="9.5" style="942" customWidth="1"/>
    <col min="269" max="269" width="8.625" style="942" customWidth="1"/>
    <col min="270" max="270" width="8.5" style="942" customWidth="1"/>
    <col min="271" max="271" width="8" style="942" customWidth="1"/>
    <col min="272" max="273" width="9.5" style="942" customWidth="1"/>
    <col min="274" max="275" width="8.75" style="942" customWidth="1"/>
    <col min="276" max="276" width="7.625" style="942" customWidth="1"/>
    <col min="277" max="277" width="10.625" style="942" customWidth="1"/>
    <col min="278" max="278" width="13.125" style="942" customWidth="1"/>
    <col min="279" max="279" width="12" style="942" customWidth="1"/>
    <col min="280" max="282" width="8.75" style="942" customWidth="1"/>
    <col min="283" max="283" width="9.25" style="942" customWidth="1"/>
    <col min="284" max="284" width="6.25" style="942" customWidth="1"/>
    <col min="285" max="285" width="31.125" style="942" customWidth="1"/>
    <col min="286" max="286" width="12.25" style="942" customWidth="1"/>
    <col min="287" max="287" width="3.25" style="942" customWidth="1"/>
    <col min="288" max="288" width="10.375" style="942" customWidth="1"/>
    <col min="289" max="289" width="19.5" style="942" customWidth="1"/>
    <col min="290" max="290" width="10.375" style="942" customWidth="1"/>
    <col min="291" max="292" width="8.75" style="942" customWidth="1"/>
    <col min="293" max="293" width="9.75" style="942" customWidth="1"/>
    <col min="294" max="294" width="21.625" style="942" customWidth="1"/>
    <col min="295" max="295" width="25.625" style="942" customWidth="1"/>
    <col min="296" max="296" width="53.875" style="942" customWidth="1"/>
    <col min="297" max="297" width="19.5" style="942" customWidth="1"/>
    <col min="298" max="298" width="28.5" style="942" customWidth="1"/>
    <col min="299" max="299" width="11.25" style="942" customWidth="1"/>
    <col min="300" max="300" width="14.75" style="942" customWidth="1"/>
    <col min="301" max="301" width="12" style="942" customWidth="1"/>
    <col min="302" max="302" width="18.375" style="942" customWidth="1"/>
    <col min="303" max="303" width="7.625" style="942" customWidth="1"/>
    <col min="304" max="304" width="27.125" style="942" customWidth="1"/>
    <col min="305" max="305" width="24.125" style="942" customWidth="1"/>
    <col min="306" max="306" width="18.5" style="942" customWidth="1"/>
    <col min="307" max="307" width="46" style="942" customWidth="1"/>
    <col min="308" max="308" width="25.25" style="942" customWidth="1"/>
    <col min="309" max="309" width="7.75" style="942" customWidth="1"/>
    <col min="310" max="310" width="11.875" style="942" customWidth="1"/>
    <col min="311" max="311" width="15" style="942" customWidth="1"/>
    <col min="312" max="312" width="18.75" style="942" customWidth="1"/>
    <col min="313" max="313" width="22.75" style="942" customWidth="1"/>
    <col min="314" max="314" width="19.625" style="942" customWidth="1"/>
    <col min="315" max="512" width="8.75" style="942"/>
    <col min="513" max="513" width="2.25" style="942" customWidth="1"/>
    <col min="514" max="514" width="7.375" style="942" customWidth="1"/>
    <col min="515" max="515" width="12.625" style="942" customWidth="1"/>
    <col min="516" max="516" width="9.375" style="942" customWidth="1"/>
    <col min="517" max="517" width="8" style="942" customWidth="1"/>
    <col min="518" max="518" width="2.25" style="942" customWidth="1"/>
    <col min="519" max="519" width="15.125" style="942" customWidth="1"/>
    <col min="520" max="520" width="32.5" style="942" customWidth="1"/>
    <col min="521" max="521" width="2.25" style="942" customWidth="1"/>
    <col min="522" max="522" width="11.875" style="942" customWidth="1"/>
    <col min="523" max="523" width="12.5" style="942" customWidth="1"/>
    <col min="524" max="524" width="9.5" style="942" customWidth="1"/>
    <col min="525" max="525" width="8.625" style="942" customWidth="1"/>
    <col min="526" max="526" width="8.5" style="942" customWidth="1"/>
    <col min="527" max="527" width="8" style="942" customWidth="1"/>
    <col min="528" max="529" width="9.5" style="942" customWidth="1"/>
    <col min="530" max="531" width="8.75" style="942" customWidth="1"/>
    <col min="532" max="532" width="7.625" style="942" customWidth="1"/>
    <col min="533" max="533" width="10.625" style="942" customWidth="1"/>
    <col min="534" max="534" width="13.125" style="942" customWidth="1"/>
    <col min="535" max="535" width="12" style="942" customWidth="1"/>
    <col min="536" max="538" width="8.75" style="942" customWidth="1"/>
    <col min="539" max="539" width="9.25" style="942" customWidth="1"/>
    <col min="540" max="540" width="6.25" style="942" customWidth="1"/>
    <col min="541" max="541" width="31.125" style="942" customWidth="1"/>
    <col min="542" max="542" width="12.25" style="942" customWidth="1"/>
    <col min="543" max="543" width="3.25" style="942" customWidth="1"/>
    <col min="544" max="544" width="10.375" style="942" customWidth="1"/>
    <col min="545" max="545" width="19.5" style="942" customWidth="1"/>
    <col min="546" max="546" width="10.375" style="942" customWidth="1"/>
    <col min="547" max="548" width="8.75" style="942" customWidth="1"/>
    <col min="549" max="549" width="9.75" style="942" customWidth="1"/>
    <col min="550" max="550" width="21.625" style="942" customWidth="1"/>
    <col min="551" max="551" width="25.625" style="942" customWidth="1"/>
    <col min="552" max="552" width="53.875" style="942" customWidth="1"/>
    <col min="553" max="553" width="19.5" style="942" customWidth="1"/>
    <col min="554" max="554" width="28.5" style="942" customWidth="1"/>
    <col min="555" max="555" width="11.25" style="942" customWidth="1"/>
    <col min="556" max="556" width="14.75" style="942" customWidth="1"/>
    <col min="557" max="557" width="12" style="942" customWidth="1"/>
    <col min="558" max="558" width="18.375" style="942" customWidth="1"/>
    <col min="559" max="559" width="7.625" style="942" customWidth="1"/>
    <col min="560" max="560" width="27.125" style="942" customWidth="1"/>
    <col min="561" max="561" width="24.125" style="942" customWidth="1"/>
    <col min="562" max="562" width="18.5" style="942" customWidth="1"/>
    <col min="563" max="563" width="46" style="942" customWidth="1"/>
    <col min="564" max="564" width="25.25" style="942" customWidth="1"/>
    <col min="565" max="565" width="7.75" style="942" customWidth="1"/>
    <col min="566" max="566" width="11.875" style="942" customWidth="1"/>
    <col min="567" max="567" width="15" style="942" customWidth="1"/>
    <col min="568" max="568" width="18.75" style="942" customWidth="1"/>
    <col min="569" max="569" width="22.75" style="942" customWidth="1"/>
    <col min="570" max="570" width="19.625" style="942" customWidth="1"/>
    <col min="571" max="768" width="8.75" style="942"/>
    <col min="769" max="769" width="2.25" style="942" customWidth="1"/>
    <col min="770" max="770" width="7.375" style="942" customWidth="1"/>
    <col min="771" max="771" width="12.625" style="942" customWidth="1"/>
    <col min="772" max="772" width="9.375" style="942" customWidth="1"/>
    <col min="773" max="773" width="8" style="942" customWidth="1"/>
    <col min="774" max="774" width="2.25" style="942" customWidth="1"/>
    <col min="775" max="775" width="15.125" style="942" customWidth="1"/>
    <col min="776" max="776" width="32.5" style="942" customWidth="1"/>
    <col min="777" max="777" width="2.25" style="942" customWidth="1"/>
    <col min="778" max="778" width="11.875" style="942" customWidth="1"/>
    <col min="779" max="779" width="12.5" style="942" customWidth="1"/>
    <col min="780" max="780" width="9.5" style="942" customWidth="1"/>
    <col min="781" max="781" width="8.625" style="942" customWidth="1"/>
    <col min="782" max="782" width="8.5" style="942" customWidth="1"/>
    <col min="783" max="783" width="8" style="942" customWidth="1"/>
    <col min="784" max="785" width="9.5" style="942" customWidth="1"/>
    <col min="786" max="787" width="8.75" style="942" customWidth="1"/>
    <col min="788" max="788" width="7.625" style="942" customWidth="1"/>
    <col min="789" max="789" width="10.625" style="942" customWidth="1"/>
    <col min="790" max="790" width="13.125" style="942" customWidth="1"/>
    <col min="791" max="791" width="12" style="942" customWidth="1"/>
    <col min="792" max="794" width="8.75" style="942" customWidth="1"/>
    <col min="795" max="795" width="9.25" style="942" customWidth="1"/>
    <col min="796" max="796" width="6.25" style="942" customWidth="1"/>
    <col min="797" max="797" width="31.125" style="942" customWidth="1"/>
    <col min="798" max="798" width="12.25" style="942" customWidth="1"/>
    <col min="799" max="799" width="3.25" style="942" customWidth="1"/>
    <col min="800" max="800" width="10.375" style="942" customWidth="1"/>
    <col min="801" max="801" width="19.5" style="942" customWidth="1"/>
    <col min="802" max="802" width="10.375" style="942" customWidth="1"/>
    <col min="803" max="804" width="8.75" style="942" customWidth="1"/>
    <col min="805" max="805" width="9.75" style="942" customWidth="1"/>
    <col min="806" max="806" width="21.625" style="942" customWidth="1"/>
    <col min="807" max="807" width="25.625" style="942" customWidth="1"/>
    <col min="808" max="808" width="53.875" style="942" customWidth="1"/>
    <col min="809" max="809" width="19.5" style="942" customWidth="1"/>
    <col min="810" max="810" width="28.5" style="942" customWidth="1"/>
    <col min="811" max="811" width="11.25" style="942" customWidth="1"/>
    <col min="812" max="812" width="14.75" style="942" customWidth="1"/>
    <col min="813" max="813" width="12" style="942" customWidth="1"/>
    <col min="814" max="814" width="18.375" style="942" customWidth="1"/>
    <col min="815" max="815" width="7.625" style="942" customWidth="1"/>
    <col min="816" max="816" width="27.125" style="942" customWidth="1"/>
    <col min="817" max="817" width="24.125" style="942" customWidth="1"/>
    <col min="818" max="818" width="18.5" style="942" customWidth="1"/>
    <col min="819" max="819" width="46" style="942" customWidth="1"/>
    <col min="820" max="820" width="25.25" style="942" customWidth="1"/>
    <col min="821" max="821" width="7.75" style="942" customWidth="1"/>
    <col min="822" max="822" width="11.875" style="942" customWidth="1"/>
    <col min="823" max="823" width="15" style="942" customWidth="1"/>
    <col min="824" max="824" width="18.75" style="942" customWidth="1"/>
    <col min="825" max="825" width="22.75" style="942" customWidth="1"/>
    <col min="826" max="826" width="19.625" style="942" customWidth="1"/>
    <col min="827" max="1024" width="8.75" style="942"/>
    <col min="1025" max="1025" width="2.25" style="942" customWidth="1"/>
    <col min="1026" max="1026" width="7.375" style="942" customWidth="1"/>
    <col min="1027" max="1027" width="12.625" style="942" customWidth="1"/>
    <col min="1028" max="1028" width="9.375" style="942" customWidth="1"/>
    <col min="1029" max="1029" width="8" style="942" customWidth="1"/>
    <col min="1030" max="1030" width="2.25" style="942" customWidth="1"/>
    <col min="1031" max="1031" width="15.125" style="942" customWidth="1"/>
    <col min="1032" max="1032" width="32.5" style="942" customWidth="1"/>
    <col min="1033" max="1033" width="2.25" style="942" customWidth="1"/>
    <col min="1034" max="1034" width="11.875" style="942" customWidth="1"/>
    <col min="1035" max="1035" width="12.5" style="942" customWidth="1"/>
    <col min="1036" max="1036" width="9.5" style="942" customWidth="1"/>
    <col min="1037" max="1037" width="8.625" style="942" customWidth="1"/>
    <col min="1038" max="1038" width="8.5" style="942" customWidth="1"/>
    <col min="1039" max="1039" width="8" style="942" customWidth="1"/>
    <col min="1040" max="1041" width="9.5" style="942" customWidth="1"/>
    <col min="1042" max="1043" width="8.75" style="942" customWidth="1"/>
    <col min="1044" max="1044" width="7.625" style="942" customWidth="1"/>
    <col min="1045" max="1045" width="10.625" style="942" customWidth="1"/>
    <col min="1046" max="1046" width="13.125" style="942" customWidth="1"/>
    <col min="1047" max="1047" width="12" style="942" customWidth="1"/>
    <col min="1048" max="1050" width="8.75" style="942" customWidth="1"/>
    <col min="1051" max="1051" width="9.25" style="942" customWidth="1"/>
    <col min="1052" max="1052" width="6.25" style="942" customWidth="1"/>
    <col min="1053" max="1053" width="31.125" style="942" customWidth="1"/>
    <col min="1054" max="1054" width="12.25" style="942" customWidth="1"/>
    <col min="1055" max="1055" width="3.25" style="942" customWidth="1"/>
    <col min="1056" max="1056" width="10.375" style="942" customWidth="1"/>
    <col min="1057" max="1057" width="19.5" style="942" customWidth="1"/>
    <col min="1058" max="1058" width="10.375" style="942" customWidth="1"/>
    <col min="1059" max="1060" width="8.75" style="942" customWidth="1"/>
    <col min="1061" max="1061" width="9.75" style="942" customWidth="1"/>
    <col min="1062" max="1062" width="21.625" style="942" customWidth="1"/>
    <col min="1063" max="1063" width="25.625" style="942" customWidth="1"/>
    <col min="1064" max="1064" width="53.875" style="942" customWidth="1"/>
    <col min="1065" max="1065" width="19.5" style="942" customWidth="1"/>
    <col min="1066" max="1066" width="28.5" style="942" customWidth="1"/>
    <col min="1067" max="1067" width="11.25" style="942" customWidth="1"/>
    <col min="1068" max="1068" width="14.75" style="942" customWidth="1"/>
    <col min="1069" max="1069" width="12" style="942" customWidth="1"/>
    <col min="1070" max="1070" width="18.375" style="942" customWidth="1"/>
    <col min="1071" max="1071" width="7.625" style="942" customWidth="1"/>
    <col min="1072" max="1072" width="27.125" style="942" customWidth="1"/>
    <col min="1073" max="1073" width="24.125" style="942" customWidth="1"/>
    <col min="1074" max="1074" width="18.5" style="942" customWidth="1"/>
    <col min="1075" max="1075" width="46" style="942" customWidth="1"/>
    <col min="1076" max="1076" width="25.25" style="942" customWidth="1"/>
    <col min="1077" max="1077" width="7.75" style="942" customWidth="1"/>
    <col min="1078" max="1078" width="11.875" style="942" customWidth="1"/>
    <col min="1079" max="1079" width="15" style="942" customWidth="1"/>
    <col min="1080" max="1080" width="18.75" style="942" customWidth="1"/>
    <col min="1081" max="1081" width="22.75" style="942" customWidth="1"/>
    <col min="1082" max="1082" width="19.625" style="942" customWidth="1"/>
    <col min="1083" max="1280" width="8.75" style="942"/>
    <col min="1281" max="1281" width="2.25" style="942" customWidth="1"/>
    <col min="1282" max="1282" width="7.375" style="942" customWidth="1"/>
    <col min="1283" max="1283" width="12.625" style="942" customWidth="1"/>
    <col min="1284" max="1284" width="9.375" style="942" customWidth="1"/>
    <col min="1285" max="1285" width="8" style="942" customWidth="1"/>
    <col min="1286" max="1286" width="2.25" style="942" customWidth="1"/>
    <col min="1287" max="1287" width="15.125" style="942" customWidth="1"/>
    <col min="1288" max="1288" width="32.5" style="942" customWidth="1"/>
    <col min="1289" max="1289" width="2.25" style="942" customWidth="1"/>
    <col min="1290" max="1290" width="11.875" style="942" customWidth="1"/>
    <col min="1291" max="1291" width="12.5" style="942" customWidth="1"/>
    <col min="1292" max="1292" width="9.5" style="942" customWidth="1"/>
    <col min="1293" max="1293" width="8.625" style="942" customWidth="1"/>
    <col min="1294" max="1294" width="8.5" style="942" customWidth="1"/>
    <col min="1295" max="1295" width="8" style="942" customWidth="1"/>
    <col min="1296" max="1297" width="9.5" style="942" customWidth="1"/>
    <col min="1298" max="1299" width="8.75" style="942" customWidth="1"/>
    <col min="1300" max="1300" width="7.625" style="942" customWidth="1"/>
    <col min="1301" max="1301" width="10.625" style="942" customWidth="1"/>
    <col min="1302" max="1302" width="13.125" style="942" customWidth="1"/>
    <col min="1303" max="1303" width="12" style="942" customWidth="1"/>
    <col min="1304" max="1306" width="8.75" style="942" customWidth="1"/>
    <col min="1307" max="1307" width="9.25" style="942" customWidth="1"/>
    <col min="1308" max="1308" width="6.25" style="942" customWidth="1"/>
    <col min="1309" max="1309" width="31.125" style="942" customWidth="1"/>
    <col min="1310" max="1310" width="12.25" style="942" customWidth="1"/>
    <col min="1311" max="1311" width="3.25" style="942" customWidth="1"/>
    <col min="1312" max="1312" width="10.375" style="942" customWidth="1"/>
    <col min="1313" max="1313" width="19.5" style="942" customWidth="1"/>
    <col min="1314" max="1314" width="10.375" style="942" customWidth="1"/>
    <col min="1315" max="1316" width="8.75" style="942" customWidth="1"/>
    <col min="1317" max="1317" width="9.75" style="942" customWidth="1"/>
    <col min="1318" max="1318" width="21.625" style="942" customWidth="1"/>
    <col min="1319" max="1319" width="25.625" style="942" customWidth="1"/>
    <col min="1320" max="1320" width="53.875" style="942" customWidth="1"/>
    <col min="1321" max="1321" width="19.5" style="942" customWidth="1"/>
    <col min="1322" max="1322" width="28.5" style="942" customWidth="1"/>
    <col min="1323" max="1323" width="11.25" style="942" customWidth="1"/>
    <col min="1324" max="1324" width="14.75" style="942" customWidth="1"/>
    <col min="1325" max="1325" width="12" style="942" customWidth="1"/>
    <col min="1326" max="1326" width="18.375" style="942" customWidth="1"/>
    <col min="1327" max="1327" width="7.625" style="942" customWidth="1"/>
    <col min="1328" max="1328" width="27.125" style="942" customWidth="1"/>
    <col min="1329" max="1329" width="24.125" style="942" customWidth="1"/>
    <col min="1330" max="1330" width="18.5" style="942" customWidth="1"/>
    <col min="1331" max="1331" width="46" style="942" customWidth="1"/>
    <col min="1332" max="1332" width="25.25" style="942" customWidth="1"/>
    <col min="1333" max="1333" width="7.75" style="942" customWidth="1"/>
    <col min="1334" max="1334" width="11.875" style="942" customWidth="1"/>
    <col min="1335" max="1335" width="15" style="942" customWidth="1"/>
    <col min="1336" max="1336" width="18.75" style="942" customWidth="1"/>
    <col min="1337" max="1337" width="22.75" style="942" customWidth="1"/>
    <col min="1338" max="1338" width="19.625" style="942" customWidth="1"/>
    <col min="1339" max="1536" width="8.75" style="942"/>
    <col min="1537" max="1537" width="2.25" style="942" customWidth="1"/>
    <col min="1538" max="1538" width="7.375" style="942" customWidth="1"/>
    <col min="1539" max="1539" width="12.625" style="942" customWidth="1"/>
    <col min="1540" max="1540" width="9.375" style="942" customWidth="1"/>
    <col min="1541" max="1541" width="8" style="942" customWidth="1"/>
    <col min="1542" max="1542" width="2.25" style="942" customWidth="1"/>
    <col min="1543" max="1543" width="15.125" style="942" customWidth="1"/>
    <col min="1544" max="1544" width="32.5" style="942" customWidth="1"/>
    <col min="1545" max="1545" width="2.25" style="942" customWidth="1"/>
    <col min="1546" max="1546" width="11.875" style="942" customWidth="1"/>
    <col min="1547" max="1547" width="12.5" style="942" customWidth="1"/>
    <col min="1548" max="1548" width="9.5" style="942" customWidth="1"/>
    <col min="1549" max="1549" width="8.625" style="942" customWidth="1"/>
    <col min="1550" max="1550" width="8.5" style="942" customWidth="1"/>
    <col min="1551" max="1551" width="8" style="942" customWidth="1"/>
    <col min="1552" max="1553" width="9.5" style="942" customWidth="1"/>
    <col min="1554" max="1555" width="8.75" style="942" customWidth="1"/>
    <col min="1556" max="1556" width="7.625" style="942" customWidth="1"/>
    <col min="1557" max="1557" width="10.625" style="942" customWidth="1"/>
    <col min="1558" max="1558" width="13.125" style="942" customWidth="1"/>
    <col min="1559" max="1559" width="12" style="942" customWidth="1"/>
    <col min="1560" max="1562" width="8.75" style="942" customWidth="1"/>
    <col min="1563" max="1563" width="9.25" style="942" customWidth="1"/>
    <col min="1564" max="1564" width="6.25" style="942" customWidth="1"/>
    <col min="1565" max="1565" width="31.125" style="942" customWidth="1"/>
    <col min="1566" max="1566" width="12.25" style="942" customWidth="1"/>
    <col min="1567" max="1567" width="3.25" style="942" customWidth="1"/>
    <col min="1568" max="1568" width="10.375" style="942" customWidth="1"/>
    <col min="1569" max="1569" width="19.5" style="942" customWidth="1"/>
    <col min="1570" max="1570" width="10.375" style="942" customWidth="1"/>
    <col min="1571" max="1572" width="8.75" style="942" customWidth="1"/>
    <col min="1573" max="1573" width="9.75" style="942" customWidth="1"/>
    <col min="1574" max="1574" width="21.625" style="942" customWidth="1"/>
    <col min="1575" max="1575" width="25.625" style="942" customWidth="1"/>
    <col min="1576" max="1576" width="53.875" style="942" customWidth="1"/>
    <col min="1577" max="1577" width="19.5" style="942" customWidth="1"/>
    <col min="1578" max="1578" width="28.5" style="942" customWidth="1"/>
    <col min="1579" max="1579" width="11.25" style="942" customWidth="1"/>
    <col min="1580" max="1580" width="14.75" style="942" customWidth="1"/>
    <col min="1581" max="1581" width="12" style="942" customWidth="1"/>
    <col min="1582" max="1582" width="18.375" style="942" customWidth="1"/>
    <col min="1583" max="1583" width="7.625" style="942" customWidth="1"/>
    <col min="1584" max="1584" width="27.125" style="942" customWidth="1"/>
    <col min="1585" max="1585" width="24.125" style="942" customWidth="1"/>
    <col min="1586" max="1586" width="18.5" style="942" customWidth="1"/>
    <col min="1587" max="1587" width="46" style="942" customWidth="1"/>
    <col min="1588" max="1588" width="25.25" style="942" customWidth="1"/>
    <col min="1589" max="1589" width="7.75" style="942" customWidth="1"/>
    <col min="1590" max="1590" width="11.875" style="942" customWidth="1"/>
    <col min="1591" max="1591" width="15" style="942" customWidth="1"/>
    <col min="1592" max="1592" width="18.75" style="942" customWidth="1"/>
    <col min="1593" max="1593" width="22.75" style="942" customWidth="1"/>
    <col min="1594" max="1594" width="19.625" style="942" customWidth="1"/>
    <col min="1595" max="1792" width="8.75" style="942"/>
    <col min="1793" max="1793" width="2.25" style="942" customWidth="1"/>
    <col min="1794" max="1794" width="7.375" style="942" customWidth="1"/>
    <col min="1795" max="1795" width="12.625" style="942" customWidth="1"/>
    <col min="1796" max="1796" width="9.375" style="942" customWidth="1"/>
    <col min="1797" max="1797" width="8" style="942" customWidth="1"/>
    <col min="1798" max="1798" width="2.25" style="942" customWidth="1"/>
    <col min="1799" max="1799" width="15.125" style="942" customWidth="1"/>
    <col min="1800" max="1800" width="32.5" style="942" customWidth="1"/>
    <col min="1801" max="1801" width="2.25" style="942" customWidth="1"/>
    <col min="1802" max="1802" width="11.875" style="942" customWidth="1"/>
    <col min="1803" max="1803" width="12.5" style="942" customWidth="1"/>
    <col min="1804" max="1804" width="9.5" style="942" customWidth="1"/>
    <col min="1805" max="1805" width="8.625" style="942" customWidth="1"/>
    <col min="1806" max="1806" width="8.5" style="942" customWidth="1"/>
    <col min="1807" max="1807" width="8" style="942" customWidth="1"/>
    <col min="1808" max="1809" width="9.5" style="942" customWidth="1"/>
    <col min="1810" max="1811" width="8.75" style="942" customWidth="1"/>
    <col min="1812" max="1812" width="7.625" style="942" customWidth="1"/>
    <col min="1813" max="1813" width="10.625" style="942" customWidth="1"/>
    <col min="1814" max="1814" width="13.125" style="942" customWidth="1"/>
    <col min="1815" max="1815" width="12" style="942" customWidth="1"/>
    <col min="1816" max="1818" width="8.75" style="942" customWidth="1"/>
    <col min="1819" max="1819" width="9.25" style="942" customWidth="1"/>
    <col min="1820" max="1820" width="6.25" style="942" customWidth="1"/>
    <col min="1821" max="1821" width="31.125" style="942" customWidth="1"/>
    <col min="1822" max="1822" width="12.25" style="942" customWidth="1"/>
    <col min="1823" max="1823" width="3.25" style="942" customWidth="1"/>
    <col min="1824" max="1824" width="10.375" style="942" customWidth="1"/>
    <col min="1825" max="1825" width="19.5" style="942" customWidth="1"/>
    <col min="1826" max="1826" width="10.375" style="942" customWidth="1"/>
    <col min="1827" max="1828" width="8.75" style="942" customWidth="1"/>
    <col min="1829" max="1829" width="9.75" style="942" customWidth="1"/>
    <col min="1830" max="1830" width="21.625" style="942" customWidth="1"/>
    <col min="1831" max="1831" width="25.625" style="942" customWidth="1"/>
    <col min="1832" max="1832" width="53.875" style="942" customWidth="1"/>
    <col min="1833" max="1833" width="19.5" style="942" customWidth="1"/>
    <col min="1834" max="1834" width="28.5" style="942" customWidth="1"/>
    <col min="1835" max="1835" width="11.25" style="942" customWidth="1"/>
    <col min="1836" max="1836" width="14.75" style="942" customWidth="1"/>
    <col min="1837" max="1837" width="12" style="942" customWidth="1"/>
    <col min="1838" max="1838" width="18.375" style="942" customWidth="1"/>
    <col min="1839" max="1839" width="7.625" style="942" customWidth="1"/>
    <col min="1840" max="1840" width="27.125" style="942" customWidth="1"/>
    <col min="1841" max="1841" width="24.125" style="942" customWidth="1"/>
    <col min="1842" max="1842" width="18.5" style="942" customWidth="1"/>
    <col min="1843" max="1843" width="46" style="942" customWidth="1"/>
    <col min="1844" max="1844" width="25.25" style="942" customWidth="1"/>
    <col min="1845" max="1845" width="7.75" style="942" customWidth="1"/>
    <col min="1846" max="1846" width="11.875" style="942" customWidth="1"/>
    <col min="1847" max="1847" width="15" style="942" customWidth="1"/>
    <col min="1848" max="1848" width="18.75" style="942" customWidth="1"/>
    <col min="1849" max="1849" width="22.75" style="942" customWidth="1"/>
    <col min="1850" max="1850" width="19.625" style="942" customWidth="1"/>
    <col min="1851" max="2048" width="8.75" style="942"/>
    <col min="2049" max="2049" width="2.25" style="942" customWidth="1"/>
    <col min="2050" max="2050" width="7.375" style="942" customWidth="1"/>
    <col min="2051" max="2051" width="12.625" style="942" customWidth="1"/>
    <col min="2052" max="2052" width="9.375" style="942" customWidth="1"/>
    <col min="2053" max="2053" width="8" style="942" customWidth="1"/>
    <col min="2054" max="2054" width="2.25" style="942" customWidth="1"/>
    <col min="2055" max="2055" width="15.125" style="942" customWidth="1"/>
    <col min="2056" max="2056" width="32.5" style="942" customWidth="1"/>
    <col min="2057" max="2057" width="2.25" style="942" customWidth="1"/>
    <col min="2058" max="2058" width="11.875" style="942" customWidth="1"/>
    <col min="2059" max="2059" width="12.5" style="942" customWidth="1"/>
    <col min="2060" max="2060" width="9.5" style="942" customWidth="1"/>
    <col min="2061" max="2061" width="8.625" style="942" customWidth="1"/>
    <col min="2062" max="2062" width="8.5" style="942" customWidth="1"/>
    <col min="2063" max="2063" width="8" style="942" customWidth="1"/>
    <col min="2064" max="2065" width="9.5" style="942" customWidth="1"/>
    <col min="2066" max="2067" width="8.75" style="942" customWidth="1"/>
    <col min="2068" max="2068" width="7.625" style="942" customWidth="1"/>
    <col min="2069" max="2069" width="10.625" style="942" customWidth="1"/>
    <col min="2070" max="2070" width="13.125" style="942" customWidth="1"/>
    <col min="2071" max="2071" width="12" style="942" customWidth="1"/>
    <col min="2072" max="2074" width="8.75" style="942" customWidth="1"/>
    <col min="2075" max="2075" width="9.25" style="942" customWidth="1"/>
    <col min="2076" max="2076" width="6.25" style="942" customWidth="1"/>
    <col min="2077" max="2077" width="31.125" style="942" customWidth="1"/>
    <col min="2078" max="2078" width="12.25" style="942" customWidth="1"/>
    <col min="2079" max="2079" width="3.25" style="942" customWidth="1"/>
    <col min="2080" max="2080" width="10.375" style="942" customWidth="1"/>
    <col min="2081" max="2081" width="19.5" style="942" customWidth="1"/>
    <col min="2082" max="2082" width="10.375" style="942" customWidth="1"/>
    <col min="2083" max="2084" width="8.75" style="942" customWidth="1"/>
    <col min="2085" max="2085" width="9.75" style="942" customWidth="1"/>
    <col min="2086" max="2086" width="21.625" style="942" customWidth="1"/>
    <col min="2087" max="2087" width="25.625" style="942" customWidth="1"/>
    <col min="2088" max="2088" width="53.875" style="942" customWidth="1"/>
    <col min="2089" max="2089" width="19.5" style="942" customWidth="1"/>
    <col min="2090" max="2090" width="28.5" style="942" customWidth="1"/>
    <col min="2091" max="2091" width="11.25" style="942" customWidth="1"/>
    <col min="2092" max="2092" width="14.75" style="942" customWidth="1"/>
    <col min="2093" max="2093" width="12" style="942" customWidth="1"/>
    <col min="2094" max="2094" width="18.375" style="942" customWidth="1"/>
    <col min="2095" max="2095" width="7.625" style="942" customWidth="1"/>
    <col min="2096" max="2096" width="27.125" style="942" customWidth="1"/>
    <col min="2097" max="2097" width="24.125" style="942" customWidth="1"/>
    <col min="2098" max="2098" width="18.5" style="942" customWidth="1"/>
    <col min="2099" max="2099" width="46" style="942" customWidth="1"/>
    <col min="2100" max="2100" width="25.25" style="942" customWidth="1"/>
    <col min="2101" max="2101" width="7.75" style="942" customWidth="1"/>
    <col min="2102" max="2102" width="11.875" style="942" customWidth="1"/>
    <col min="2103" max="2103" width="15" style="942" customWidth="1"/>
    <col min="2104" max="2104" width="18.75" style="942" customWidth="1"/>
    <col min="2105" max="2105" width="22.75" style="942" customWidth="1"/>
    <col min="2106" max="2106" width="19.625" style="942" customWidth="1"/>
    <col min="2107" max="2304" width="8.75" style="942"/>
    <col min="2305" max="2305" width="2.25" style="942" customWidth="1"/>
    <col min="2306" max="2306" width="7.375" style="942" customWidth="1"/>
    <col min="2307" max="2307" width="12.625" style="942" customWidth="1"/>
    <col min="2308" max="2308" width="9.375" style="942" customWidth="1"/>
    <col min="2309" max="2309" width="8" style="942" customWidth="1"/>
    <col min="2310" max="2310" width="2.25" style="942" customWidth="1"/>
    <col min="2311" max="2311" width="15.125" style="942" customWidth="1"/>
    <col min="2312" max="2312" width="32.5" style="942" customWidth="1"/>
    <col min="2313" max="2313" width="2.25" style="942" customWidth="1"/>
    <col min="2314" max="2314" width="11.875" style="942" customWidth="1"/>
    <col min="2315" max="2315" width="12.5" style="942" customWidth="1"/>
    <col min="2316" max="2316" width="9.5" style="942" customWidth="1"/>
    <col min="2317" max="2317" width="8.625" style="942" customWidth="1"/>
    <col min="2318" max="2318" width="8.5" style="942" customWidth="1"/>
    <col min="2319" max="2319" width="8" style="942" customWidth="1"/>
    <col min="2320" max="2321" width="9.5" style="942" customWidth="1"/>
    <col min="2322" max="2323" width="8.75" style="942" customWidth="1"/>
    <col min="2324" max="2324" width="7.625" style="942" customWidth="1"/>
    <col min="2325" max="2325" width="10.625" style="942" customWidth="1"/>
    <col min="2326" max="2326" width="13.125" style="942" customWidth="1"/>
    <col min="2327" max="2327" width="12" style="942" customWidth="1"/>
    <col min="2328" max="2330" width="8.75" style="942" customWidth="1"/>
    <col min="2331" max="2331" width="9.25" style="942" customWidth="1"/>
    <col min="2332" max="2332" width="6.25" style="942" customWidth="1"/>
    <col min="2333" max="2333" width="31.125" style="942" customWidth="1"/>
    <col min="2334" max="2334" width="12.25" style="942" customWidth="1"/>
    <col min="2335" max="2335" width="3.25" style="942" customWidth="1"/>
    <col min="2336" max="2336" width="10.375" style="942" customWidth="1"/>
    <col min="2337" max="2337" width="19.5" style="942" customWidth="1"/>
    <col min="2338" max="2338" width="10.375" style="942" customWidth="1"/>
    <col min="2339" max="2340" width="8.75" style="942" customWidth="1"/>
    <col min="2341" max="2341" width="9.75" style="942" customWidth="1"/>
    <col min="2342" max="2342" width="21.625" style="942" customWidth="1"/>
    <col min="2343" max="2343" width="25.625" style="942" customWidth="1"/>
    <col min="2344" max="2344" width="53.875" style="942" customWidth="1"/>
    <col min="2345" max="2345" width="19.5" style="942" customWidth="1"/>
    <col min="2346" max="2346" width="28.5" style="942" customWidth="1"/>
    <col min="2347" max="2347" width="11.25" style="942" customWidth="1"/>
    <col min="2348" max="2348" width="14.75" style="942" customWidth="1"/>
    <col min="2349" max="2349" width="12" style="942" customWidth="1"/>
    <col min="2350" max="2350" width="18.375" style="942" customWidth="1"/>
    <col min="2351" max="2351" width="7.625" style="942" customWidth="1"/>
    <col min="2352" max="2352" width="27.125" style="942" customWidth="1"/>
    <col min="2353" max="2353" width="24.125" style="942" customWidth="1"/>
    <col min="2354" max="2354" width="18.5" style="942" customWidth="1"/>
    <col min="2355" max="2355" width="46" style="942" customWidth="1"/>
    <col min="2356" max="2356" width="25.25" style="942" customWidth="1"/>
    <col min="2357" max="2357" width="7.75" style="942" customWidth="1"/>
    <col min="2358" max="2358" width="11.875" style="942" customWidth="1"/>
    <col min="2359" max="2359" width="15" style="942" customWidth="1"/>
    <col min="2360" max="2360" width="18.75" style="942" customWidth="1"/>
    <col min="2361" max="2361" width="22.75" style="942" customWidth="1"/>
    <col min="2362" max="2362" width="19.625" style="942" customWidth="1"/>
    <col min="2363" max="2560" width="8.75" style="942"/>
    <col min="2561" max="2561" width="2.25" style="942" customWidth="1"/>
    <col min="2562" max="2562" width="7.375" style="942" customWidth="1"/>
    <col min="2563" max="2563" width="12.625" style="942" customWidth="1"/>
    <col min="2564" max="2564" width="9.375" style="942" customWidth="1"/>
    <col min="2565" max="2565" width="8" style="942" customWidth="1"/>
    <col min="2566" max="2566" width="2.25" style="942" customWidth="1"/>
    <col min="2567" max="2567" width="15.125" style="942" customWidth="1"/>
    <col min="2568" max="2568" width="32.5" style="942" customWidth="1"/>
    <col min="2569" max="2569" width="2.25" style="942" customWidth="1"/>
    <col min="2570" max="2570" width="11.875" style="942" customWidth="1"/>
    <col min="2571" max="2571" width="12.5" style="942" customWidth="1"/>
    <col min="2572" max="2572" width="9.5" style="942" customWidth="1"/>
    <col min="2573" max="2573" width="8.625" style="942" customWidth="1"/>
    <col min="2574" max="2574" width="8.5" style="942" customWidth="1"/>
    <col min="2575" max="2575" width="8" style="942" customWidth="1"/>
    <col min="2576" max="2577" width="9.5" style="942" customWidth="1"/>
    <col min="2578" max="2579" width="8.75" style="942" customWidth="1"/>
    <col min="2580" max="2580" width="7.625" style="942" customWidth="1"/>
    <col min="2581" max="2581" width="10.625" style="942" customWidth="1"/>
    <col min="2582" max="2582" width="13.125" style="942" customWidth="1"/>
    <col min="2583" max="2583" width="12" style="942" customWidth="1"/>
    <col min="2584" max="2586" width="8.75" style="942" customWidth="1"/>
    <col min="2587" max="2587" width="9.25" style="942" customWidth="1"/>
    <col min="2588" max="2588" width="6.25" style="942" customWidth="1"/>
    <col min="2589" max="2589" width="31.125" style="942" customWidth="1"/>
    <col min="2590" max="2590" width="12.25" style="942" customWidth="1"/>
    <col min="2591" max="2591" width="3.25" style="942" customWidth="1"/>
    <col min="2592" max="2592" width="10.375" style="942" customWidth="1"/>
    <col min="2593" max="2593" width="19.5" style="942" customWidth="1"/>
    <col min="2594" max="2594" width="10.375" style="942" customWidth="1"/>
    <col min="2595" max="2596" width="8.75" style="942" customWidth="1"/>
    <col min="2597" max="2597" width="9.75" style="942" customWidth="1"/>
    <col min="2598" max="2598" width="21.625" style="942" customWidth="1"/>
    <col min="2599" max="2599" width="25.625" style="942" customWidth="1"/>
    <col min="2600" max="2600" width="53.875" style="942" customWidth="1"/>
    <col min="2601" max="2601" width="19.5" style="942" customWidth="1"/>
    <col min="2602" max="2602" width="28.5" style="942" customWidth="1"/>
    <col min="2603" max="2603" width="11.25" style="942" customWidth="1"/>
    <col min="2604" max="2604" width="14.75" style="942" customWidth="1"/>
    <col min="2605" max="2605" width="12" style="942" customWidth="1"/>
    <col min="2606" max="2606" width="18.375" style="942" customWidth="1"/>
    <col min="2607" max="2607" width="7.625" style="942" customWidth="1"/>
    <col min="2608" max="2608" width="27.125" style="942" customWidth="1"/>
    <col min="2609" max="2609" width="24.125" style="942" customWidth="1"/>
    <col min="2610" max="2610" width="18.5" style="942" customWidth="1"/>
    <col min="2611" max="2611" width="46" style="942" customWidth="1"/>
    <col min="2612" max="2612" width="25.25" style="942" customWidth="1"/>
    <col min="2613" max="2613" width="7.75" style="942" customWidth="1"/>
    <col min="2614" max="2614" width="11.875" style="942" customWidth="1"/>
    <col min="2615" max="2615" width="15" style="942" customWidth="1"/>
    <col min="2616" max="2616" width="18.75" style="942" customWidth="1"/>
    <col min="2617" max="2617" width="22.75" style="942" customWidth="1"/>
    <col min="2618" max="2618" width="19.625" style="942" customWidth="1"/>
    <col min="2619" max="2816" width="8.75" style="942"/>
    <col min="2817" max="2817" width="2.25" style="942" customWidth="1"/>
    <col min="2818" max="2818" width="7.375" style="942" customWidth="1"/>
    <col min="2819" max="2819" width="12.625" style="942" customWidth="1"/>
    <col min="2820" max="2820" width="9.375" style="942" customWidth="1"/>
    <col min="2821" max="2821" width="8" style="942" customWidth="1"/>
    <col min="2822" max="2822" width="2.25" style="942" customWidth="1"/>
    <col min="2823" max="2823" width="15.125" style="942" customWidth="1"/>
    <col min="2824" max="2824" width="32.5" style="942" customWidth="1"/>
    <col min="2825" max="2825" width="2.25" style="942" customWidth="1"/>
    <col min="2826" max="2826" width="11.875" style="942" customWidth="1"/>
    <col min="2827" max="2827" width="12.5" style="942" customWidth="1"/>
    <col min="2828" max="2828" width="9.5" style="942" customWidth="1"/>
    <col min="2829" max="2829" width="8.625" style="942" customWidth="1"/>
    <col min="2830" max="2830" width="8.5" style="942" customWidth="1"/>
    <col min="2831" max="2831" width="8" style="942" customWidth="1"/>
    <col min="2832" max="2833" width="9.5" style="942" customWidth="1"/>
    <col min="2834" max="2835" width="8.75" style="942" customWidth="1"/>
    <col min="2836" max="2836" width="7.625" style="942" customWidth="1"/>
    <col min="2837" max="2837" width="10.625" style="942" customWidth="1"/>
    <col min="2838" max="2838" width="13.125" style="942" customWidth="1"/>
    <col min="2839" max="2839" width="12" style="942" customWidth="1"/>
    <col min="2840" max="2842" width="8.75" style="942" customWidth="1"/>
    <col min="2843" max="2843" width="9.25" style="942" customWidth="1"/>
    <col min="2844" max="2844" width="6.25" style="942" customWidth="1"/>
    <col min="2845" max="2845" width="31.125" style="942" customWidth="1"/>
    <col min="2846" max="2846" width="12.25" style="942" customWidth="1"/>
    <col min="2847" max="2847" width="3.25" style="942" customWidth="1"/>
    <col min="2848" max="2848" width="10.375" style="942" customWidth="1"/>
    <col min="2849" max="2849" width="19.5" style="942" customWidth="1"/>
    <col min="2850" max="2850" width="10.375" style="942" customWidth="1"/>
    <col min="2851" max="2852" width="8.75" style="942" customWidth="1"/>
    <col min="2853" max="2853" width="9.75" style="942" customWidth="1"/>
    <col min="2854" max="2854" width="21.625" style="942" customWidth="1"/>
    <col min="2855" max="2855" width="25.625" style="942" customWidth="1"/>
    <col min="2856" max="2856" width="53.875" style="942" customWidth="1"/>
    <col min="2857" max="2857" width="19.5" style="942" customWidth="1"/>
    <col min="2858" max="2858" width="28.5" style="942" customWidth="1"/>
    <col min="2859" max="2859" width="11.25" style="942" customWidth="1"/>
    <col min="2860" max="2860" width="14.75" style="942" customWidth="1"/>
    <col min="2861" max="2861" width="12" style="942" customWidth="1"/>
    <col min="2862" max="2862" width="18.375" style="942" customWidth="1"/>
    <col min="2863" max="2863" width="7.625" style="942" customWidth="1"/>
    <col min="2864" max="2864" width="27.125" style="942" customWidth="1"/>
    <col min="2865" max="2865" width="24.125" style="942" customWidth="1"/>
    <col min="2866" max="2866" width="18.5" style="942" customWidth="1"/>
    <col min="2867" max="2867" width="46" style="942" customWidth="1"/>
    <col min="2868" max="2868" width="25.25" style="942" customWidth="1"/>
    <col min="2869" max="2869" width="7.75" style="942" customWidth="1"/>
    <col min="2870" max="2870" width="11.875" style="942" customWidth="1"/>
    <col min="2871" max="2871" width="15" style="942" customWidth="1"/>
    <col min="2872" max="2872" width="18.75" style="942" customWidth="1"/>
    <col min="2873" max="2873" width="22.75" style="942" customWidth="1"/>
    <col min="2874" max="2874" width="19.625" style="942" customWidth="1"/>
    <col min="2875" max="3072" width="8.75" style="942"/>
    <col min="3073" max="3073" width="2.25" style="942" customWidth="1"/>
    <col min="3074" max="3074" width="7.375" style="942" customWidth="1"/>
    <col min="3075" max="3075" width="12.625" style="942" customWidth="1"/>
    <col min="3076" max="3076" width="9.375" style="942" customWidth="1"/>
    <col min="3077" max="3077" width="8" style="942" customWidth="1"/>
    <col min="3078" max="3078" width="2.25" style="942" customWidth="1"/>
    <col min="3079" max="3079" width="15.125" style="942" customWidth="1"/>
    <col min="3080" max="3080" width="32.5" style="942" customWidth="1"/>
    <col min="3081" max="3081" width="2.25" style="942" customWidth="1"/>
    <col min="3082" max="3082" width="11.875" style="942" customWidth="1"/>
    <col min="3083" max="3083" width="12.5" style="942" customWidth="1"/>
    <col min="3084" max="3084" width="9.5" style="942" customWidth="1"/>
    <col min="3085" max="3085" width="8.625" style="942" customWidth="1"/>
    <col min="3086" max="3086" width="8.5" style="942" customWidth="1"/>
    <col min="3087" max="3087" width="8" style="942" customWidth="1"/>
    <col min="3088" max="3089" width="9.5" style="942" customWidth="1"/>
    <col min="3090" max="3091" width="8.75" style="942" customWidth="1"/>
    <col min="3092" max="3092" width="7.625" style="942" customWidth="1"/>
    <col min="3093" max="3093" width="10.625" style="942" customWidth="1"/>
    <col min="3094" max="3094" width="13.125" style="942" customWidth="1"/>
    <col min="3095" max="3095" width="12" style="942" customWidth="1"/>
    <col min="3096" max="3098" width="8.75" style="942" customWidth="1"/>
    <col min="3099" max="3099" width="9.25" style="942" customWidth="1"/>
    <col min="3100" max="3100" width="6.25" style="942" customWidth="1"/>
    <col min="3101" max="3101" width="31.125" style="942" customWidth="1"/>
    <col min="3102" max="3102" width="12.25" style="942" customWidth="1"/>
    <col min="3103" max="3103" width="3.25" style="942" customWidth="1"/>
    <col min="3104" max="3104" width="10.375" style="942" customWidth="1"/>
    <col min="3105" max="3105" width="19.5" style="942" customWidth="1"/>
    <col min="3106" max="3106" width="10.375" style="942" customWidth="1"/>
    <col min="3107" max="3108" width="8.75" style="942" customWidth="1"/>
    <col min="3109" max="3109" width="9.75" style="942" customWidth="1"/>
    <col min="3110" max="3110" width="21.625" style="942" customWidth="1"/>
    <col min="3111" max="3111" width="25.625" style="942" customWidth="1"/>
    <col min="3112" max="3112" width="53.875" style="942" customWidth="1"/>
    <col min="3113" max="3113" width="19.5" style="942" customWidth="1"/>
    <col min="3114" max="3114" width="28.5" style="942" customWidth="1"/>
    <col min="3115" max="3115" width="11.25" style="942" customWidth="1"/>
    <col min="3116" max="3116" width="14.75" style="942" customWidth="1"/>
    <col min="3117" max="3117" width="12" style="942" customWidth="1"/>
    <col min="3118" max="3118" width="18.375" style="942" customWidth="1"/>
    <col min="3119" max="3119" width="7.625" style="942" customWidth="1"/>
    <col min="3120" max="3120" width="27.125" style="942" customWidth="1"/>
    <col min="3121" max="3121" width="24.125" style="942" customWidth="1"/>
    <col min="3122" max="3122" width="18.5" style="942" customWidth="1"/>
    <col min="3123" max="3123" width="46" style="942" customWidth="1"/>
    <col min="3124" max="3124" width="25.25" style="942" customWidth="1"/>
    <col min="3125" max="3125" width="7.75" style="942" customWidth="1"/>
    <col min="3126" max="3126" width="11.875" style="942" customWidth="1"/>
    <col min="3127" max="3127" width="15" style="942" customWidth="1"/>
    <col min="3128" max="3128" width="18.75" style="942" customWidth="1"/>
    <col min="3129" max="3129" width="22.75" style="942" customWidth="1"/>
    <col min="3130" max="3130" width="19.625" style="942" customWidth="1"/>
    <col min="3131" max="3328" width="8.75" style="942"/>
    <col min="3329" max="3329" width="2.25" style="942" customWidth="1"/>
    <col min="3330" max="3330" width="7.375" style="942" customWidth="1"/>
    <col min="3331" max="3331" width="12.625" style="942" customWidth="1"/>
    <col min="3332" max="3332" width="9.375" style="942" customWidth="1"/>
    <col min="3333" max="3333" width="8" style="942" customWidth="1"/>
    <col min="3334" max="3334" width="2.25" style="942" customWidth="1"/>
    <col min="3335" max="3335" width="15.125" style="942" customWidth="1"/>
    <col min="3336" max="3336" width="32.5" style="942" customWidth="1"/>
    <col min="3337" max="3337" width="2.25" style="942" customWidth="1"/>
    <col min="3338" max="3338" width="11.875" style="942" customWidth="1"/>
    <col min="3339" max="3339" width="12.5" style="942" customWidth="1"/>
    <col min="3340" max="3340" width="9.5" style="942" customWidth="1"/>
    <col min="3341" max="3341" width="8.625" style="942" customWidth="1"/>
    <col min="3342" max="3342" width="8.5" style="942" customWidth="1"/>
    <col min="3343" max="3343" width="8" style="942" customWidth="1"/>
    <col min="3344" max="3345" width="9.5" style="942" customWidth="1"/>
    <col min="3346" max="3347" width="8.75" style="942" customWidth="1"/>
    <col min="3348" max="3348" width="7.625" style="942" customWidth="1"/>
    <col min="3349" max="3349" width="10.625" style="942" customWidth="1"/>
    <col min="3350" max="3350" width="13.125" style="942" customWidth="1"/>
    <col min="3351" max="3351" width="12" style="942" customWidth="1"/>
    <col min="3352" max="3354" width="8.75" style="942" customWidth="1"/>
    <col min="3355" max="3355" width="9.25" style="942" customWidth="1"/>
    <col min="3356" max="3356" width="6.25" style="942" customWidth="1"/>
    <col min="3357" max="3357" width="31.125" style="942" customWidth="1"/>
    <col min="3358" max="3358" width="12.25" style="942" customWidth="1"/>
    <col min="3359" max="3359" width="3.25" style="942" customWidth="1"/>
    <col min="3360" max="3360" width="10.375" style="942" customWidth="1"/>
    <col min="3361" max="3361" width="19.5" style="942" customWidth="1"/>
    <col min="3362" max="3362" width="10.375" style="942" customWidth="1"/>
    <col min="3363" max="3364" width="8.75" style="942" customWidth="1"/>
    <col min="3365" max="3365" width="9.75" style="942" customWidth="1"/>
    <col min="3366" max="3366" width="21.625" style="942" customWidth="1"/>
    <col min="3367" max="3367" width="25.625" style="942" customWidth="1"/>
    <col min="3368" max="3368" width="53.875" style="942" customWidth="1"/>
    <col min="3369" max="3369" width="19.5" style="942" customWidth="1"/>
    <col min="3370" max="3370" width="28.5" style="942" customWidth="1"/>
    <col min="3371" max="3371" width="11.25" style="942" customWidth="1"/>
    <col min="3372" max="3372" width="14.75" style="942" customWidth="1"/>
    <col min="3373" max="3373" width="12" style="942" customWidth="1"/>
    <col min="3374" max="3374" width="18.375" style="942" customWidth="1"/>
    <col min="3375" max="3375" width="7.625" style="942" customWidth="1"/>
    <col min="3376" max="3376" width="27.125" style="942" customWidth="1"/>
    <col min="3377" max="3377" width="24.125" style="942" customWidth="1"/>
    <col min="3378" max="3378" width="18.5" style="942" customWidth="1"/>
    <col min="3379" max="3379" width="46" style="942" customWidth="1"/>
    <col min="3380" max="3380" width="25.25" style="942" customWidth="1"/>
    <col min="3381" max="3381" width="7.75" style="942" customWidth="1"/>
    <col min="3382" max="3382" width="11.875" style="942" customWidth="1"/>
    <col min="3383" max="3383" width="15" style="942" customWidth="1"/>
    <col min="3384" max="3384" width="18.75" style="942" customWidth="1"/>
    <col min="3385" max="3385" width="22.75" style="942" customWidth="1"/>
    <col min="3386" max="3386" width="19.625" style="942" customWidth="1"/>
    <col min="3387" max="3584" width="8.75" style="942"/>
    <col min="3585" max="3585" width="2.25" style="942" customWidth="1"/>
    <col min="3586" max="3586" width="7.375" style="942" customWidth="1"/>
    <col min="3587" max="3587" width="12.625" style="942" customWidth="1"/>
    <col min="3588" max="3588" width="9.375" style="942" customWidth="1"/>
    <col min="3589" max="3589" width="8" style="942" customWidth="1"/>
    <col min="3590" max="3590" width="2.25" style="942" customWidth="1"/>
    <col min="3591" max="3591" width="15.125" style="942" customWidth="1"/>
    <col min="3592" max="3592" width="32.5" style="942" customWidth="1"/>
    <col min="3593" max="3593" width="2.25" style="942" customWidth="1"/>
    <col min="3594" max="3594" width="11.875" style="942" customWidth="1"/>
    <col min="3595" max="3595" width="12.5" style="942" customWidth="1"/>
    <col min="3596" max="3596" width="9.5" style="942" customWidth="1"/>
    <col min="3597" max="3597" width="8.625" style="942" customWidth="1"/>
    <col min="3598" max="3598" width="8.5" style="942" customWidth="1"/>
    <col min="3599" max="3599" width="8" style="942" customWidth="1"/>
    <col min="3600" max="3601" width="9.5" style="942" customWidth="1"/>
    <col min="3602" max="3603" width="8.75" style="942" customWidth="1"/>
    <col min="3604" max="3604" width="7.625" style="942" customWidth="1"/>
    <col min="3605" max="3605" width="10.625" style="942" customWidth="1"/>
    <col min="3606" max="3606" width="13.125" style="942" customWidth="1"/>
    <col min="3607" max="3607" width="12" style="942" customWidth="1"/>
    <col min="3608" max="3610" width="8.75" style="942" customWidth="1"/>
    <col min="3611" max="3611" width="9.25" style="942" customWidth="1"/>
    <col min="3612" max="3612" width="6.25" style="942" customWidth="1"/>
    <col min="3613" max="3613" width="31.125" style="942" customWidth="1"/>
    <col min="3614" max="3614" width="12.25" style="942" customWidth="1"/>
    <col min="3615" max="3615" width="3.25" style="942" customWidth="1"/>
    <col min="3616" max="3616" width="10.375" style="942" customWidth="1"/>
    <col min="3617" max="3617" width="19.5" style="942" customWidth="1"/>
    <col min="3618" max="3618" width="10.375" style="942" customWidth="1"/>
    <col min="3619" max="3620" width="8.75" style="942" customWidth="1"/>
    <col min="3621" max="3621" width="9.75" style="942" customWidth="1"/>
    <col min="3622" max="3622" width="21.625" style="942" customWidth="1"/>
    <col min="3623" max="3623" width="25.625" style="942" customWidth="1"/>
    <col min="3624" max="3624" width="53.875" style="942" customWidth="1"/>
    <col min="3625" max="3625" width="19.5" style="942" customWidth="1"/>
    <col min="3626" max="3626" width="28.5" style="942" customWidth="1"/>
    <col min="3627" max="3627" width="11.25" style="942" customWidth="1"/>
    <col min="3628" max="3628" width="14.75" style="942" customWidth="1"/>
    <col min="3629" max="3629" width="12" style="942" customWidth="1"/>
    <col min="3630" max="3630" width="18.375" style="942" customWidth="1"/>
    <col min="3631" max="3631" width="7.625" style="942" customWidth="1"/>
    <col min="3632" max="3632" width="27.125" style="942" customWidth="1"/>
    <col min="3633" max="3633" width="24.125" style="942" customWidth="1"/>
    <col min="3634" max="3634" width="18.5" style="942" customWidth="1"/>
    <col min="3635" max="3635" width="46" style="942" customWidth="1"/>
    <col min="3636" max="3636" width="25.25" style="942" customWidth="1"/>
    <col min="3637" max="3637" width="7.75" style="942" customWidth="1"/>
    <col min="3638" max="3638" width="11.875" style="942" customWidth="1"/>
    <col min="3639" max="3639" width="15" style="942" customWidth="1"/>
    <col min="3640" max="3640" width="18.75" style="942" customWidth="1"/>
    <col min="3641" max="3641" width="22.75" style="942" customWidth="1"/>
    <col min="3642" max="3642" width="19.625" style="942" customWidth="1"/>
    <col min="3643" max="3840" width="8.75" style="942"/>
    <col min="3841" max="3841" width="2.25" style="942" customWidth="1"/>
    <col min="3842" max="3842" width="7.375" style="942" customWidth="1"/>
    <col min="3843" max="3843" width="12.625" style="942" customWidth="1"/>
    <col min="3844" max="3844" width="9.375" style="942" customWidth="1"/>
    <col min="3845" max="3845" width="8" style="942" customWidth="1"/>
    <col min="3846" max="3846" width="2.25" style="942" customWidth="1"/>
    <col min="3847" max="3847" width="15.125" style="942" customWidth="1"/>
    <col min="3848" max="3848" width="32.5" style="942" customWidth="1"/>
    <col min="3849" max="3849" width="2.25" style="942" customWidth="1"/>
    <col min="3850" max="3850" width="11.875" style="942" customWidth="1"/>
    <col min="3851" max="3851" width="12.5" style="942" customWidth="1"/>
    <col min="3852" max="3852" width="9.5" style="942" customWidth="1"/>
    <col min="3853" max="3853" width="8.625" style="942" customWidth="1"/>
    <col min="3854" max="3854" width="8.5" style="942" customWidth="1"/>
    <col min="3855" max="3855" width="8" style="942" customWidth="1"/>
    <col min="3856" max="3857" width="9.5" style="942" customWidth="1"/>
    <col min="3858" max="3859" width="8.75" style="942" customWidth="1"/>
    <col min="3860" max="3860" width="7.625" style="942" customWidth="1"/>
    <col min="3861" max="3861" width="10.625" style="942" customWidth="1"/>
    <col min="3862" max="3862" width="13.125" style="942" customWidth="1"/>
    <col min="3863" max="3863" width="12" style="942" customWidth="1"/>
    <col min="3864" max="3866" width="8.75" style="942" customWidth="1"/>
    <col min="3867" max="3867" width="9.25" style="942" customWidth="1"/>
    <col min="3868" max="3868" width="6.25" style="942" customWidth="1"/>
    <col min="3869" max="3869" width="31.125" style="942" customWidth="1"/>
    <col min="3870" max="3870" width="12.25" style="942" customWidth="1"/>
    <col min="3871" max="3871" width="3.25" style="942" customWidth="1"/>
    <col min="3872" max="3872" width="10.375" style="942" customWidth="1"/>
    <col min="3873" max="3873" width="19.5" style="942" customWidth="1"/>
    <col min="3874" max="3874" width="10.375" style="942" customWidth="1"/>
    <col min="3875" max="3876" width="8.75" style="942" customWidth="1"/>
    <col min="3877" max="3877" width="9.75" style="942" customWidth="1"/>
    <col min="3878" max="3878" width="21.625" style="942" customWidth="1"/>
    <col min="3879" max="3879" width="25.625" style="942" customWidth="1"/>
    <col min="3880" max="3880" width="53.875" style="942" customWidth="1"/>
    <col min="3881" max="3881" width="19.5" style="942" customWidth="1"/>
    <col min="3882" max="3882" width="28.5" style="942" customWidth="1"/>
    <col min="3883" max="3883" width="11.25" style="942" customWidth="1"/>
    <col min="3884" max="3884" width="14.75" style="942" customWidth="1"/>
    <col min="3885" max="3885" width="12" style="942" customWidth="1"/>
    <col min="3886" max="3886" width="18.375" style="942" customWidth="1"/>
    <col min="3887" max="3887" width="7.625" style="942" customWidth="1"/>
    <col min="3888" max="3888" width="27.125" style="942" customWidth="1"/>
    <col min="3889" max="3889" width="24.125" style="942" customWidth="1"/>
    <col min="3890" max="3890" width="18.5" style="942" customWidth="1"/>
    <col min="3891" max="3891" width="46" style="942" customWidth="1"/>
    <col min="3892" max="3892" width="25.25" style="942" customWidth="1"/>
    <col min="3893" max="3893" width="7.75" style="942" customWidth="1"/>
    <col min="3894" max="3894" width="11.875" style="942" customWidth="1"/>
    <col min="3895" max="3895" width="15" style="942" customWidth="1"/>
    <col min="3896" max="3896" width="18.75" style="942" customWidth="1"/>
    <col min="3897" max="3897" width="22.75" style="942" customWidth="1"/>
    <col min="3898" max="3898" width="19.625" style="942" customWidth="1"/>
    <col min="3899" max="4096" width="8.75" style="942"/>
    <col min="4097" max="4097" width="2.25" style="942" customWidth="1"/>
    <col min="4098" max="4098" width="7.375" style="942" customWidth="1"/>
    <col min="4099" max="4099" width="12.625" style="942" customWidth="1"/>
    <col min="4100" max="4100" width="9.375" style="942" customWidth="1"/>
    <col min="4101" max="4101" width="8" style="942" customWidth="1"/>
    <col min="4102" max="4102" width="2.25" style="942" customWidth="1"/>
    <col min="4103" max="4103" width="15.125" style="942" customWidth="1"/>
    <col min="4104" max="4104" width="32.5" style="942" customWidth="1"/>
    <col min="4105" max="4105" width="2.25" style="942" customWidth="1"/>
    <col min="4106" max="4106" width="11.875" style="942" customWidth="1"/>
    <col min="4107" max="4107" width="12.5" style="942" customWidth="1"/>
    <col min="4108" max="4108" width="9.5" style="942" customWidth="1"/>
    <col min="4109" max="4109" width="8.625" style="942" customWidth="1"/>
    <col min="4110" max="4110" width="8.5" style="942" customWidth="1"/>
    <col min="4111" max="4111" width="8" style="942" customWidth="1"/>
    <col min="4112" max="4113" width="9.5" style="942" customWidth="1"/>
    <col min="4114" max="4115" width="8.75" style="942" customWidth="1"/>
    <col min="4116" max="4116" width="7.625" style="942" customWidth="1"/>
    <col min="4117" max="4117" width="10.625" style="942" customWidth="1"/>
    <col min="4118" max="4118" width="13.125" style="942" customWidth="1"/>
    <col min="4119" max="4119" width="12" style="942" customWidth="1"/>
    <col min="4120" max="4122" width="8.75" style="942" customWidth="1"/>
    <col min="4123" max="4123" width="9.25" style="942" customWidth="1"/>
    <col min="4124" max="4124" width="6.25" style="942" customWidth="1"/>
    <col min="4125" max="4125" width="31.125" style="942" customWidth="1"/>
    <col min="4126" max="4126" width="12.25" style="942" customWidth="1"/>
    <col min="4127" max="4127" width="3.25" style="942" customWidth="1"/>
    <col min="4128" max="4128" width="10.375" style="942" customWidth="1"/>
    <col min="4129" max="4129" width="19.5" style="942" customWidth="1"/>
    <col min="4130" max="4130" width="10.375" style="942" customWidth="1"/>
    <col min="4131" max="4132" width="8.75" style="942" customWidth="1"/>
    <col min="4133" max="4133" width="9.75" style="942" customWidth="1"/>
    <col min="4134" max="4134" width="21.625" style="942" customWidth="1"/>
    <col min="4135" max="4135" width="25.625" style="942" customWidth="1"/>
    <col min="4136" max="4136" width="53.875" style="942" customWidth="1"/>
    <col min="4137" max="4137" width="19.5" style="942" customWidth="1"/>
    <col min="4138" max="4138" width="28.5" style="942" customWidth="1"/>
    <col min="4139" max="4139" width="11.25" style="942" customWidth="1"/>
    <col min="4140" max="4140" width="14.75" style="942" customWidth="1"/>
    <col min="4141" max="4141" width="12" style="942" customWidth="1"/>
    <col min="4142" max="4142" width="18.375" style="942" customWidth="1"/>
    <col min="4143" max="4143" width="7.625" style="942" customWidth="1"/>
    <col min="4144" max="4144" width="27.125" style="942" customWidth="1"/>
    <col min="4145" max="4145" width="24.125" style="942" customWidth="1"/>
    <col min="4146" max="4146" width="18.5" style="942" customWidth="1"/>
    <col min="4147" max="4147" width="46" style="942" customWidth="1"/>
    <col min="4148" max="4148" width="25.25" style="942" customWidth="1"/>
    <col min="4149" max="4149" width="7.75" style="942" customWidth="1"/>
    <col min="4150" max="4150" width="11.875" style="942" customWidth="1"/>
    <col min="4151" max="4151" width="15" style="942" customWidth="1"/>
    <col min="4152" max="4152" width="18.75" style="942" customWidth="1"/>
    <col min="4153" max="4153" width="22.75" style="942" customWidth="1"/>
    <col min="4154" max="4154" width="19.625" style="942" customWidth="1"/>
    <col min="4155" max="4352" width="8.75" style="942"/>
    <col min="4353" max="4353" width="2.25" style="942" customWidth="1"/>
    <col min="4354" max="4354" width="7.375" style="942" customWidth="1"/>
    <col min="4355" max="4355" width="12.625" style="942" customWidth="1"/>
    <col min="4356" max="4356" width="9.375" style="942" customWidth="1"/>
    <col min="4357" max="4357" width="8" style="942" customWidth="1"/>
    <col min="4358" max="4358" width="2.25" style="942" customWidth="1"/>
    <col min="4359" max="4359" width="15.125" style="942" customWidth="1"/>
    <col min="4360" max="4360" width="32.5" style="942" customWidth="1"/>
    <col min="4361" max="4361" width="2.25" style="942" customWidth="1"/>
    <col min="4362" max="4362" width="11.875" style="942" customWidth="1"/>
    <col min="4363" max="4363" width="12.5" style="942" customWidth="1"/>
    <col min="4364" max="4364" width="9.5" style="942" customWidth="1"/>
    <col min="4365" max="4365" width="8.625" style="942" customWidth="1"/>
    <col min="4366" max="4366" width="8.5" style="942" customWidth="1"/>
    <col min="4367" max="4367" width="8" style="942" customWidth="1"/>
    <col min="4368" max="4369" width="9.5" style="942" customWidth="1"/>
    <col min="4370" max="4371" width="8.75" style="942" customWidth="1"/>
    <col min="4372" max="4372" width="7.625" style="942" customWidth="1"/>
    <col min="4373" max="4373" width="10.625" style="942" customWidth="1"/>
    <col min="4374" max="4374" width="13.125" style="942" customWidth="1"/>
    <col min="4375" max="4375" width="12" style="942" customWidth="1"/>
    <col min="4376" max="4378" width="8.75" style="942" customWidth="1"/>
    <col min="4379" max="4379" width="9.25" style="942" customWidth="1"/>
    <col min="4380" max="4380" width="6.25" style="942" customWidth="1"/>
    <col min="4381" max="4381" width="31.125" style="942" customWidth="1"/>
    <col min="4382" max="4382" width="12.25" style="942" customWidth="1"/>
    <col min="4383" max="4383" width="3.25" style="942" customWidth="1"/>
    <col min="4384" max="4384" width="10.375" style="942" customWidth="1"/>
    <col min="4385" max="4385" width="19.5" style="942" customWidth="1"/>
    <col min="4386" max="4386" width="10.375" style="942" customWidth="1"/>
    <col min="4387" max="4388" width="8.75" style="942" customWidth="1"/>
    <col min="4389" max="4389" width="9.75" style="942" customWidth="1"/>
    <col min="4390" max="4390" width="21.625" style="942" customWidth="1"/>
    <col min="4391" max="4391" width="25.625" style="942" customWidth="1"/>
    <col min="4392" max="4392" width="53.875" style="942" customWidth="1"/>
    <col min="4393" max="4393" width="19.5" style="942" customWidth="1"/>
    <col min="4394" max="4394" width="28.5" style="942" customWidth="1"/>
    <col min="4395" max="4395" width="11.25" style="942" customWidth="1"/>
    <col min="4396" max="4396" width="14.75" style="942" customWidth="1"/>
    <col min="4397" max="4397" width="12" style="942" customWidth="1"/>
    <col min="4398" max="4398" width="18.375" style="942" customWidth="1"/>
    <col min="4399" max="4399" width="7.625" style="942" customWidth="1"/>
    <col min="4400" max="4400" width="27.125" style="942" customWidth="1"/>
    <col min="4401" max="4401" width="24.125" style="942" customWidth="1"/>
    <col min="4402" max="4402" width="18.5" style="942" customWidth="1"/>
    <col min="4403" max="4403" width="46" style="942" customWidth="1"/>
    <col min="4404" max="4404" width="25.25" style="942" customWidth="1"/>
    <col min="4405" max="4405" width="7.75" style="942" customWidth="1"/>
    <col min="4406" max="4406" width="11.875" style="942" customWidth="1"/>
    <col min="4407" max="4407" width="15" style="942" customWidth="1"/>
    <col min="4408" max="4408" width="18.75" style="942" customWidth="1"/>
    <col min="4409" max="4409" width="22.75" style="942" customWidth="1"/>
    <col min="4410" max="4410" width="19.625" style="942" customWidth="1"/>
    <col min="4411" max="4608" width="8.75" style="942"/>
    <col min="4609" max="4609" width="2.25" style="942" customWidth="1"/>
    <col min="4610" max="4610" width="7.375" style="942" customWidth="1"/>
    <col min="4611" max="4611" width="12.625" style="942" customWidth="1"/>
    <col min="4612" max="4612" width="9.375" style="942" customWidth="1"/>
    <col min="4613" max="4613" width="8" style="942" customWidth="1"/>
    <col min="4614" max="4614" width="2.25" style="942" customWidth="1"/>
    <col min="4615" max="4615" width="15.125" style="942" customWidth="1"/>
    <col min="4616" max="4616" width="32.5" style="942" customWidth="1"/>
    <col min="4617" max="4617" width="2.25" style="942" customWidth="1"/>
    <col min="4618" max="4618" width="11.875" style="942" customWidth="1"/>
    <col min="4619" max="4619" width="12.5" style="942" customWidth="1"/>
    <col min="4620" max="4620" width="9.5" style="942" customWidth="1"/>
    <col min="4621" max="4621" width="8.625" style="942" customWidth="1"/>
    <col min="4622" max="4622" width="8.5" style="942" customWidth="1"/>
    <col min="4623" max="4623" width="8" style="942" customWidth="1"/>
    <col min="4624" max="4625" width="9.5" style="942" customWidth="1"/>
    <col min="4626" max="4627" width="8.75" style="942" customWidth="1"/>
    <col min="4628" max="4628" width="7.625" style="942" customWidth="1"/>
    <col min="4629" max="4629" width="10.625" style="942" customWidth="1"/>
    <col min="4630" max="4630" width="13.125" style="942" customWidth="1"/>
    <col min="4631" max="4631" width="12" style="942" customWidth="1"/>
    <col min="4632" max="4634" width="8.75" style="942" customWidth="1"/>
    <col min="4635" max="4635" width="9.25" style="942" customWidth="1"/>
    <col min="4636" max="4636" width="6.25" style="942" customWidth="1"/>
    <col min="4637" max="4637" width="31.125" style="942" customWidth="1"/>
    <col min="4638" max="4638" width="12.25" style="942" customWidth="1"/>
    <col min="4639" max="4639" width="3.25" style="942" customWidth="1"/>
    <col min="4640" max="4640" width="10.375" style="942" customWidth="1"/>
    <col min="4641" max="4641" width="19.5" style="942" customWidth="1"/>
    <col min="4642" max="4642" width="10.375" style="942" customWidth="1"/>
    <col min="4643" max="4644" width="8.75" style="942" customWidth="1"/>
    <col min="4645" max="4645" width="9.75" style="942" customWidth="1"/>
    <col min="4646" max="4646" width="21.625" style="942" customWidth="1"/>
    <col min="4647" max="4647" width="25.625" style="942" customWidth="1"/>
    <col min="4648" max="4648" width="53.875" style="942" customWidth="1"/>
    <col min="4649" max="4649" width="19.5" style="942" customWidth="1"/>
    <col min="4650" max="4650" width="28.5" style="942" customWidth="1"/>
    <col min="4651" max="4651" width="11.25" style="942" customWidth="1"/>
    <col min="4652" max="4652" width="14.75" style="942" customWidth="1"/>
    <col min="4653" max="4653" width="12" style="942" customWidth="1"/>
    <col min="4654" max="4654" width="18.375" style="942" customWidth="1"/>
    <col min="4655" max="4655" width="7.625" style="942" customWidth="1"/>
    <col min="4656" max="4656" width="27.125" style="942" customWidth="1"/>
    <col min="4657" max="4657" width="24.125" style="942" customWidth="1"/>
    <col min="4658" max="4658" width="18.5" style="942" customWidth="1"/>
    <col min="4659" max="4659" width="46" style="942" customWidth="1"/>
    <col min="4660" max="4660" width="25.25" style="942" customWidth="1"/>
    <col min="4661" max="4661" width="7.75" style="942" customWidth="1"/>
    <col min="4662" max="4662" width="11.875" style="942" customWidth="1"/>
    <col min="4663" max="4663" width="15" style="942" customWidth="1"/>
    <col min="4664" max="4664" width="18.75" style="942" customWidth="1"/>
    <col min="4665" max="4665" width="22.75" style="942" customWidth="1"/>
    <col min="4666" max="4666" width="19.625" style="942" customWidth="1"/>
    <col min="4667" max="4864" width="8.75" style="942"/>
    <col min="4865" max="4865" width="2.25" style="942" customWidth="1"/>
    <col min="4866" max="4866" width="7.375" style="942" customWidth="1"/>
    <col min="4867" max="4867" width="12.625" style="942" customWidth="1"/>
    <col min="4868" max="4868" width="9.375" style="942" customWidth="1"/>
    <col min="4869" max="4869" width="8" style="942" customWidth="1"/>
    <col min="4870" max="4870" width="2.25" style="942" customWidth="1"/>
    <col min="4871" max="4871" width="15.125" style="942" customWidth="1"/>
    <col min="4872" max="4872" width="32.5" style="942" customWidth="1"/>
    <col min="4873" max="4873" width="2.25" style="942" customWidth="1"/>
    <col min="4874" max="4874" width="11.875" style="942" customWidth="1"/>
    <col min="4875" max="4875" width="12.5" style="942" customWidth="1"/>
    <col min="4876" max="4876" width="9.5" style="942" customWidth="1"/>
    <col min="4877" max="4877" width="8.625" style="942" customWidth="1"/>
    <col min="4878" max="4878" width="8.5" style="942" customWidth="1"/>
    <col min="4879" max="4879" width="8" style="942" customWidth="1"/>
    <col min="4880" max="4881" width="9.5" style="942" customWidth="1"/>
    <col min="4882" max="4883" width="8.75" style="942" customWidth="1"/>
    <col min="4884" max="4884" width="7.625" style="942" customWidth="1"/>
    <col min="4885" max="4885" width="10.625" style="942" customWidth="1"/>
    <col min="4886" max="4886" width="13.125" style="942" customWidth="1"/>
    <col min="4887" max="4887" width="12" style="942" customWidth="1"/>
    <col min="4888" max="4890" width="8.75" style="942" customWidth="1"/>
    <col min="4891" max="4891" width="9.25" style="942" customWidth="1"/>
    <col min="4892" max="4892" width="6.25" style="942" customWidth="1"/>
    <col min="4893" max="4893" width="31.125" style="942" customWidth="1"/>
    <col min="4894" max="4894" width="12.25" style="942" customWidth="1"/>
    <col min="4895" max="4895" width="3.25" style="942" customWidth="1"/>
    <col min="4896" max="4896" width="10.375" style="942" customWidth="1"/>
    <col min="4897" max="4897" width="19.5" style="942" customWidth="1"/>
    <col min="4898" max="4898" width="10.375" style="942" customWidth="1"/>
    <col min="4899" max="4900" width="8.75" style="942" customWidth="1"/>
    <col min="4901" max="4901" width="9.75" style="942" customWidth="1"/>
    <col min="4902" max="4902" width="21.625" style="942" customWidth="1"/>
    <col min="4903" max="4903" width="25.625" style="942" customWidth="1"/>
    <col min="4904" max="4904" width="53.875" style="942" customWidth="1"/>
    <col min="4905" max="4905" width="19.5" style="942" customWidth="1"/>
    <col min="4906" max="4906" width="28.5" style="942" customWidth="1"/>
    <col min="4907" max="4907" width="11.25" style="942" customWidth="1"/>
    <col min="4908" max="4908" width="14.75" style="942" customWidth="1"/>
    <col min="4909" max="4909" width="12" style="942" customWidth="1"/>
    <col min="4910" max="4910" width="18.375" style="942" customWidth="1"/>
    <col min="4911" max="4911" width="7.625" style="942" customWidth="1"/>
    <col min="4912" max="4912" width="27.125" style="942" customWidth="1"/>
    <col min="4913" max="4913" width="24.125" style="942" customWidth="1"/>
    <col min="4914" max="4914" width="18.5" style="942" customWidth="1"/>
    <col min="4915" max="4915" width="46" style="942" customWidth="1"/>
    <col min="4916" max="4916" width="25.25" style="942" customWidth="1"/>
    <col min="4917" max="4917" width="7.75" style="942" customWidth="1"/>
    <col min="4918" max="4918" width="11.875" style="942" customWidth="1"/>
    <col min="4919" max="4919" width="15" style="942" customWidth="1"/>
    <col min="4920" max="4920" width="18.75" style="942" customWidth="1"/>
    <col min="4921" max="4921" width="22.75" style="942" customWidth="1"/>
    <col min="4922" max="4922" width="19.625" style="942" customWidth="1"/>
    <col min="4923" max="5120" width="8.75" style="942"/>
    <col min="5121" max="5121" width="2.25" style="942" customWidth="1"/>
    <col min="5122" max="5122" width="7.375" style="942" customWidth="1"/>
    <col min="5123" max="5123" width="12.625" style="942" customWidth="1"/>
    <col min="5124" max="5124" width="9.375" style="942" customWidth="1"/>
    <col min="5125" max="5125" width="8" style="942" customWidth="1"/>
    <col min="5126" max="5126" width="2.25" style="942" customWidth="1"/>
    <col min="5127" max="5127" width="15.125" style="942" customWidth="1"/>
    <col min="5128" max="5128" width="32.5" style="942" customWidth="1"/>
    <col min="5129" max="5129" width="2.25" style="942" customWidth="1"/>
    <col min="5130" max="5130" width="11.875" style="942" customWidth="1"/>
    <col min="5131" max="5131" width="12.5" style="942" customWidth="1"/>
    <col min="5132" max="5132" width="9.5" style="942" customWidth="1"/>
    <col min="5133" max="5133" width="8.625" style="942" customWidth="1"/>
    <col min="5134" max="5134" width="8.5" style="942" customWidth="1"/>
    <col min="5135" max="5135" width="8" style="942" customWidth="1"/>
    <col min="5136" max="5137" width="9.5" style="942" customWidth="1"/>
    <col min="5138" max="5139" width="8.75" style="942" customWidth="1"/>
    <col min="5140" max="5140" width="7.625" style="942" customWidth="1"/>
    <col min="5141" max="5141" width="10.625" style="942" customWidth="1"/>
    <col min="5142" max="5142" width="13.125" style="942" customWidth="1"/>
    <col min="5143" max="5143" width="12" style="942" customWidth="1"/>
    <col min="5144" max="5146" width="8.75" style="942" customWidth="1"/>
    <col min="5147" max="5147" width="9.25" style="942" customWidth="1"/>
    <col min="5148" max="5148" width="6.25" style="942" customWidth="1"/>
    <col min="5149" max="5149" width="31.125" style="942" customWidth="1"/>
    <col min="5150" max="5150" width="12.25" style="942" customWidth="1"/>
    <col min="5151" max="5151" width="3.25" style="942" customWidth="1"/>
    <col min="5152" max="5152" width="10.375" style="942" customWidth="1"/>
    <col min="5153" max="5153" width="19.5" style="942" customWidth="1"/>
    <col min="5154" max="5154" width="10.375" style="942" customWidth="1"/>
    <col min="5155" max="5156" width="8.75" style="942" customWidth="1"/>
    <col min="5157" max="5157" width="9.75" style="942" customWidth="1"/>
    <col min="5158" max="5158" width="21.625" style="942" customWidth="1"/>
    <col min="5159" max="5159" width="25.625" style="942" customWidth="1"/>
    <col min="5160" max="5160" width="53.875" style="942" customWidth="1"/>
    <col min="5161" max="5161" width="19.5" style="942" customWidth="1"/>
    <col min="5162" max="5162" width="28.5" style="942" customWidth="1"/>
    <col min="5163" max="5163" width="11.25" style="942" customWidth="1"/>
    <col min="5164" max="5164" width="14.75" style="942" customWidth="1"/>
    <col min="5165" max="5165" width="12" style="942" customWidth="1"/>
    <col min="5166" max="5166" width="18.375" style="942" customWidth="1"/>
    <col min="5167" max="5167" width="7.625" style="942" customWidth="1"/>
    <col min="5168" max="5168" width="27.125" style="942" customWidth="1"/>
    <col min="5169" max="5169" width="24.125" style="942" customWidth="1"/>
    <col min="5170" max="5170" width="18.5" style="942" customWidth="1"/>
    <col min="5171" max="5171" width="46" style="942" customWidth="1"/>
    <col min="5172" max="5172" width="25.25" style="942" customWidth="1"/>
    <col min="5173" max="5173" width="7.75" style="942" customWidth="1"/>
    <col min="5174" max="5174" width="11.875" style="942" customWidth="1"/>
    <col min="5175" max="5175" width="15" style="942" customWidth="1"/>
    <col min="5176" max="5176" width="18.75" style="942" customWidth="1"/>
    <col min="5177" max="5177" width="22.75" style="942" customWidth="1"/>
    <col min="5178" max="5178" width="19.625" style="942" customWidth="1"/>
    <col min="5179" max="5376" width="8.75" style="942"/>
    <col min="5377" max="5377" width="2.25" style="942" customWidth="1"/>
    <col min="5378" max="5378" width="7.375" style="942" customWidth="1"/>
    <col min="5379" max="5379" width="12.625" style="942" customWidth="1"/>
    <col min="5380" max="5380" width="9.375" style="942" customWidth="1"/>
    <col min="5381" max="5381" width="8" style="942" customWidth="1"/>
    <col min="5382" max="5382" width="2.25" style="942" customWidth="1"/>
    <col min="5383" max="5383" width="15.125" style="942" customWidth="1"/>
    <col min="5384" max="5384" width="32.5" style="942" customWidth="1"/>
    <col min="5385" max="5385" width="2.25" style="942" customWidth="1"/>
    <col min="5386" max="5386" width="11.875" style="942" customWidth="1"/>
    <col min="5387" max="5387" width="12.5" style="942" customWidth="1"/>
    <col min="5388" max="5388" width="9.5" style="942" customWidth="1"/>
    <col min="5389" max="5389" width="8.625" style="942" customWidth="1"/>
    <col min="5390" max="5390" width="8.5" style="942" customWidth="1"/>
    <col min="5391" max="5391" width="8" style="942" customWidth="1"/>
    <col min="5392" max="5393" width="9.5" style="942" customWidth="1"/>
    <col min="5394" max="5395" width="8.75" style="942" customWidth="1"/>
    <col min="5396" max="5396" width="7.625" style="942" customWidth="1"/>
    <col min="5397" max="5397" width="10.625" style="942" customWidth="1"/>
    <col min="5398" max="5398" width="13.125" style="942" customWidth="1"/>
    <col min="5399" max="5399" width="12" style="942" customWidth="1"/>
    <col min="5400" max="5402" width="8.75" style="942" customWidth="1"/>
    <col min="5403" max="5403" width="9.25" style="942" customWidth="1"/>
    <col min="5404" max="5404" width="6.25" style="942" customWidth="1"/>
    <col min="5405" max="5405" width="31.125" style="942" customWidth="1"/>
    <col min="5406" max="5406" width="12.25" style="942" customWidth="1"/>
    <col min="5407" max="5407" width="3.25" style="942" customWidth="1"/>
    <col min="5408" max="5408" width="10.375" style="942" customWidth="1"/>
    <col min="5409" max="5409" width="19.5" style="942" customWidth="1"/>
    <col min="5410" max="5410" width="10.375" style="942" customWidth="1"/>
    <col min="5411" max="5412" width="8.75" style="942" customWidth="1"/>
    <col min="5413" max="5413" width="9.75" style="942" customWidth="1"/>
    <col min="5414" max="5414" width="21.625" style="942" customWidth="1"/>
    <col min="5415" max="5415" width="25.625" style="942" customWidth="1"/>
    <col min="5416" max="5416" width="53.875" style="942" customWidth="1"/>
    <col min="5417" max="5417" width="19.5" style="942" customWidth="1"/>
    <col min="5418" max="5418" width="28.5" style="942" customWidth="1"/>
    <col min="5419" max="5419" width="11.25" style="942" customWidth="1"/>
    <col min="5420" max="5420" width="14.75" style="942" customWidth="1"/>
    <col min="5421" max="5421" width="12" style="942" customWidth="1"/>
    <col min="5422" max="5422" width="18.375" style="942" customWidth="1"/>
    <col min="5423" max="5423" width="7.625" style="942" customWidth="1"/>
    <col min="5424" max="5424" width="27.125" style="942" customWidth="1"/>
    <col min="5425" max="5425" width="24.125" style="942" customWidth="1"/>
    <col min="5426" max="5426" width="18.5" style="942" customWidth="1"/>
    <col min="5427" max="5427" width="46" style="942" customWidth="1"/>
    <col min="5428" max="5428" width="25.25" style="942" customWidth="1"/>
    <col min="5429" max="5429" width="7.75" style="942" customWidth="1"/>
    <col min="5430" max="5430" width="11.875" style="942" customWidth="1"/>
    <col min="5431" max="5431" width="15" style="942" customWidth="1"/>
    <col min="5432" max="5432" width="18.75" style="942" customWidth="1"/>
    <col min="5433" max="5433" width="22.75" style="942" customWidth="1"/>
    <col min="5434" max="5434" width="19.625" style="942" customWidth="1"/>
    <col min="5435" max="5632" width="8.75" style="942"/>
    <col min="5633" max="5633" width="2.25" style="942" customWidth="1"/>
    <col min="5634" max="5634" width="7.375" style="942" customWidth="1"/>
    <col min="5635" max="5635" width="12.625" style="942" customWidth="1"/>
    <col min="5636" max="5636" width="9.375" style="942" customWidth="1"/>
    <col min="5637" max="5637" width="8" style="942" customWidth="1"/>
    <col min="5638" max="5638" width="2.25" style="942" customWidth="1"/>
    <col min="5639" max="5639" width="15.125" style="942" customWidth="1"/>
    <col min="5640" max="5640" width="32.5" style="942" customWidth="1"/>
    <col min="5641" max="5641" width="2.25" style="942" customWidth="1"/>
    <col min="5642" max="5642" width="11.875" style="942" customWidth="1"/>
    <col min="5643" max="5643" width="12.5" style="942" customWidth="1"/>
    <col min="5644" max="5644" width="9.5" style="942" customWidth="1"/>
    <col min="5645" max="5645" width="8.625" style="942" customWidth="1"/>
    <col min="5646" max="5646" width="8.5" style="942" customWidth="1"/>
    <col min="5647" max="5647" width="8" style="942" customWidth="1"/>
    <col min="5648" max="5649" width="9.5" style="942" customWidth="1"/>
    <col min="5650" max="5651" width="8.75" style="942" customWidth="1"/>
    <col min="5652" max="5652" width="7.625" style="942" customWidth="1"/>
    <col min="5653" max="5653" width="10.625" style="942" customWidth="1"/>
    <col min="5654" max="5654" width="13.125" style="942" customWidth="1"/>
    <col min="5655" max="5655" width="12" style="942" customWidth="1"/>
    <col min="5656" max="5658" width="8.75" style="942" customWidth="1"/>
    <col min="5659" max="5659" width="9.25" style="942" customWidth="1"/>
    <col min="5660" max="5660" width="6.25" style="942" customWidth="1"/>
    <col min="5661" max="5661" width="31.125" style="942" customWidth="1"/>
    <col min="5662" max="5662" width="12.25" style="942" customWidth="1"/>
    <col min="5663" max="5663" width="3.25" style="942" customWidth="1"/>
    <col min="5664" max="5664" width="10.375" style="942" customWidth="1"/>
    <col min="5665" max="5665" width="19.5" style="942" customWidth="1"/>
    <col min="5666" max="5666" width="10.375" style="942" customWidth="1"/>
    <col min="5667" max="5668" width="8.75" style="942" customWidth="1"/>
    <col min="5669" max="5669" width="9.75" style="942" customWidth="1"/>
    <col min="5670" max="5670" width="21.625" style="942" customWidth="1"/>
    <col min="5671" max="5671" width="25.625" style="942" customWidth="1"/>
    <col min="5672" max="5672" width="53.875" style="942" customWidth="1"/>
    <col min="5673" max="5673" width="19.5" style="942" customWidth="1"/>
    <col min="5674" max="5674" width="28.5" style="942" customWidth="1"/>
    <col min="5675" max="5675" width="11.25" style="942" customWidth="1"/>
    <col min="5676" max="5676" width="14.75" style="942" customWidth="1"/>
    <col min="5677" max="5677" width="12" style="942" customWidth="1"/>
    <col min="5678" max="5678" width="18.375" style="942" customWidth="1"/>
    <col min="5679" max="5679" width="7.625" style="942" customWidth="1"/>
    <col min="5680" max="5680" width="27.125" style="942" customWidth="1"/>
    <col min="5681" max="5681" width="24.125" style="942" customWidth="1"/>
    <col min="5682" max="5682" width="18.5" style="942" customWidth="1"/>
    <col min="5683" max="5683" width="46" style="942" customWidth="1"/>
    <col min="5684" max="5684" width="25.25" style="942" customWidth="1"/>
    <col min="5685" max="5685" width="7.75" style="942" customWidth="1"/>
    <col min="5686" max="5686" width="11.875" style="942" customWidth="1"/>
    <col min="5687" max="5687" width="15" style="942" customWidth="1"/>
    <col min="5688" max="5688" width="18.75" style="942" customWidth="1"/>
    <col min="5689" max="5689" width="22.75" style="942" customWidth="1"/>
    <col min="5690" max="5690" width="19.625" style="942" customWidth="1"/>
    <col min="5691" max="5888" width="8.75" style="942"/>
    <col min="5889" max="5889" width="2.25" style="942" customWidth="1"/>
    <col min="5890" max="5890" width="7.375" style="942" customWidth="1"/>
    <col min="5891" max="5891" width="12.625" style="942" customWidth="1"/>
    <col min="5892" max="5892" width="9.375" style="942" customWidth="1"/>
    <col min="5893" max="5893" width="8" style="942" customWidth="1"/>
    <col min="5894" max="5894" width="2.25" style="942" customWidth="1"/>
    <col min="5895" max="5895" width="15.125" style="942" customWidth="1"/>
    <col min="5896" max="5896" width="32.5" style="942" customWidth="1"/>
    <col min="5897" max="5897" width="2.25" style="942" customWidth="1"/>
    <col min="5898" max="5898" width="11.875" style="942" customWidth="1"/>
    <col min="5899" max="5899" width="12.5" style="942" customWidth="1"/>
    <col min="5900" max="5900" width="9.5" style="942" customWidth="1"/>
    <col min="5901" max="5901" width="8.625" style="942" customWidth="1"/>
    <col min="5902" max="5902" width="8.5" style="942" customWidth="1"/>
    <col min="5903" max="5903" width="8" style="942" customWidth="1"/>
    <col min="5904" max="5905" width="9.5" style="942" customWidth="1"/>
    <col min="5906" max="5907" width="8.75" style="942" customWidth="1"/>
    <col min="5908" max="5908" width="7.625" style="942" customWidth="1"/>
    <col min="5909" max="5909" width="10.625" style="942" customWidth="1"/>
    <col min="5910" max="5910" width="13.125" style="942" customWidth="1"/>
    <col min="5911" max="5911" width="12" style="942" customWidth="1"/>
    <col min="5912" max="5914" width="8.75" style="942" customWidth="1"/>
    <col min="5915" max="5915" width="9.25" style="942" customWidth="1"/>
    <col min="5916" max="5916" width="6.25" style="942" customWidth="1"/>
    <col min="5917" max="5917" width="31.125" style="942" customWidth="1"/>
    <col min="5918" max="5918" width="12.25" style="942" customWidth="1"/>
    <col min="5919" max="5919" width="3.25" style="942" customWidth="1"/>
    <col min="5920" max="5920" width="10.375" style="942" customWidth="1"/>
    <col min="5921" max="5921" width="19.5" style="942" customWidth="1"/>
    <col min="5922" max="5922" width="10.375" style="942" customWidth="1"/>
    <col min="5923" max="5924" width="8.75" style="942" customWidth="1"/>
    <col min="5925" max="5925" width="9.75" style="942" customWidth="1"/>
    <col min="5926" max="5926" width="21.625" style="942" customWidth="1"/>
    <col min="5927" max="5927" width="25.625" style="942" customWidth="1"/>
    <col min="5928" max="5928" width="53.875" style="942" customWidth="1"/>
    <col min="5929" max="5929" width="19.5" style="942" customWidth="1"/>
    <col min="5930" max="5930" width="28.5" style="942" customWidth="1"/>
    <col min="5931" max="5931" width="11.25" style="942" customWidth="1"/>
    <col min="5932" max="5932" width="14.75" style="942" customWidth="1"/>
    <col min="5933" max="5933" width="12" style="942" customWidth="1"/>
    <col min="5934" max="5934" width="18.375" style="942" customWidth="1"/>
    <col min="5935" max="5935" width="7.625" style="942" customWidth="1"/>
    <col min="5936" max="5936" width="27.125" style="942" customWidth="1"/>
    <col min="5937" max="5937" width="24.125" style="942" customWidth="1"/>
    <col min="5938" max="5938" width="18.5" style="942" customWidth="1"/>
    <col min="5939" max="5939" width="46" style="942" customWidth="1"/>
    <col min="5940" max="5940" width="25.25" style="942" customWidth="1"/>
    <col min="5941" max="5941" width="7.75" style="942" customWidth="1"/>
    <col min="5942" max="5942" width="11.875" style="942" customWidth="1"/>
    <col min="5943" max="5943" width="15" style="942" customWidth="1"/>
    <col min="5944" max="5944" width="18.75" style="942" customWidth="1"/>
    <col min="5945" max="5945" width="22.75" style="942" customWidth="1"/>
    <col min="5946" max="5946" width="19.625" style="942" customWidth="1"/>
    <col min="5947" max="6144" width="8.75" style="942"/>
    <col min="6145" max="6145" width="2.25" style="942" customWidth="1"/>
    <col min="6146" max="6146" width="7.375" style="942" customWidth="1"/>
    <col min="6147" max="6147" width="12.625" style="942" customWidth="1"/>
    <col min="6148" max="6148" width="9.375" style="942" customWidth="1"/>
    <col min="6149" max="6149" width="8" style="942" customWidth="1"/>
    <col min="6150" max="6150" width="2.25" style="942" customWidth="1"/>
    <col min="6151" max="6151" width="15.125" style="942" customWidth="1"/>
    <col min="6152" max="6152" width="32.5" style="942" customWidth="1"/>
    <col min="6153" max="6153" width="2.25" style="942" customWidth="1"/>
    <col min="6154" max="6154" width="11.875" style="942" customWidth="1"/>
    <col min="6155" max="6155" width="12.5" style="942" customWidth="1"/>
    <col min="6156" max="6156" width="9.5" style="942" customWidth="1"/>
    <col min="6157" max="6157" width="8.625" style="942" customWidth="1"/>
    <col min="6158" max="6158" width="8.5" style="942" customWidth="1"/>
    <col min="6159" max="6159" width="8" style="942" customWidth="1"/>
    <col min="6160" max="6161" width="9.5" style="942" customWidth="1"/>
    <col min="6162" max="6163" width="8.75" style="942" customWidth="1"/>
    <col min="6164" max="6164" width="7.625" style="942" customWidth="1"/>
    <col min="6165" max="6165" width="10.625" style="942" customWidth="1"/>
    <col min="6166" max="6166" width="13.125" style="942" customWidth="1"/>
    <col min="6167" max="6167" width="12" style="942" customWidth="1"/>
    <col min="6168" max="6170" width="8.75" style="942" customWidth="1"/>
    <col min="6171" max="6171" width="9.25" style="942" customWidth="1"/>
    <col min="6172" max="6172" width="6.25" style="942" customWidth="1"/>
    <col min="6173" max="6173" width="31.125" style="942" customWidth="1"/>
    <col min="6174" max="6174" width="12.25" style="942" customWidth="1"/>
    <col min="6175" max="6175" width="3.25" style="942" customWidth="1"/>
    <col min="6176" max="6176" width="10.375" style="942" customWidth="1"/>
    <col min="6177" max="6177" width="19.5" style="942" customWidth="1"/>
    <col min="6178" max="6178" width="10.375" style="942" customWidth="1"/>
    <col min="6179" max="6180" width="8.75" style="942" customWidth="1"/>
    <col min="6181" max="6181" width="9.75" style="942" customWidth="1"/>
    <col min="6182" max="6182" width="21.625" style="942" customWidth="1"/>
    <col min="6183" max="6183" width="25.625" style="942" customWidth="1"/>
    <col min="6184" max="6184" width="53.875" style="942" customWidth="1"/>
    <col min="6185" max="6185" width="19.5" style="942" customWidth="1"/>
    <col min="6186" max="6186" width="28.5" style="942" customWidth="1"/>
    <col min="6187" max="6187" width="11.25" style="942" customWidth="1"/>
    <col min="6188" max="6188" width="14.75" style="942" customWidth="1"/>
    <col min="6189" max="6189" width="12" style="942" customWidth="1"/>
    <col min="6190" max="6190" width="18.375" style="942" customWidth="1"/>
    <col min="6191" max="6191" width="7.625" style="942" customWidth="1"/>
    <col min="6192" max="6192" width="27.125" style="942" customWidth="1"/>
    <col min="6193" max="6193" width="24.125" style="942" customWidth="1"/>
    <col min="6194" max="6194" width="18.5" style="942" customWidth="1"/>
    <col min="6195" max="6195" width="46" style="942" customWidth="1"/>
    <col min="6196" max="6196" width="25.25" style="942" customWidth="1"/>
    <col min="6197" max="6197" width="7.75" style="942" customWidth="1"/>
    <col min="6198" max="6198" width="11.875" style="942" customWidth="1"/>
    <col min="6199" max="6199" width="15" style="942" customWidth="1"/>
    <col min="6200" max="6200" width="18.75" style="942" customWidth="1"/>
    <col min="6201" max="6201" width="22.75" style="942" customWidth="1"/>
    <col min="6202" max="6202" width="19.625" style="942" customWidth="1"/>
    <col min="6203" max="6400" width="8.75" style="942"/>
    <col min="6401" max="6401" width="2.25" style="942" customWidth="1"/>
    <col min="6402" max="6402" width="7.375" style="942" customWidth="1"/>
    <col min="6403" max="6403" width="12.625" style="942" customWidth="1"/>
    <col min="6404" max="6404" width="9.375" style="942" customWidth="1"/>
    <col min="6405" max="6405" width="8" style="942" customWidth="1"/>
    <col min="6406" max="6406" width="2.25" style="942" customWidth="1"/>
    <col min="6407" max="6407" width="15.125" style="942" customWidth="1"/>
    <col min="6408" max="6408" width="32.5" style="942" customWidth="1"/>
    <col min="6409" max="6409" width="2.25" style="942" customWidth="1"/>
    <col min="6410" max="6410" width="11.875" style="942" customWidth="1"/>
    <col min="6411" max="6411" width="12.5" style="942" customWidth="1"/>
    <col min="6412" max="6412" width="9.5" style="942" customWidth="1"/>
    <col min="6413" max="6413" width="8.625" style="942" customWidth="1"/>
    <col min="6414" max="6414" width="8.5" style="942" customWidth="1"/>
    <col min="6415" max="6415" width="8" style="942" customWidth="1"/>
    <col min="6416" max="6417" width="9.5" style="942" customWidth="1"/>
    <col min="6418" max="6419" width="8.75" style="942" customWidth="1"/>
    <col min="6420" max="6420" width="7.625" style="942" customWidth="1"/>
    <col min="6421" max="6421" width="10.625" style="942" customWidth="1"/>
    <col min="6422" max="6422" width="13.125" style="942" customWidth="1"/>
    <col min="6423" max="6423" width="12" style="942" customWidth="1"/>
    <col min="6424" max="6426" width="8.75" style="942" customWidth="1"/>
    <col min="6427" max="6427" width="9.25" style="942" customWidth="1"/>
    <col min="6428" max="6428" width="6.25" style="942" customWidth="1"/>
    <col min="6429" max="6429" width="31.125" style="942" customWidth="1"/>
    <col min="6430" max="6430" width="12.25" style="942" customWidth="1"/>
    <col min="6431" max="6431" width="3.25" style="942" customWidth="1"/>
    <col min="6432" max="6432" width="10.375" style="942" customWidth="1"/>
    <col min="6433" max="6433" width="19.5" style="942" customWidth="1"/>
    <col min="6434" max="6434" width="10.375" style="942" customWidth="1"/>
    <col min="6435" max="6436" width="8.75" style="942" customWidth="1"/>
    <col min="6437" max="6437" width="9.75" style="942" customWidth="1"/>
    <col min="6438" max="6438" width="21.625" style="942" customWidth="1"/>
    <col min="6439" max="6439" width="25.625" style="942" customWidth="1"/>
    <col min="6440" max="6440" width="53.875" style="942" customWidth="1"/>
    <col min="6441" max="6441" width="19.5" style="942" customWidth="1"/>
    <col min="6442" max="6442" width="28.5" style="942" customWidth="1"/>
    <col min="6443" max="6443" width="11.25" style="942" customWidth="1"/>
    <col min="6444" max="6444" width="14.75" style="942" customWidth="1"/>
    <col min="6445" max="6445" width="12" style="942" customWidth="1"/>
    <col min="6446" max="6446" width="18.375" style="942" customWidth="1"/>
    <col min="6447" max="6447" width="7.625" style="942" customWidth="1"/>
    <col min="6448" max="6448" width="27.125" style="942" customWidth="1"/>
    <col min="6449" max="6449" width="24.125" style="942" customWidth="1"/>
    <col min="6450" max="6450" width="18.5" style="942" customWidth="1"/>
    <col min="6451" max="6451" width="46" style="942" customWidth="1"/>
    <col min="6452" max="6452" width="25.25" style="942" customWidth="1"/>
    <col min="6453" max="6453" width="7.75" style="942" customWidth="1"/>
    <col min="6454" max="6454" width="11.875" style="942" customWidth="1"/>
    <col min="6455" max="6455" width="15" style="942" customWidth="1"/>
    <col min="6456" max="6456" width="18.75" style="942" customWidth="1"/>
    <col min="6457" max="6457" width="22.75" style="942" customWidth="1"/>
    <col min="6458" max="6458" width="19.625" style="942" customWidth="1"/>
    <col min="6459" max="6656" width="8.75" style="942"/>
    <col min="6657" max="6657" width="2.25" style="942" customWidth="1"/>
    <col min="6658" max="6658" width="7.375" style="942" customWidth="1"/>
    <col min="6659" max="6659" width="12.625" style="942" customWidth="1"/>
    <col min="6660" max="6660" width="9.375" style="942" customWidth="1"/>
    <col min="6661" max="6661" width="8" style="942" customWidth="1"/>
    <col min="6662" max="6662" width="2.25" style="942" customWidth="1"/>
    <col min="6663" max="6663" width="15.125" style="942" customWidth="1"/>
    <col min="6664" max="6664" width="32.5" style="942" customWidth="1"/>
    <col min="6665" max="6665" width="2.25" style="942" customWidth="1"/>
    <col min="6666" max="6666" width="11.875" style="942" customWidth="1"/>
    <col min="6667" max="6667" width="12.5" style="942" customWidth="1"/>
    <col min="6668" max="6668" width="9.5" style="942" customWidth="1"/>
    <col min="6669" max="6669" width="8.625" style="942" customWidth="1"/>
    <col min="6670" max="6670" width="8.5" style="942" customWidth="1"/>
    <col min="6671" max="6671" width="8" style="942" customWidth="1"/>
    <col min="6672" max="6673" width="9.5" style="942" customWidth="1"/>
    <col min="6674" max="6675" width="8.75" style="942" customWidth="1"/>
    <col min="6676" max="6676" width="7.625" style="942" customWidth="1"/>
    <col min="6677" max="6677" width="10.625" style="942" customWidth="1"/>
    <col min="6678" max="6678" width="13.125" style="942" customWidth="1"/>
    <col min="6679" max="6679" width="12" style="942" customWidth="1"/>
    <col min="6680" max="6682" width="8.75" style="942" customWidth="1"/>
    <col min="6683" max="6683" width="9.25" style="942" customWidth="1"/>
    <col min="6684" max="6684" width="6.25" style="942" customWidth="1"/>
    <col min="6685" max="6685" width="31.125" style="942" customWidth="1"/>
    <col min="6686" max="6686" width="12.25" style="942" customWidth="1"/>
    <col min="6687" max="6687" width="3.25" style="942" customWidth="1"/>
    <col min="6688" max="6688" width="10.375" style="942" customWidth="1"/>
    <col min="6689" max="6689" width="19.5" style="942" customWidth="1"/>
    <col min="6690" max="6690" width="10.375" style="942" customWidth="1"/>
    <col min="6691" max="6692" width="8.75" style="942" customWidth="1"/>
    <col min="6693" max="6693" width="9.75" style="942" customWidth="1"/>
    <col min="6694" max="6694" width="21.625" style="942" customWidth="1"/>
    <col min="6695" max="6695" width="25.625" style="942" customWidth="1"/>
    <col min="6696" max="6696" width="53.875" style="942" customWidth="1"/>
    <col min="6697" max="6697" width="19.5" style="942" customWidth="1"/>
    <col min="6698" max="6698" width="28.5" style="942" customWidth="1"/>
    <col min="6699" max="6699" width="11.25" style="942" customWidth="1"/>
    <col min="6700" max="6700" width="14.75" style="942" customWidth="1"/>
    <col min="6701" max="6701" width="12" style="942" customWidth="1"/>
    <col min="6702" max="6702" width="18.375" style="942" customWidth="1"/>
    <col min="6703" max="6703" width="7.625" style="942" customWidth="1"/>
    <col min="6704" max="6704" width="27.125" style="942" customWidth="1"/>
    <col min="6705" max="6705" width="24.125" style="942" customWidth="1"/>
    <col min="6706" max="6706" width="18.5" style="942" customWidth="1"/>
    <col min="6707" max="6707" width="46" style="942" customWidth="1"/>
    <col min="6708" max="6708" width="25.25" style="942" customWidth="1"/>
    <col min="6709" max="6709" width="7.75" style="942" customWidth="1"/>
    <col min="6710" max="6710" width="11.875" style="942" customWidth="1"/>
    <col min="6711" max="6711" width="15" style="942" customWidth="1"/>
    <col min="6712" max="6712" width="18.75" style="942" customWidth="1"/>
    <col min="6713" max="6713" width="22.75" style="942" customWidth="1"/>
    <col min="6714" max="6714" width="19.625" style="942" customWidth="1"/>
    <col min="6715" max="6912" width="8.75" style="942"/>
    <col min="6913" max="6913" width="2.25" style="942" customWidth="1"/>
    <col min="6914" max="6914" width="7.375" style="942" customWidth="1"/>
    <col min="6915" max="6915" width="12.625" style="942" customWidth="1"/>
    <col min="6916" max="6916" width="9.375" style="942" customWidth="1"/>
    <col min="6917" max="6917" width="8" style="942" customWidth="1"/>
    <col min="6918" max="6918" width="2.25" style="942" customWidth="1"/>
    <col min="6919" max="6919" width="15.125" style="942" customWidth="1"/>
    <col min="6920" max="6920" width="32.5" style="942" customWidth="1"/>
    <col min="6921" max="6921" width="2.25" style="942" customWidth="1"/>
    <col min="6922" max="6922" width="11.875" style="942" customWidth="1"/>
    <col min="6923" max="6923" width="12.5" style="942" customWidth="1"/>
    <col min="6924" max="6924" width="9.5" style="942" customWidth="1"/>
    <col min="6925" max="6925" width="8.625" style="942" customWidth="1"/>
    <col min="6926" max="6926" width="8.5" style="942" customWidth="1"/>
    <col min="6927" max="6927" width="8" style="942" customWidth="1"/>
    <col min="6928" max="6929" width="9.5" style="942" customWidth="1"/>
    <col min="6930" max="6931" width="8.75" style="942" customWidth="1"/>
    <col min="6932" max="6932" width="7.625" style="942" customWidth="1"/>
    <col min="6933" max="6933" width="10.625" style="942" customWidth="1"/>
    <col min="6934" max="6934" width="13.125" style="942" customWidth="1"/>
    <col min="6935" max="6935" width="12" style="942" customWidth="1"/>
    <col min="6936" max="6938" width="8.75" style="942" customWidth="1"/>
    <col min="6939" max="6939" width="9.25" style="942" customWidth="1"/>
    <col min="6940" max="6940" width="6.25" style="942" customWidth="1"/>
    <col min="6941" max="6941" width="31.125" style="942" customWidth="1"/>
    <col min="6942" max="6942" width="12.25" style="942" customWidth="1"/>
    <col min="6943" max="6943" width="3.25" style="942" customWidth="1"/>
    <col min="6944" max="6944" width="10.375" style="942" customWidth="1"/>
    <col min="6945" max="6945" width="19.5" style="942" customWidth="1"/>
    <col min="6946" max="6946" width="10.375" style="942" customWidth="1"/>
    <col min="6947" max="6948" width="8.75" style="942" customWidth="1"/>
    <col min="6949" max="6949" width="9.75" style="942" customWidth="1"/>
    <col min="6950" max="6950" width="21.625" style="942" customWidth="1"/>
    <col min="6951" max="6951" width="25.625" style="942" customWidth="1"/>
    <col min="6952" max="6952" width="53.875" style="942" customWidth="1"/>
    <col min="6953" max="6953" width="19.5" style="942" customWidth="1"/>
    <col min="6954" max="6954" width="28.5" style="942" customWidth="1"/>
    <col min="6955" max="6955" width="11.25" style="942" customWidth="1"/>
    <col min="6956" max="6956" width="14.75" style="942" customWidth="1"/>
    <col min="6957" max="6957" width="12" style="942" customWidth="1"/>
    <col min="6958" max="6958" width="18.375" style="942" customWidth="1"/>
    <col min="6959" max="6959" width="7.625" style="942" customWidth="1"/>
    <col min="6960" max="6960" width="27.125" style="942" customWidth="1"/>
    <col min="6961" max="6961" width="24.125" style="942" customWidth="1"/>
    <col min="6962" max="6962" width="18.5" style="942" customWidth="1"/>
    <col min="6963" max="6963" width="46" style="942" customWidth="1"/>
    <col min="6964" max="6964" width="25.25" style="942" customWidth="1"/>
    <col min="6965" max="6965" width="7.75" style="942" customWidth="1"/>
    <col min="6966" max="6966" width="11.875" style="942" customWidth="1"/>
    <col min="6967" max="6967" width="15" style="942" customWidth="1"/>
    <col min="6968" max="6968" width="18.75" style="942" customWidth="1"/>
    <col min="6969" max="6969" width="22.75" style="942" customWidth="1"/>
    <col min="6970" max="6970" width="19.625" style="942" customWidth="1"/>
    <col min="6971" max="7168" width="8.75" style="942"/>
    <col min="7169" max="7169" width="2.25" style="942" customWidth="1"/>
    <col min="7170" max="7170" width="7.375" style="942" customWidth="1"/>
    <col min="7171" max="7171" width="12.625" style="942" customWidth="1"/>
    <col min="7172" max="7172" width="9.375" style="942" customWidth="1"/>
    <col min="7173" max="7173" width="8" style="942" customWidth="1"/>
    <col min="7174" max="7174" width="2.25" style="942" customWidth="1"/>
    <col min="7175" max="7175" width="15.125" style="942" customWidth="1"/>
    <col min="7176" max="7176" width="32.5" style="942" customWidth="1"/>
    <col min="7177" max="7177" width="2.25" style="942" customWidth="1"/>
    <col min="7178" max="7178" width="11.875" style="942" customWidth="1"/>
    <col min="7179" max="7179" width="12.5" style="942" customWidth="1"/>
    <col min="7180" max="7180" width="9.5" style="942" customWidth="1"/>
    <col min="7181" max="7181" width="8.625" style="942" customWidth="1"/>
    <col min="7182" max="7182" width="8.5" style="942" customWidth="1"/>
    <col min="7183" max="7183" width="8" style="942" customWidth="1"/>
    <col min="7184" max="7185" width="9.5" style="942" customWidth="1"/>
    <col min="7186" max="7187" width="8.75" style="942" customWidth="1"/>
    <col min="7188" max="7188" width="7.625" style="942" customWidth="1"/>
    <col min="7189" max="7189" width="10.625" style="942" customWidth="1"/>
    <col min="7190" max="7190" width="13.125" style="942" customWidth="1"/>
    <col min="7191" max="7191" width="12" style="942" customWidth="1"/>
    <col min="7192" max="7194" width="8.75" style="942" customWidth="1"/>
    <col min="7195" max="7195" width="9.25" style="942" customWidth="1"/>
    <col min="7196" max="7196" width="6.25" style="942" customWidth="1"/>
    <col min="7197" max="7197" width="31.125" style="942" customWidth="1"/>
    <col min="7198" max="7198" width="12.25" style="942" customWidth="1"/>
    <col min="7199" max="7199" width="3.25" style="942" customWidth="1"/>
    <col min="7200" max="7200" width="10.375" style="942" customWidth="1"/>
    <col min="7201" max="7201" width="19.5" style="942" customWidth="1"/>
    <col min="7202" max="7202" width="10.375" style="942" customWidth="1"/>
    <col min="7203" max="7204" width="8.75" style="942" customWidth="1"/>
    <col min="7205" max="7205" width="9.75" style="942" customWidth="1"/>
    <col min="7206" max="7206" width="21.625" style="942" customWidth="1"/>
    <col min="7207" max="7207" width="25.625" style="942" customWidth="1"/>
    <col min="7208" max="7208" width="53.875" style="942" customWidth="1"/>
    <col min="7209" max="7209" width="19.5" style="942" customWidth="1"/>
    <col min="7210" max="7210" width="28.5" style="942" customWidth="1"/>
    <col min="7211" max="7211" width="11.25" style="942" customWidth="1"/>
    <col min="7212" max="7212" width="14.75" style="942" customWidth="1"/>
    <col min="7213" max="7213" width="12" style="942" customWidth="1"/>
    <col min="7214" max="7214" width="18.375" style="942" customWidth="1"/>
    <col min="7215" max="7215" width="7.625" style="942" customWidth="1"/>
    <col min="7216" max="7216" width="27.125" style="942" customWidth="1"/>
    <col min="7217" max="7217" width="24.125" style="942" customWidth="1"/>
    <col min="7218" max="7218" width="18.5" style="942" customWidth="1"/>
    <col min="7219" max="7219" width="46" style="942" customWidth="1"/>
    <col min="7220" max="7220" width="25.25" style="942" customWidth="1"/>
    <col min="7221" max="7221" width="7.75" style="942" customWidth="1"/>
    <col min="7222" max="7222" width="11.875" style="942" customWidth="1"/>
    <col min="7223" max="7223" width="15" style="942" customWidth="1"/>
    <col min="7224" max="7224" width="18.75" style="942" customWidth="1"/>
    <col min="7225" max="7225" width="22.75" style="942" customWidth="1"/>
    <col min="7226" max="7226" width="19.625" style="942" customWidth="1"/>
    <col min="7227" max="7424" width="8.75" style="942"/>
    <col min="7425" max="7425" width="2.25" style="942" customWidth="1"/>
    <col min="7426" max="7426" width="7.375" style="942" customWidth="1"/>
    <col min="7427" max="7427" width="12.625" style="942" customWidth="1"/>
    <col min="7428" max="7428" width="9.375" style="942" customWidth="1"/>
    <col min="7429" max="7429" width="8" style="942" customWidth="1"/>
    <col min="7430" max="7430" width="2.25" style="942" customWidth="1"/>
    <col min="7431" max="7431" width="15.125" style="942" customWidth="1"/>
    <col min="7432" max="7432" width="32.5" style="942" customWidth="1"/>
    <col min="7433" max="7433" width="2.25" style="942" customWidth="1"/>
    <col min="7434" max="7434" width="11.875" style="942" customWidth="1"/>
    <col min="7435" max="7435" width="12.5" style="942" customWidth="1"/>
    <col min="7436" max="7436" width="9.5" style="942" customWidth="1"/>
    <col min="7437" max="7437" width="8.625" style="942" customWidth="1"/>
    <col min="7438" max="7438" width="8.5" style="942" customWidth="1"/>
    <col min="7439" max="7439" width="8" style="942" customWidth="1"/>
    <col min="7440" max="7441" width="9.5" style="942" customWidth="1"/>
    <col min="7442" max="7443" width="8.75" style="942" customWidth="1"/>
    <col min="7444" max="7444" width="7.625" style="942" customWidth="1"/>
    <col min="7445" max="7445" width="10.625" style="942" customWidth="1"/>
    <col min="7446" max="7446" width="13.125" style="942" customWidth="1"/>
    <col min="7447" max="7447" width="12" style="942" customWidth="1"/>
    <col min="7448" max="7450" width="8.75" style="942" customWidth="1"/>
    <col min="7451" max="7451" width="9.25" style="942" customWidth="1"/>
    <col min="7452" max="7452" width="6.25" style="942" customWidth="1"/>
    <col min="7453" max="7453" width="31.125" style="942" customWidth="1"/>
    <col min="7454" max="7454" width="12.25" style="942" customWidth="1"/>
    <col min="7455" max="7455" width="3.25" style="942" customWidth="1"/>
    <col min="7456" max="7456" width="10.375" style="942" customWidth="1"/>
    <col min="7457" max="7457" width="19.5" style="942" customWidth="1"/>
    <col min="7458" max="7458" width="10.375" style="942" customWidth="1"/>
    <col min="7459" max="7460" width="8.75" style="942" customWidth="1"/>
    <col min="7461" max="7461" width="9.75" style="942" customWidth="1"/>
    <col min="7462" max="7462" width="21.625" style="942" customWidth="1"/>
    <col min="7463" max="7463" width="25.625" style="942" customWidth="1"/>
    <col min="7464" max="7464" width="53.875" style="942" customWidth="1"/>
    <col min="7465" max="7465" width="19.5" style="942" customWidth="1"/>
    <col min="7466" max="7466" width="28.5" style="942" customWidth="1"/>
    <col min="7467" max="7467" width="11.25" style="942" customWidth="1"/>
    <col min="7468" max="7468" width="14.75" style="942" customWidth="1"/>
    <col min="7469" max="7469" width="12" style="942" customWidth="1"/>
    <col min="7470" max="7470" width="18.375" style="942" customWidth="1"/>
    <col min="7471" max="7471" width="7.625" style="942" customWidth="1"/>
    <col min="7472" max="7472" width="27.125" style="942" customWidth="1"/>
    <col min="7473" max="7473" width="24.125" style="942" customWidth="1"/>
    <col min="7474" max="7474" width="18.5" style="942" customWidth="1"/>
    <col min="7475" max="7475" width="46" style="942" customWidth="1"/>
    <col min="7476" max="7476" width="25.25" style="942" customWidth="1"/>
    <col min="7477" max="7477" width="7.75" style="942" customWidth="1"/>
    <col min="7478" max="7478" width="11.875" style="942" customWidth="1"/>
    <col min="7479" max="7479" width="15" style="942" customWidth="1"/>
    <col min="7480" max="7480" width="18.75" style="942" customWidth="1"/>
    <col min="7481" max="7481" width="22.75" style="942" customWidth="1"/>
    <col min="7482" max="7482" width="19.625" style="942" customWidth="1"/>
    <col min="7483" max="7680" width="8.75" style="942"/>
    <col min="7681" max="7681" width="2.25" style="942" customWidth="1"/>
    <col min="7682" max="7682" width="7.375" style="942" customWidth="1"/>
    <col min="7683" max="7683" width="12.625" style="942" customWidth="1"/>
    <col min="7684" max="7684" width="9.375" style="942" customWidth="1"/>
    <col min="7685" max="7685" width="8" style="942" customWidth="1"/>
    <col min="7686" max="7686" width="2.25" style="942" customWidth="1"/>
    <col min="7687" max="7687" width="15.125" style="942" customWidth="1"/>
    <col min="7688" max="7688" width="32.5" style="942" customWidth="1"/>
    <col min="7689" max="7689" width="2.25" style="942" customWidth="1"/>
    <col min="7690" max="7690" width="11.875" style="942" customWidth="1"/>
    <col min="7691" max="7691" width="12.5" style="942" customWidth="1"/>
    <col min="7692" max="7692" width="9.5" style="942" customWidth="1"/>
    <col min="7693" max="7693" width="8.625" style="942" customWidth="1"/>
    <col min="7694" max="7694" width="8.5" style="942" customWidth="1"/>
    <col min="7695" max="7695" width="8" style="942" customWidth="1"/>
    <col min="7696" max="7697" width="9.5" style="942" customWidth="1"/>
    <col min="7698" max="7699" width="8.75" style="942" customWidth="1"/>
    <col min="7700" max="7700" width="7.625" style="942" customWidth="1"/>
    <col min="7701" max="7701" width="10.625" style="942" customWidth="1"/>
    <col min="7702" max="7702" width="13.125" style="942" customWidth="1"/>
    <col min="7703" max="7703" width="12" style="942" customWidth="1"/>
    <col min="7704" max="7706" width="8.75" style="942" customWidth="1"/>
    <col min="7707" max="7707" width="9.25" style="942" customWidth="1"/>
    <col min="7708" max="7708" width="6.25" style="942" customWidth="1"/>
    <col min="7709" max="7709" width="31.125" style="942" customWidth="1"/>
    <col min="7710" max="7710" width="12.25" style="942" customWidth="1"/>
    <col min="7711" max="7711" width="3.25" style="942" customWidth="1"/>
    <col min="7712" max="7712" width="10.375" style="942" customWidth="1"/>
    <col min="7713" max="7713" width="19.5" style="942" customWidth="1"/>
    <col min="7714" max="7714" width="10.375" style="942" customWidth="1"/>
    <col min="7715" max="7716" width="8.75" style="942" customWidth="1"/>
    <col min="7717" max="7717" width="9.75" style="942" customWidth="1"/>
    <col min="7718" max="7718" width="21.625" style="942" customWidth="1"/>
    <col min="7719" max="7719" width="25.625" style="942" customWidth="1"/>
    <col min="7720" max="7720" width="53.875" style="942" customWidth="1"/>
    <col min="7721" max="7721" width="19.5" style="942" customWidth="1"/>
    <col min="7722" max="7722" width="28.5" style="942" customWidth="1"/>
    <col min="7723" max="7723" width="11.25" style="942" customWidth="1"/>
    <col min="7724" max="7724" width="14.75" style="942" customWidth="1"/>
    <col min="7725" max="7725" width="12" style="942" customWidth="1"/>
    <col min="7726" max="7726" width="18.375" style="942" customWidth="1"/>
    <col min="7727" max="7727" width="7.625" style="942" customWidth="1"/>
    <col min="7728" max="7728" width="27.125" style="942" customWidth="1"/>
    <col min="7729" max="7729" width="24.125" style="942" customWidth="1"/>
    <col min="7730" max="7730" width="18.5" style="942" customWidth="1"/>
    <col min="7731" max="7731" width="46" style="942" customWidth="1"/>
    <col min="7732" max="7732" width="25.25" style="942" customWidth="1"/>
    <col min="7733" max="7733" width="7.75" style="942" customWidth="1"/>
    <col min="7734" max="7734" width="11.875" style="942" customWidth="1"/>
    <col min="7735" max="7735" width="15" style="942" customWidth="1"/>
    <col min="7736" max="7736" width="18.75" style="942" customWidth="1"/>
    <col min="7737" max="7737" width="22.75" style="942" customWidth="1"/>
    <col min="7738" max="7738" width="19.625" style="942" customWidth="1"/>
    <col min="7739" max="7936" width="8.75" style="942"/>
    <col min="7937" max="7937" width="2.25" style="942" customWidth="1"/>
    <col min="7938" max="7938" width="7.375" style="942" customWidth="1"/>
    <col min="7939" max="7939" width="12.625" style="942" customWidth="1"/>
    <col min="7940" max="7940" width="9.375" style="942" customWidth="1"/>
    <col min="7941" max="7941" width="8" style="942" customWidth="1"/>
    <col min="7942" max="7942" width="2.25" style="942" customWidth="1"/>
    <col min="7943" max="7943" width="15.125" style="942" customWidth="1"/>
    <col min="7944" max="7944" width="32.5" style="942" customWidth="1"/>
    <col min="7945" max="7945" width="2.25" style="942" customWidth="1"/>
    <col min="7946" max="7946" width="11.875" style="942" customWidth="1"/>
    <col min="7947" max="7947" width="12.5" style="942" customWidth="1"/>
    <col min="7948" max="7948" width="9.5" style="942" customWidth="1"/>
    <col min="7949" max="7949" width="8.625" style="942" customWidth="1"/>
    <col min="7950" max="7950" width="8.5" style="942" customWidth="1"/>
    <col min="7951" max="7951" width="8" style="942" customWidth="1"/>
    <col min="7952" max="7953" width="9.5" style="942" customWidth="1"/>
    <col min="7954" max="7955" width="8.75" style="942" customWidth="1"/>
    <col min="7956" max="7956" width="7.625" style="942" customWidth="1"/>
    <col min="7957" max="7957" width="10.625" style="942" customWidth="1"/>
    <col min="7958" max="7958" width="13.125" style="942" customWidth="1"/>
    <col min="7959" max="7959" width="12" style="942" customWidth="1"/>
    <col min="7960" max="7962" width="8.75" style="942" customWidth="1"/>
    <col min="7963" max="7963" width="9.25" style="942" customWidth="1"/>
    <col min="7964" max="7964" width="6.25" style="942" customWidth="1"/>
    <col min="7965" max="7965" width="31.125" style="942" customWidth="1"/>
    <col min="7966" max="7966" width="12.25" style="942" customWidth="1"/>
    <col min="7967" max="7967" width="3.25" style="942" customWidth="1"/>
    <col min="7968" max="7968" width="10.375" style="942" customWidth="1"/>
    <col min="7969" max="7969" width="19.5" style="942" customWidth="1"/>
    <col min="7970" max="7970" width="10.375" style="942" customWidth="1"/>
    <col min="7971" max="7972" width="8.75" style="942" customWidth="1"/>
    <col min="7973" max="7973" width="9.75" style="942" customWidth="1"/>
    <col min="7974" max="7974" width="21.625" style="942" customWidth="1"/>
    <col min="7975" max="7975" width="25.625" style="942" customWidth="1"/>
    <col min="7976" max="7976" width="53.875" style="942" customWidth="1"/>
    <col min="7977" max="7977" width="19.5" style="942" customWidth="1"/>
    <col min="7978" max="7978" width="28.5" style="942" customWidth="1"/>
    <col min="7979" max="7979" width="11.25" style="942" customWidth="1"/>
    <col min="7980" max="7980" width="14.75" style="942" customWidth="1"/>
    <col min="7981" max="7981" width="12" style="942" customWidth="1"/>
    <col min="7982" max="7982" width="18.375" style="942" customWidth="1"/>
    <col min="7983" max="7983" width="7.625" style="942" customWidth="1"/>
    <col min="7984" max="7984" width="27.125" style="942" customWidth="1"/>
    <col min="7985" max="7985" width="24.125" style="942" customWidth="1"/>
    <col min="7986" max="7986" width="18.5" style="942" customWidth="1"/>
    <col min="7987" max="7987" width="46" style="942" customWidth="1"/>
    <col min="7988" max="7988" width="25.25" style="942" customWidth="1"/>
    <col min="7989" max="7989" width="7.75" style="942" customWidth="1"/>
    <col min="7990" max="7990" width="11.875" style="942" customWidth="1"/>
    <col min="7991" max="7991" width="15" style="942" customWidth="1"/>
    <col min="7992" max="7992" width="18.75" style="942" customWidth="1"/>
    <col min="7993" max="7993" width="22.75" style="942" customWidth="1"/>
    <col min="7994" max="7994" width="19.625" style="942" customWidth="1"/>
    <col min="7995" max="8192" width="8.75" style="942"/>
    <col min="8193" max="8193" width="2.25" style="942" customWidth="1"/>
    <col min="8194" max="8194" width="7.375" style="942" customWidth="1"/>
    <col min="8195" max="8195" width="12.625" style="942" customWidth="1"/>
    <col min="8196" max="8196" width="9.375" style="942" customWidth="1"/>
    <col min="8197" max="8197" width="8" style="942" customWidth="1"/>
    <col min="8198" max="8198" width="2.25" style="942" customWidth="1"/>
    <col min="8199" max="8199" width="15.125" style="942" customWidth="1"/>
    <col min="8200" max="8200" width="32.5" style="942" customWidth="1"/>
    <col min="8201" max="8201" width="2.25" style="942" customWidth="1"/>
    <col min="8202" max="8202" width="11.875" style="942" customWidth="1"/>
    <col min="8203" max="8203" width="12.5" style="942" customWidth="1"/>
    <col min="8204" max="8204" width="9.5" style="942" customWidth="1"/>
    <col min="8205" max="8205" width="8.625" style="942" customWidth="1"/>
    <col min="8206" max="8206" width="8.5" style="942" customWidth="1"/>
    <col min="8207" max="8207" width="8" style="942" customWidth="1"/>
    <col min="8208" max="8209" width="9.5" style="942" customWidth="1"/>
    <col min="8210" max="8211" width="8.75" style="942" customWidth="1"/>
    <col min="8212" max="8212" width="7.625" style="942" customWidth="1"/>
    <col min="8213" max="8213" width="10.625" style="942" customWidth="1"/>
    <col min="8214" max="8214" width="13.125" style="942" customWidth="1"/>
    <col min="8215" max="8215" width="12" style="942" customWidth="1"/>
    <col min="8216" max="8218" width="8.75" style="942" customWidth="1"/>
    <col min="8219" max="8219" width="9.25" style="942" customWidth="1"/>
    <col min="8220" max="8220" width="6.25" style="942" customWidth="1"/>
    <col min="8221" max="8221" width="31.125" style="942" customWidth="1"/>
    <col min="8222" max="8222" width="12.25" style="942" customWidth="1"/>
    <col min="8223" max="8223" width="3.25" style="942" customWidth="1"/>
    <col min="8224" max="8224" width="10.375" style="942" customWidth="1"/>
    <col min="8225" max="8225" width="19.5" style="942" customWidth="1"/>
    <col min="8226" max="8226" width="10.375" style="942" customWidth="1"/>
    <col min="8227" max="8228" width="8.75" style="942" customWidth="1"/>
    <col min="8229" max="8229" width="9.75" style="942" customWidth="1"/>
    <col min="8230" max="8230" width="21.625" style="942" customWidth="1"/>
    <col min="8231" max="8231" width="25.625" style="942" customWidth="1"/>
    <col min="8232" max="8232" width="53.875" style="942" customWidth="1"/>
    <col min="8233" max="8233" width="19.5" style="942" customWidth="1"/>
    <col min="8234" max="8234" width="28.5" style="942" customWidth="1"/>
    <col min="8235" max="8235" width="11.25" style="942" customWidth="1"/>
    <col min="8236" max="8236" width="14.75" style="942" customWidth="1"/>
    <col min="8237" max="8237" width="12" style="942" customWidth="1"/>
    <col min="8238" max="8238" width="18.375" style="942" customWidth="1"/>
    <col min="8239" max="8239" width="7.625" style="942" customWidth="1"/>
    <col min="8240" max="8240" width="27.125" style="942" customWidth="1"/>
    <col min="8241" max="8241" width="24.125" style="942" customWidth="1"/>
    <col min="8242" max="8242" width="18.5" style="942" customWidth="1"/>
    <col min="8243" max="8243" width="46" style="942" customWidth="1"/>
    <col min="8244" max="8244" width="25.25" style="942" customWidth="1"/>
    <col min="8245" max="8245" width="7.75" style="942" customWidth="1"/>
    <col min="8246" max="8246" width="11.875" style="942" customWidth="1"/>
    <col min="8247" max="8247" width="15" style="942" customWidth="1"/>
    <col min="8248" max="8248" width="18.75" style="942" customWidth="1"/>
    <col min="8249" max="8249" width="22.75" style="942" customWidth="1"/>
    <col min="8250" max="8250" width="19.625" style="942" customWidth="1"/>
    <col min="8251" max="8448" width="8.75" style="942"/>
    <col min="8449" max="8449" width="2.25" style="942" customWidth="1"/>
    <col min="8450" max="8450" width="7.375" style="942" customWidth="1"/>
    <col min="8451" max="8451" width="12.625" style="942" customWidth="1"/>
    <col min="8452" max="8452" width="9.375" style="942" customWidth="1"/>
    <col min="8453" max="8453" width="8" style="942" customWidth="1"/>
    <col min="8454" max="8454" width="2.25" style="942" customWidth="1"/>
    <col min="8455" max="8455" width="15.125" style="942" customWidth="1"/>
    <col min="8456" max="8456" width="32.5" style="942" customWidth="1"/>
    <col min="8457" max="8457" width="2.25" style="942" customWidth="1"/>
    <col min="8458" max="8458" width="11.875" style="942" customWidth="1"/>
    <col min="8459" max="8459" width="12.5" style="942" customWidth="1"/>
    <col min="8460" max="8460" width="9.5" style="942" customWidth="1"/>
    <col min="8461" max="8461" width="8.625" style="942" customWidth="1"/>
    <col min="8462" max="8462" width="8.5" style="942" customWidth="1"/>
    <col min="8463" max="8463" width="8" style="942" customWidth="1"/>
    <col min="8464" max="8465" width="9.5" style="942" customWidth="1"/>
    <col min="8466" max="8467" width="8.75" style="942" customWidth="1"/>
    <col min="8468" max="8468" width="7.625" style="942" customWidth="1"/>
    <col min="8469" max="8469" width="10.625" style="942" customWidth="1"/>
    <col min="8470" max="8470" width="13.125" style="942" customWidth="1"/>
    <col min="8471" max="8471" width="12" style="942" customWidth="1"/>
    <col min="8472" max="8474" width="8.75" style="942" customWidth="1"/>
    <col min="8475" max="8475" width="9.25" style="942" customWidth="1"/>
    <col min="8476" max="8476" width="6.25" style="942" customWidth="1"/>
    <col min="8477" max="8477" width="31.125" style="942" customWidth="1"/>
    <col min="8478" max="8478" width="12.25" style="942" customWidth="1"/>
    <col min="8479" max="8479" width="3.25" style="942" customWidth="1"/>
    <col min="8480" max="8480" width="10.375" style="942" customWidth="1"/>
    <col min="8481" max="8481" width="19.5" style="942" customWidth="1"/>
    <col min="8482" max="8482" width="10.375" style="942" customWidth="1"/>
    <col min="8483" max="8484" width="8.75" style="942" customWidth="1"/>
    <col min="8485" max="8485" width="9.75" style="942" customWidth="1"/>
    <col min="8486" max="8486" width="21.625" style="942" customWidth="1"/>
    <col min="8487" max="8487" width="25.625" style="942" customWidth="1"/>
    <col min="8488" max="8488" width="53.875" style="942" customWidth="1"/>
    <col min="8489" max="8489" width="19.5" style="942" customWidth="1"/>
    <col min="8490" max="8490" width="28.5" style="942" customWidth="1"/>
    <col min="8491" max="8491" width="11.25" style="942" customWidth="1"/>
    <col min="8492" max="8492" width="14.75" style="942" customWidth="1"/>
    <col min="8493" max="8493" width="12" style="942" customWidth="1"/>
    <col min="8494" max="8494" width="18.375" style="942" customWidth="1"/>
    <col min="8495" max="8495" width="7.625" style="942" customWidth="1"/>
    <col min="8496" max="8496" width="27.125" style="942" customWidth="1"/>
    <col min="8497" max="8497" width="24.125" style="942" customWidth="1"/>
    <col min="8498" max="8498" width="18.5" style="942" customWidth="1"/>
    <col min="8499" max="8499" width="46" style="942" customWidth="1"/>
    <col min="8500" max="8500" width="25.25" style="942" customWidth="1"/>
    <col min="8501" max="8501" width="7.75" style="942" customWidth="1"/>
    <col min="8502" max="8502" width="11.875" style="942" customWidth="1"/>
    <col min="8503" max="8503" width="15" style="942" customWidth="1"/>
    <col min="8504" max="8504" width="18.75" style="942" customWidth="1"/>
    <col min="8505" max="8505" width="22.75" style="942" customWidth="1"/>
    <col min="8506" max="8506" width="19.625" style="942" customWidth="1"/>
    <col min="8507" max="8704" width="8.75" style="942"/>
    <col min="8705" max="8705" width="2.25" style="942" customWidth="1"/>
    <col min="8706" max="8706" width="7.375" style="942" customWidth="1"/>
    <col min="8707" max="8707" width="12.625" style="942" customWidth="1"/>
    <col min="8708" max="8708" width="9.375" style="942" customWidth="1"/>
    <col min="8709" max="8709" width="8" style="942" customWidth="1"/>
    <col min="8710" max="8710" width="2.25" style="942" customWidth="1"/>
    <col min="8711" max="8711" width="15.125" style="942" customWidth="1"/>
    <col min="8712" max="8712" width="32.5" style="942" customWidth="1"/>
    <col min="8713" max="8713" width="2.25" style="942" customWidth="1"/>
    <col min="8714" max="8714" width="11.875" style="942" customWidth="1"/>
    <col min="8715" max="8715" width="12.5" style="942" customWidth="1"/>
    <col min="8716" max="8716" width="9.5" style="942" customWidth="1"/>
    <col min="8717" max="8717" width="8.625" style="942" customWidth="1"/>
    <col min="8718" max="8718" width="8.5" style="942" customWidth="1"/>
    <col min="8719" max="8719" width="8" style="942" customWidth="1"/>
    <col min="8720" max="8721" width="9.5" style="942" customWidth="1"/>
    <col min="8722" max="8723" width="8.75" style="942" customWidth="1"/>
    <col min="8724" max="8724" width="7.625" style="942" customWidth="1"/>
    <col min="8725" max="8725" width="10.625" style="942" customWidth="1"/>
    <col min="8726" max="8726" width="13.125" style="942" customWidth="1"/>
    <col min="8727" max="8727" width="12" style="942" customWidth="1"/>
    <col min="8728" max="8730" width="8.75" style="942" customWidth="1"/>
    <col min="8731" max="8731" width="9.25" style="942" customWidth="1"/>
    <col min="8732" max="8732" width="6.25" style="942" customWidth="1"/>
    <col min="8733" max="8733" width="31.125" style="942" customWidth="1"/>
    <col min="8734" max="8734" width="12.25" style="942" customWidth="1"/>
    <col min="8735" max="8735" width="3.25" style="942" customWidth="1"/>
    <col min="8736" max="8736" width="10.375" style="942" customWidth="1"/>
    <col min="8737" max="8737" width="19.5" style="942" customWidth="1"/>
    <col min="8738" max="8738" width="10.375" style="942" customWidth="1"/>
    <col min="8739" max="8740" width="8.75" style="942" customWidth="1"/>
    <col min="8741" max="8741" width="9.75" style="942" customWidth="1"/>
    <col min="8742" max="8742" width="21.625" style="942" customWidth="1"/>
    <col min="8743" max="8743" width="25.625" style="942" customWidth="1"/>
    <col min="8744" max="8744" width="53.875" style="942" customWidth="1"/>
    <col min="8745" max="8745" width="19.5" style="942" customWidth="1"/>
    <col min="8746" max="8746" width="28.5" style="942" customWidth="1"/>
    <col min="8747" max="8747" width="11.25" style="942" customWidth="1"/>
    <col min="8748" max="8748" width="14.75" style="942" customWidth="1"/>
    <col min="8749" max="8749" width="12" style="942" customWidth="1"/>
    <col min="8750" max="8750" width="18.375" style="942" customWidth="1"/>
    <col min="8751" max="8751" width="7.625" style="942" customWidth="1"/>
    <col min="8752" max="8752" width="27.125" style="942" customWidth="1"/>
    <col min="8753" max="8753" width="24.125" style="942" customWidth="1"/>
    <col min="8754" max="8754" width="18.5" style="942" customWidth="1"/>
    <col min="8755" max="8755" width="46" style="942" customWidth="1"/>
    <col min="8756" max="8756" width="25.25" style="942" customWidth="1"/>
    <col min="8757" max="8757" width="7.75" style="942" customWidth="1"/>
    <col min="8758" max="8758" width="11.875" style="942" customWidth="1"/>
    <col min="8759" max="8759" width="15" style="942" customWidth="1"/>
    <col min="8760" max="8760" width="18.75" style="942" customWidth="1"/>
    <col min="8761" max="8761" width="22.75" style="942" customWidth="1"/>
    <col min="8762" max="8762" width="19.625" style="942" customWidth="1"/>
    <col min="8763" max="8960" width="8.75" style="942"/>
    <col min="8961" max="8961" width="2.25" style="942" customWidth="1"/>
    <col min="8962" max="8962" width="7.375" style="942" customWidth="1"/>
    <col min="8963" max="8963" width="12.625" style="942" customWidth="1"/>
    <col min="8964" max="8964" width="9.375" style="942" customWidth="1"/>
    <col min="8965" max="8965" width="8" style="942" customWidth="1"/>
    <col min="8966" max="8966" width="2.25" style="942" customWidth="1"/>
    <col min="8967" max="8967" width="15.125" style="942" customWidth="1"/>
    <col min="8968" max="8968" width="32.5" style="942" customWidth="1"/>
    <col min="8969" max="8969" width="2.25" style="942" customWidth="1"/>
    <col min="8970" max="8970" width="11.875" style="942" customWidth="1"/>
    <col min="8971" max="8971" width="12.5" style="942" customWidth="1"/>
    <col min="8972" max="8972" width="9.5" style="942" customWidth="1"/>
    <col min="8973" max="8973" width="8.625" style="942" customWidth="1"/>
    <col min="8974" max="8974" width="8.5" style="942" customWidth="1"/>
    <col min="8975" max="8975" width="8" style="942" customWidth="1"/>
    <col min="8976" max="8977" width="9.5" style="942" customWidth="1"/>
    <col min="8978" max="8979" width="8.75" style="942" customWidth="1"/>
    <col min="8980" max="8980" width="7.625" style="942" customWidth="1"/>
    <col min="8981" max="8981" width="10.625" style="942" customWidth="1"/>
    <col min="8982" max="8982" width="13.125" style="942" customWidth="1"/>
    <col min="8983" max="8983" width="12" style="942" customWidth="1"/>
    <col min="8984" max="8986" width="8.75" style="942" customWidth="1"/>
    <col min="8987" max="8987" width="9.25" style="942" customWidth="1"/>
    <col min="8988" max="8988" width="6.25" style="942" customWidth="1"/>
    <col min="8989" max="8989" width="31.125" style="942" customWidth="1"/>
    <col min="8990" max="8990" width="12.25" style="942" customWidth="1"/>
    <col min="8991" max="8991" width="3.25" style="942" customWidth="1"/>
    <col min="8992" max="8992" width="10.375" style="942" customWidth="1"/>
    <col min="8993" max="8993" width="19.5" style="942" customWidth="1"/>
    <col min="8994" max="8994" width="10.375" style="942" customWidth="1"/>
    <col min="8995" max="8996" width="8.75" style="942" customWidth="1"/>
    <col min="8997" max="8997" width="9.75" style="942" customWidth="1"/>
    <col min="8998" max="8998" width="21.625" style="942" customWidth="1"/>
    <col min="8999" max="8999" width="25.625" style="942" customWidth="1"/>
    <col min="9000" max="9000" width="53.875" style="942" customWidth="1"/>
    <col min="9001" max="9001" width="19.5" style="942" customWidth="1"/>
    <col min="9002" max="9002" width="28.5" style="942" customWidth="1"/>
    <col min="9003" max="9003" width="11.25" style="942" customWidth="1"/>
    <col min="9004" max="9004" width="14.75" style="942" customWidth="1"/>
    <col min="9005" max="9005" width="12" style="942" customWidth="1"/>
    <col min="9006" max="9006" width="18.375" style="942" customWidth="1"/>
    <col min="9007" max="9007" width="7.625" style="942" customWidth="1"/>
    <col min="9008" max="9008" width="27.125" style="942" customWidth="1"/>
    <col min="9009" max="9009" width="24.125" style="942" customWidth="1"/>
    <col min="9010" max="9010" width="18.5" style="942" customWidth="1"/>
    <col min="9011" max="9011" width="46" style="942" customWidth="1"/>
    <col min="9012" max="9012" width="25.25" style="942" customWidth="1"/>
    <col min="9013" max="9013" width="7.75" style="942" customWidth="1"/>
    <col min="9014" max="9014" width="11.875" style="942" customWidth="1"/>
    <col min="9015" max="9015" width="15" style="942" customWidth="1"/>
    <col min="9016" max="9016" width="18.75" style="942" customWidth="1"/>
    <col min="9017" max="9017" width="22.75" style="942" customWidth="1"/>
    <col min="9018" max="9018" width="19.625" style="942" customWidth="1"/>
    <col min="9019" max="9216" width="8.75" style="942"/>
    <col min="9217" max="9217" width="2.25" style="942" customWidth="1"/>
    <col min="9218" max="9218" width="7.375" style="942" customWidth="1"/>
    <col min="9219" max="9219" width="12.625" style="942" customWidth="1"/>
    <col min="9220" max="9220" width="9.375" style="942" customWidth="1"/>
    <col min="9221" max="9221" width="8" style="942" customWidth="1"/>
    <col min="9222" max="9222" width="2.25" style="942" customWidth="1"/>
    <col min="9223" max="9223" width="15.125" style="942" customWidth="1"/>
    <col min="9224" max="9224" width="32.5" style="942" customWidth="1"/>
    <col min="9225" max="9225" width="2.25" style="942" customWidth="1"/>
    <col min="9226" max="9226" width="11.875" style="942" customWidth="1"/>
    <col min="9227" max="9227" width="12.5" style="942" customWidth="1"/>
    <col min="9228" max="9228" width="9.5" style="942" customWidth="1"/>
    <col min="9229" max="9229" width="8.625" style="942" customWidth="1"/>
    <col min="9230" max="9230" width="8.5" style="942" customWidth="1"/>
    <col min="9231" max="9231" width="8" style="942" customWidth="1"/>
    <col min="9232" max="9233" width="9.5" style="942" customWidth="1"/>
    <col min="9234" max="9235" width="8.75" style="942" customWidth="1"/>
    <col min="9236" max="9236" width="7.625" style="942" customWidth="1"/>
    <col min="9237" max="9237" width="10.625" style="942" customWidth="1"/>
    <col min="9238" max="9238" width="13.125" style="942" customWidth="1"/>
    <col min="9239" max="9239" width="12" style="942" customWidth="1"/>
    <col min="9240" max="9242" width="8.75" style="942" customWidth="1"/>
    <col min="9243" max="9243" width="9.25" style="942" customWidth="1"/>
    <col min="9244" max="9244" width="6.25" style="942" customWidth="1"/>
    <col min="9245" max="9245" width="31.125" style="942" customWidth="1"/>
    <col min="9246" max="9246" width="12.25" style="942" customWidth="1"/>
    <col min="9247" max="9247" width="3.25" style="942" customWidth="1"/>
    <col min="9248" max="9248" width="10.375" style="942" customWidth="1"/>
    <col min="9249" max="9249" width="19.5" style="942" customWidth="1"/>
    <col min="9250" max="9250" width="10.375" style="942" customWidth="1"/>
    <col min="9251" max="9252" width="8.75" style="942" customWidth="1"/>
    <col min="9253" max="9253" width="9.75" style="942" customWidth="1"/>
    <col min="9254" max="9254" width="21.625" style="942" customWidth="1"/>
    <col min="9255" max="9255" width="25.625" style="942" customWidth="1"/>
    <col min="9256" max="9256" width="53.875" style="942" customWidth="1"/>
    <col min="9257" max="9257" width="19.5" style="942" customWidth="1"/>
    <col min="9258" max="9258" width="28.5" style="942" customWidth="1"/>
    <col min="9259" max="9259" width="11.25" style="942" customWidth="1"/>
    <col min="9260" max="9260" width="14.75" style="942" customWidth="1"/>
    <col min="9261" max="9261" width="12" style="942" customWidth="1"/>
    <col min="9262" max="9262" width="18.375" style="942" customWidth="1"/>
    <col min="9263" max="9263" width="7.625" style="942" customWidth="1"/>
    <col min="9264" max="9264" width="27.125" style="942" customWidth="1"/>
    <col min="9265" max="9265" width="24.125" style="942" customWidth="1"/>
    <col min="9266" max="9266" width="18.5" style="942" customWidth="1"/>
    <col min="9267" max="9267" width="46" style="942" customWidth="1"/>
    <col min="9268" max="9268" width="25.25" style="942" customWidth="1"/>
    <col min="9269" max="9269" width="7.75" style="942" customWidth="1"/>
    <col min="9270" max="9270" width="11.875" style="942" customWidth="1"/>
    <col min="9271" max="9271" width="15" style="942" customWidth="1"/>
    <col min="9272" max="9272" width="18.75" style="942" customWidth="1"/>
    <col min="9273" max="9273" width="22.75" style="942" customWidth="1"/>
    <col min="9274" max="9274" width="19.625" style="942" customWidth="1"/>
    <col min="9275" max="9472" width="8.75" style="942"/>
    <col min="9473" max="9473" width="2.25" style="942" customWidth="1"/>
    <col min="9474" max="9474" width="7.375" style="942" customWidth="1"/>
    <col min="9475" max="9475" width="12.625" style="942" customWidth="1"/>
    <col min="9476" max="9476" width="9.375" style="942" customWidth="1"/>
    <col min="9477" max="9477" width="8" style="942" customWidth="1"/>
    <col min="9478" max="9478" width="2.25" style="942" customWidth="1"/>
    <col min="9479" max="9479" width="15.125" style="942" customWidth="1"/>
    <col min="9480" max="9480" width="32.5" style="942" customWidth="1"/>
    <col min="9481" max="9481" width="2.25" style="942" customWidth="1"/>
    <col min="9482" max="9482" width="11.875" style="942" customWidth="1"/>
    <col min="9483" max="9483" width="12.5" style="942" customWidth="1"/>
    <col min="9484" max="9484" width="9.5" style="942" customWidth="1"/>
    <col min="9485" max="9485" width="8.625" style="942" customWidth="1"/>
    <col min="9486" max="9486" width="8.5" style="942" customWidth="1"/>
    <col min="9487" max="9487" width="8" style="942" customWidth="1"/>
    <col min="9488" max="9489" width="9.5" style="942" customWidth="1"/>
    <col min="9490" max="9491" width="8.75" style="942" customWidth="1"/>
    <col min="9492" max="9492" width="7.625" style="942" customWidth="1"/>
    <col min="9493" max="9493" width="10.625" style="942" customWidth="1"/>
    <col min="9494" max="9494" width="13.125" style="942" customWidth="1"/>
    <col min="9495" max="9495" width="12" style="942" customWidth="1"/>
    <col min="9496" max="9498" width="8.75" style="942" customWidth="1"/>
    <col min="9499" max="9499" width="9.25" style="942" customWidth="1"/>
    <col min="9500" max="9500" width="6.25" style="942" customWidth="1"/>
    <col min="9501" max="9501" width="31.125" style="942" customWidth="1"/>
    <col min="9502" max="9502" width="12.25" style="942" customWidth="1"/>
    <col min="9503" max="9503" width="3.25" style="942" customWidth="1"/>
    <col min="9504" max="9504" width="10.375" style="942" customWidth="1"/>
    <col min="9505" max="9505" width="19.5" style="942" customWidth="1"/>
    <col min="9506" max="9506" width="10.375" style="942" customWidth="1"/>
    <col min="9507" max="9508" width="8.75" style="942" customWidth="1"/>
    <col min="9509" max="9509" width="9.75" style="942" customWidth="1"/>
    <col min="9510" max="9510" width="21.625" style="942" customWidth="1"/>
    <col min="9511" max="9511" width="25.625" style="942" customWidth="1"/>
    <col min="9512" max="9512" width="53.875" style="942" customWidth="1"/>
    <col min="9513" max="9513" width="19.5" style="942" customWidth="1"/>
    <col min="9514" max="9514" width="28.5" style="942" customWidth="1"/>
    <col min="9515" max="9515" width="11.25" style="942" customWidth="1"/>
    <col min="9516" max="9516" width="14.75" style="942" customWidth="1"/>
    <col min="9517" max="9517" width="12" style="942" customWidth="1"/>
    <col min="9518" max="9518" width="18.375" style="942" customWidth="1"/>
    <col min="9519" max="9519" width="7.625" style="942" customWidth="1"/>
    <col min="9520" max="9520" width="27.125" style="942" customWidth="1"/>
    <col min="9521" max="9521" width="24.125" style="942" customWidth="1"/>
    <col min="9522" max="9522" width="18.5" style="942" customWidth="1"/>
    <col min="9523" max="9523" width="46" style="942" customWidth="1"/>
    <col min="9524" max="9524" width="25.25" style="942" customWidth="1"/>
    <col min="9525" max="9525" width="7.75" style="942" customWidth="1"/>
    <col min="9526" max="9526" width="11.875" style="942" customWidth="1"/>
    <col min="9527" max="9527" width="15" style="942" customWidth="1"/>
    <col min="9528" max="9528" width="18.75" style="942" customWidth="1"/>
    <col min="9529" max="9529" width="22.75" style="942" customWidth="1"/>
    <col min="9530" max="9530" width="19.625" style="942" customWidth="1"/>
    <col min="9531" max="9728" width="8.75" style="942"/>
    <col min="9729" max="9729" width="2.25" style="942" customWidth="1"/>
    <col min="9730" max="9730" width="7.375" style="942" customWidth="1"/>
    <col min="9731" max="9731" width="12.625" style="942" customWidth="1"/>
    <col min="9732" max="9732" width="9.375" style="942" customWidth="1"/>
    <col min="9733" max="9733" width="8" style="942" customWidth="1"/>
    <col min="9734" max="9734" width="2.25" style="942" customWidth="1"/>
    <col min="9735" max="9735" width="15.125" style="942" customWidth="1"/>
    <col min="9736" max="9736" width="32.5" style="942" customWidth="1"/>
    <col min="9737" max="9737" width="2.25" style="942" customWidth="1"/>
    <col min="9738" max="9738" width="11.875" style="942" customWidth="1"/>
    <col min="9739" max="9739" width="12.5" style="942" customWidth="1"/>
    <col min="9740" max="9740" width="9.5" style="942" customWidth="1"/>
    <col min="9741" max="9741" width="8.625" style="942" customWidth="1"/>
    <col min="9742" max="9742" width="8.5" style="942" customWidth="1"/>
    <col min="9743" max="9743" width="8" style="942" customWidth="1"/>
    <col min="9744" max="9745" width="9.5" style="942" customWidth="1"/>
    <col min="9746" max="9747" width="8.75" style="942" customWidth="1"/>
    <col min="9748" max="9748" width="7.625" style="942" customWidth="1"/>
    <col min="9749" max="9749" width="10.625" style="942" customWidth="1"/>
    <col min="9750" max="9750" width="13.125" style="942" customWidth="1"/>
    <col min="9751" max="9751" width="12" style="942" customWidth="1"/>
    <col min="9752" max="9754" width="8.75" style="942" customWidth="1"/>
    <col min="9755" max="9755" width="9.25" style="942" customWidth="1"/>
    <col min="9756" max="9756" width="6.25" style="942" customWidth="1"/>
    <col min="9757" max="9757" width="31.125" style="942" customWidth="1"/>
    <col min="9758" max="9758" width="12.25" style="942" customWidth="1"/>
    <col min="9759" max="9759" width="3.25" style="942" customWidth="1"/>
    <col min="9760" max="9760" width="10.375" style="942" customWidth="1"/>
    <col min="9761" max="9761" width="19.5" style="942" customWidth="1"/>
    <col min="9762" max="9762" width="10.375" style="942" customWidth="1"/>
    <col min="9763" max="9764" width="8.75" style="942" customWidth="1"/>
    <col min="9765" max="9765" width="9.75" style="942" customWidth="1"/>
    <col min="9766" max="9766" width="21.625" style="942" customWidth="1"/>
    <col min="9767" max="9767" width="25.625" style="942" customWidth="1"/>
    <col min="9768" max="9768" width="53.875" style="942" customWidth="1"/>
    <col min="9769" max="9769" width="19.5" style="942" customWidth="1"/>
    <col min="9770" max="9770" width="28.5" style="942" customWidth="1"/>
    <col min="9771" max="9771" width="11.25" style="942" customWidth="1"/>
    <col min="9772" max="9772" width="14.75" style="942" customWidth="1"/>
    <col min="9773" max="9773" width="12" style="942" customWidth="1"/>
    <col min="9774" max="9774" width="18.375" style="942" customWidth="1"/>
    <col min="9775" max="9775" width="7.625" style="942" customWidth="1"/>
    <col min="9776" max="9776" width="27.125" style="942" customWidth="1"/>
    <col min="9777" max="9777" width="24.125" style="942" customWidth="1"/>
    <col min="9778" max="9778" width="18.5" style="942" customWidth="1"/>
    <col min="9779" max="9779" width="46" style="942" customWidth="1"/>
    <col min="9780" max="9780" width="25.25" style="942" customWidth="1"/>
    <col min="9781" max="9781" width="7.75" style="942" customWidth="1"/>
    <col min="9782" max="9782" width="11.875" style="942" customWidth="1"/>
    <col min="9783" max="9783" width="15" style="942" customWidth="1"/>
    <col min="9784" max="9784" width="18.75" style="942" customWidth="1"/>
    <col min="9785" max="9785" width="22.75" style="942" customWidth="1"/>
    <col min="9786" max="9786" width="19.625" style="942" customWidth="1"/>
    <col min="9787" max="9984" width="8.75" style="942"/>
    <col min="9985" max="9985" width="2.25" style="942" customWidth="1"/>
    <col min="9986" max="9986" width="7.375" style="942" customWidth="1"/>
    <col min="9987" max="9987" width="12.625" style="942" customWidth="1"/>
    <col min="9988" max="9988" width="9.375" style="942" customWidth="1"/>
    <col min="9989" max="9989" width="8" style="942" customWidth="1"/>
    <col min="9990" max="9990" width="2.25" style="942" customWidth="1"/>
    <col min="9991" max="9991" width="15.125" style="942" customWidth="1"/>
    <col min="9992" max="9992" width="32.5" style="942" customWidth="1"/>
    <col min="9993" max="9993" width="2.25" style="942" customWidth="1"/>
    <col min="9994" max="9994" width="11.875" style="942" customWidth="1"/>
    <col min="9995" max="9995" width="12.5" style="942" customWidth="1"/>
    <col min="9996" max="9996" width="9.5" style="942" customWidth="1"/>
    <col min="9997" max="9997" width="8.625" style="942" customWidth="1"/>
    <col min="9998" max="9998" width="8.5" style="942" customWidth="1"/>
    <col min="9999" max="9999" width="8" style="942" customWidth="1"/>
    <col min="10000" max="10001" width="9.5" style="942" customWidth="1"/>
    <col min="10002" max="10003" width="8.75" style="942" customWidth="1"/>
    <col min="10004" max="10004" width="7.625" style="942" customWidth="1"/>
    <col min="10005" max="10005" width="10.625" style="942" customWidth="1"/>
    <col min="10006" max="10006" width="13.125" style="942" customWidth="1"/>
    <col min="10007" max="10007" width="12" style="942" customWidth="1"/>
    <col min="10008" max="10010" width="8.75" style="942" customWidth="1"/>
    <col min="10011" max="10011" width="9.25" style="942" customWidth="1"/>
    <col min="10012" max="10012" width="6.25" style="942" customWidth="1"/>
    <col min="10013" max="10013" width="31.125" style="942" customWidth="1"/>
    <col min="10014" max="10014" width="12.25" style="942" customWidth="1"/>
    <col min="10015" max="10015" width="3.25" style="942" customWidth="1"/>
    <col min="10016" max="10016" width="10.375" style="942" customWidth="1"/>
    <col min="10017" max="10017" width="19.5" style="942" customWidth="1"/>
    <col min="10018" max="10018" width="10.375" style="942" customWidth="1"/>
    <col min="10019" max="10020" width="8.75" style="942" customWidth="1"/>
    <col min="10021" max="10021" width="9.75" style="942" customWidth="1"/>
    <col min="10022" max="10022" width="21.625" style="942" customWidth="1"/>
    <col min="10023" max="10023" width="25.625" style="942" customWidth="1"/>
    <col min="10024" max="10024" width="53.875" style="942" customWidth="1"/>
    <col min="10025" max="10025" width="19.5" style="942" customWidth="1"/>
    <col min="10026" max="10026" width="28.5" style="942" customWidth="1"/>
    <col min="10027" max="10027" width="11.25" style="942" customWidth="1"/>
    <col min="10028" max="10028" width="14.75" style="942" customWidth="1"/>
    <col min="10029" max="10029" width="12" style="942" customWidth="1"/>
    <col min="10030" max="10030" width="18.375" style="942" customWidth="1"/>
    <col min="10031" max="10031" width="7.625" style="942" customWidth="1"/>
    <col min="10032" max="10032" width="27.125" style="942" customWidth="1"/>
    <col min="10033" max="10033" width="24.125" style="942" customWidth="1"/>
    <col min="10034" max="10034" width="18.5" style="942" customWidth="1"/>
    <col min="10035" max="10035" width="46" style="942" customWidth="1"/>
    <col min="10036" max="10036" width="25.25" style="942" customWidth="1"/>
    <col min="10037" max="10037" width="7.75" style="942" customWidth="1"/>
    <col min="10038" max="10038" width="11.875" style="942" customWidth="1"/>
    <col min="10039" max="10039" width="15" style="942" customWidth="1"/>
    <col min="10040" max="10040" width="18.75" style="942" customWidth="1"/>
    <col min="10041" max="10041" width="22.75" style="942" customWidth="1"/>
    <col min="10042" max="10042" width="19.625" style="942" customWidth="1"/>
    <col min="10043" max="10240" width="8.75" style="942"/>
    <col min="10241" max="10241" width="2.25" style="942" customWidth="1"/>
    <col min="10242" max="10242" width="7.375" style="942" customWidth="1"/>
    <col min="10243" max="10243" width="12.625" style="942" customWidth="1"/>
    <col min="10244" max="10244" width="9.375" style="942" customWidth="1"/>
    <col min="10245" max="10245" width="8" style="942" customWidth="1"/>
    <col min="10246" max="10246" width="2.25" style="942" customWidth="1"/>
    <col min="10247" max="10247" width="15.125" style="942" customWidth="1"/>
    <col min="10248" max="10248" width="32.5" style="942" customWidth="1"/>
    <col min="10249" max="10249" width="2.25" style="942" customWidth="1"/>
    <col min="10250" max="10250" width="11.875" style="942" customWidth="1"/>
    <col min="10251" max="10251" width="12.5" style="942" customWidth="1"/>
    <col min="10252" max="10252" width="9.5" style="942" customWidth="1"/>
    <col min="10253" max="10253" width="8.625" style="942" customWidth="1"/>
    <col min="10254" max="10254" width="8.5" style="942" customWidth="1"/>
    <col min="10255" max="10255" width="8" style="942" customWidth="1"/>
    <col min="10256" max="10257" width="9.5" style="942" customWidth="1"/>
    <col min="10258" max="10259" width="8.75" style="942" customWidth="1"/>
    <col min="10260" max="10260" width="7.625" style="942" customWidth="1"/>
    <col min="10261" max="10261" width="10.625" style="942" customWidth="1"/>
    <col min="10262" max="10262" width="13.125" style="942" customWidth="1"/>
    <col min="10263" max="10263" width="12" style="942" customWidth="1"/>
    <col min="10264" max="10266" width="8.75" style="942" customWidth="1"/>
    <col min="10267" max="10267" width="9.25" style="942" customWidth="1"/>
    <col min="10268" max="10268" width="6.25" style="942" customWidth="1"/>
    <col min="10269" max="10269" width="31.125" style="942" customWidth="1"/>
    <col min="10270" max="10270" width="12.25" style="942" customWidth="1"/>
    <col min="10271" max="10271" width="3.25" style="942" customWidth="1"/>
    <col min="10272" max="10272" width="10.375" style="942" customWidth="1"/>
    <col min="10273" max="10273" width="19.5" style="942" customWidth="1"/>
    <col min="10274" max="10274" width="10.375" style="942" customWidth="1"/>
    <col min="10275" max="10276" width="8.75" style="942" customWidth="1"/>
    <col min="10277" max="10277" width="9.75" style="942" customWidth="1"/>
    <col min="10278" max="10278" width="21.625" style="942" customWidth="1"/>
    <col min="10279" max="10279" width="25.625" style="942" customWidth="1"/>
    <col min="10280" max="10280" width="53.875" style="942" customWidth="1"/>
    <col min="10281" max="10281" width="19.5" style="942" customWidth="1"/>
    <col min="10282" max="10282" width="28.5" style="942" customWidth="1"/>
    <col min="10283" max="10283" width="11.25" style="942" customWidth="1"/>
    <col min="10284" max="10284" width="14.75" style="942" customWidth="1"/>
    <col min="10285" max="10285" width="12" style="942" customWidth="1"/>
    <col min="10286" max="10286" width="18.375" style="942" customWidth="1"/>
    <col min="10287" max="10287" width="7.625" style="942" customWidth="1"/>
    <col min="10288" max="10288" width="27.125" style="942" customWidth="1"/>
    <col min="10289" max="10289" width="24.125" style="942" customWidth="1"/>
    <col min="10290" max="10290" width="18.5" style="942" customWidth="1"/>
    <col min="10291" max="10291" width="46" style="942" customWidth="1"/>
    <col min="10292" max="10292" width="25.25" style="942" customWidth="1"/>
    <col min="10293" max="10293" width="7.75" style="942" customWidth="1"/>
    <col min="10294" max="10294" width="11.875" style="942" customWidth="1"/>
    <col min="10295" max="10295" width="15" style="942" customWidth="1"/>
    <col min="10296" max="10296" width="18.75" style="942" customWidth="1"/>
    <col min="10297" max="10297" width="22.75" style="942" customWidth="1"/>
    <col min="10298" max="10298" width="19.625" style="942" customWidth="1"/>
    <col min="10299" max="10496" width="8.75" style="942"/>
    <col min="10497" max="10497" width="2.25" style="942" customWidth="1"/>
    <col min="10498" max="10498" width="7.375" style="942" customWidth="1"/>
    <col min="10499" max="10499" width="12.625" style="942" customWidth="1"/>
    <col min="10500" max="10500" width="9.375" style="942" customWidth="1"/>
    <col min="10501" max="10501" width="8" style="942" customWidth="1"/>
    <col min="10502" max="10502" width="2.25" style="942" customWidth="1"/>
    <col min="10503" max="10503" width="15.125" style="942" customWidth="1"/>
    <col min="10504" max="10504" width="32.5" style="942" customWidth="1"/>
    <col min="10505" max="10505" width="2.25" style="942" customWidth="1"/>
    <col min="10506" max="10506" width="11.875" style="942" customWidth="1"/>
    <col min="10507" max="10507" width="12.5" style="942" customWidth="1"/>
    <col min="10508" max="10508" width="9.5" style="942" customWidth="1"/>
    <col min="10509" max="10509" width="8.625" style="942" customWidth="1"/>
    <col min="10510" max="10510" width="8.5" style="942" customWidth="1"/>
    <col min="10511" max="10511" width="8" style="942" customWidth="1"/>
    <col min="10512" max="10513" width="9.5" style="942" customWidth="1"/>
    <col min="10514" max="10515" width="8.75" style="942" customWidth="1"/>
    <col min="10516" max="10516" width="7.625" style="942" customWidth="1"/>
    <col min="10517" max="10517" width="10.625" style="942" customWidth="1"/>
    <col min="10518" max="10518" width="13.125" style="942" customWidth="1"/>
    <col min="10519" max="10519" width="12" style="942" customWidth="1"/>
    <col min="10520" max="10522" width="8.75" style="942" customWidth="1"/>
    <col min="10523" max="10523" width="9.25" style="942" customWidth="1"/>
    <col min="10524" max="10524" width="6.25" style="942" customWidth="1"/>
    <col min="10525" max="10525" width="31.125" style="942" customWidth="1"/>
    <col min="10526" max="10526" width="12.25" style="942" customWidth="1"/>
    <col min="10527" max="10527" width="3.25" style="942" customWidth="1"/>
    <col min="10528" max="10528" width="10.375" style="942" customWidth="1"/>
    <col min="10529" max="10529" width="19.5" style="942" customWidth="1"/>
    <col min="10530" max="10530" width="10.375" style="942" customWidth="1"/>
    <col min="10531" max="10532" width="8.75" style="942" customWidth="1"/>
    <col min="10533" max="10533" width="9.75" style="942" customWidth="1"/>
    <col min="10534" max="10534" width="21.625" style="942" customWidth="1"/>
    <col min="10535" max="10535" width="25.625" style="942" customWidth="1"/>
    <col min="10536" max="10536" width="53.875" style="942" customWidth="1"/>
    <col min="10537" max="10537" width="19.5" style="942" customWidth="1"/>
    <col min="10538" max="10538" width="28.5" style="942" customWidth="1"/>
    <col min="10539" max="10539" width="11.25" style="942" customWidth="1"/>
    <col min="10540" max="10540" width="14.75" style="942" customWidth="1"/>
    <col min="10541" max="10541" width="12" style="942" customWidth="1"/>
    <col min="10542" max="10542" width="18.375" style="942" customWidth="1"/>
    <col min="10543" max="10543" width="7.625" style="942" customWidth="1"/>
    <col min="10544" max="10544" width="27.125" style="942" customWidth="1"/>
    <col min="10545" max="10545" width="24.125" style="942" customWidth="1"/>
    <col min="10546" max="10546" width="18.5" style="942" customWidth="1"/>
    <col min="10547" max="10547" width="46" style="942" customWidth="1"/>
    <col min="10548" max="10548" width="25.25" style="942" customWidth="1"/>
    <col min="10549" max="10549" width="7.75" style="942" customWidth="1"/>
    <col min="10550" max="10550" width="11.875" style="942" customWidth="1"/>
    <col min="10551" max="10551" width="15" style="942" customWidth="1"/>
    <col min="10552" max="10552" width="18.75" style="942" customWidth="1"/>
    <col min="10553" max="10553" width="22.75" style="942" customWidth="1"/>
    <col min="10554" max="10554" width="19.625" style="942" customWidth="1"/>
    <col min="10555" max="10752" width="8.75" style="942"/>
    <col min="10753" max="10753" width="2.25" style="942" customWidth="1"/>
    <col min="10754" max="10754" width="7.375" style="942" customWidth="1"/>
    <col min="10755" max="10755" width="12.625" style="942" customWidth="1"/>
    <col min="10756" max="10756" width="9.375" style="942" customWidth="1"/>
    <col min="10757" max="10757" width="8" style="942" customWidth="1"/>
    <col min="10758" max="10758" width="2.25" style="942" customWidth="1"/>
    <col min="10759" max="10759" width="15.125" style="942" customWidth="1"/>
    <col min="10760" max="10760" width="32.5" style="942" customWidth="1"/>
    <col min="10761" max="10761" width="2.25" style="942" customWidth="1"/>
    <col min="10762" max="10762" width="11.875" style="942" customWidth="1"/>
    <col min="10763" max="10763" width="12.5" style="942" customWidth="1"/>
    <col min="10764" max="10764" width="9.5" style="942" customWidth="1"/>
    <col min="10765" max="10765" width="8.625" style="942" customWidth="1"/>
    <col min="10766" max="10766" width="8.5" style="942" customWidth="1"/>
    <col min="10767" max="10767" width="8" style="942" customWidth="1"/>
    <col min="10768" max="10769" width="9.5" style="942" customWidth="1"/>
    <col min="10770" max="10771" width="8.75" style="942" customWidth="1"/>
    <col min="10772" max="10772" width="7.625" style="942" customWidth="1"/>
    <col min="10773" max="10773" width="10.625" style="942" customWidth="1"/>
    <col min="10774" max="10774" width="13.125" style="942" customWidth="1"/>
    <col min="10775" max="10775" width="12" style="942" customWidth="1"/>
    <col min="10776" max="10778" width="8.75" style="942" customWidth="1"/>
    <col min="10779" max="10779" width="9.25" style="942" customWidth="1"/>
    <col min="10780" max="10780" width="6.25" style="942" customWidth="1"/>
    <col min="10781" max="10781" width="31.125" style="942" customWidth="1"/>
    <col min="10782" max="10782" width="12.25" style="942" customWidth="1"/>
    <col min="10783" max="10783" width="3.25" style="942" customWidth="1"/>
    <col min="10784" max="10784" width="10.375" style="942" customWidth="1"/>
    <col min="10785" max="10785" width="19.5" style="942" customWidth="1"/>
    <col min="10786" max="10786" width="10.375" style="942" customWidth="1"/>
    <col min="10787" max="10788" width="8.75" style="942" customWidth="1"/>
    <col min="10789" max="10789" width="9.75" style="942" customWidth="1"/>
    <col min="10790" max="10790" width="21.625" style="942" customWidth="1"/>
    <col min="10791" max="10791" width="25.625" style="942" customWidth="1"/>
    <col min="10792" max="10792" width="53.875" style="942" customWidth="1"/>
    <col min="10793" max="10793" width="19.5" style="942" customWidth="1"/>
    <col min="10794" max="10794" width="28.5" style="942" customWidth="1"/>
    <col min="10795" max="10795" width="11.25" style="942" customWidth="1"/>
    <col min="10796" max="10796" width="14.75" style="942" customWidth="1"/>
    <col min="10797" max="10797" width="12" style="942" customWidth="1"/>
    <col min="10798" max="10798" width="18.375" style="942" customWidth="1"/>
    <col min="10799" max="10799" width="7.625" style="942" customWidth="1"/>
    <col min="10800" max="10800" width="27.125" style="942" customWidth="1"/>
    <col min="10801" max="10801" width="24.125" style="942" customWidth="1"/>
    <col min="10802" max="10802" width="18.5" style="942" customWidth="1"/>
    <col min="10803" max="10803" width="46" style="942" customWidth="1"/>
    <col min="10804" max="10804" width="25.25" style="942" customWidth="1"/>
    <col min="10805" max="10805" width="7.75" style="942" customWidth="1"/>
    <col min="10806" max="10806" width="11.875" style="942" customWidth="1"/>
    <col min="10807" max="10807" width="15" style="942" customWidth="1"/>
    <col min="10808" max="10808" width="18.75" style="942" customWidth="1"/>
    <col min="10809" max="10809" width="22.75" style="942" customWidth="1"/>
    <col min="10810" max="10810" width="19.625" style="942" customWidth="1"/>
    <col min="10811" max="11008" width="8.75" style="942"/>
    <col min="11009" max="11009" width="2.25" style="942" customWidth="1"/>
    <col min="11010" max="11010" width="7.375" style="942" customWidth="1"/>
    <col min="11011" max="11011" width="12.625" style="942" customWidth="1"/>
    <col min="11012" max="11012" width="9.375" style="942" customWidth="1"/>
    <col min="11013" max="11013" width="8" style="942" customWidth="1"/>
    <col min="11014" max="11014" width="2.25" style="942" customWidth="1"/>
    <col min="11015" max="11015" width="15.125" style="942" customWidth="1"/>
    <col min="11016" max="11016" width="32.5" style="942" customWidth="1"/>
    <col min="11017" max="11017" width="2.25" style="942" customWidth="1"/>
    <col min="11018" max="11018" width="11.875" style="942" customWidth="1"/>
    <col min="11019" max="11019" width="12.5" style="942" customWidth="1"/>
    <col min="11020" max="11020" width="9.5" style="942" customWidth="1"/>
    <col min="11021" max="11021" width="8.625" style="942" customWidth="1"/>
    <col min="11022" max="11022" width="8.5" style="942" customWidth="1"/>
    <col min="11023" max="11023" width="8" style="942" customWidth="1"/>
    <col min="11024" max="11025" width="9.5" style="942" customWidth="1"/>
    <col min="11026" max="11027" width="8.75" style="942" customWidth="1"/>
    <col min="11028" max="11028" width="7.625" style="942" customWidth="1"/>
    <col min="11029" max="11029" width="10.625" style="942" customWidth="1"/>
    <col min="11030" max="11030" width="13.125" style="942" customWidth="1"/>
    <col min="11031" max="11031" width="12" style="942" customWidth="1"/>
    <col min="11032" max="11034" width="8.75" style="942" customWidth="1"/>
    <col min="11035" max="11035" width="9.25" style="942" customWidth="1"/>
    <col min="11036" max="11036" width="6.25" style="942" customWidth="1"/>
    <col min="11037" max="11037" width="31.125" style="942" customWidth="1"/>
    <col min="11038" max="11038" width="12.25" style="942" customWidth="1"/>
    <col min="11039" max="11039" width="3.25" style="942" customWidth="1"/>
    <col min="11040" max="11040" width="10.375" style="942" customWidth="1"/>
    <col min="11041" max="11041" width="19.5" style="942" customWidth="1"/>
    <col min="11042" max="11042" width="10.375" style="942" customWidth="1"/>
    <col min="11043" max="11044" width="8.75" style="942" customWidth="1"/>
    <col min="11045" max="11045" width="9.75" style="942" customWidth="1"/>
    <col min="11046" max="11046" width="21.625" style="942" customWidth="1"/>
    <col min="11047" max="11047" width="25.625" style="942" customWidth="1"/>
    <col min="11048" max="11048" width="53.875" style="942" customWidth="1"/>
    <col min="11049" max="11049" width="19.5" style="942" customWidth="1"/>
    <col min="11050" max="11050" width="28.5" style="942" customWidth="1"/>
    <col min="11051" max="11051" width="11.25" style="942" customWidth="1"/>
    <col min="11052" max="11052" width="14.75" style="942" customWidth="1"/>
    <col min="11053" max="11053" width="12" style="942" customWidth="1"/>
    <col min="11054" max="11054" width="18.375" style="942" customWidth="1"/>
    <col min="11055" max="11055" width="7.625" style="942" customWidth="1"/>
    <col min="11056" max="11056" width="27.125" style="942" customWidth="1"/>
    <col min="11057" max="11057" width="24.125" style="942" customWidth="1"/>
    <col min="11058" max="11058" width="18.5" style="942" customWidth="1"/>
    <col min="11059" max="11059" width="46" style="942" customWidth="1"/>
    <col min="11060" max="11060" width="25.25" style="942" customWidth="1"/>
    <col min="11061" max="11061" width="7.75" style="942" customWidth="1"/>
    <col min="11062" max="11062" width="11.875" style="942" customWidth="1"/>
    <col min="11063" max="11063" width="15" style="942" customWidth="1"/>
    <col min="11064" max="11064" width="18.75" style="942" customWidth="1"/>
    <col min="11065" max="11065" width="22.75" style="942" customWidth="1"/>
    <col min="11066" max="11066" width="19.625" style="942" customWidth="1"/>
    <col min="11067" max="11264" width="8.75" style="942"/>
    <col min="11265" max="11265" width="2.25" style="942" customWidth="1"/>
    <col min="11266" max="11266" width="7.375" style="942" customWidth="1"/>
    <col min="11267" max="11267" width="12.625" style="942" customWidth="1"/>
    <col min="11268" max="11268" width="9.375" style="942" customWidth="1"/>
    <col min="11269" max="11269" width="8" style="942" customWidth="1"/>
    <col min="11270" max="11270" width="2.25" style="942" customWidth="1"/>
    <col min="11271" max="11271" width="15.125" style="942" customWidth="1"/>
    <col min="11272" max="11272" width="32.5" style="942" customWidth="1"/>
    <col min="11273" max="11273" width="2.25" style="942" customWidth="1"/>
    <col min="11274" max="11274" width="11.875" style="942" customWidth="1"/>
    <col min="11275" max="11275" width="12.5" style="942" customWidth="1"/>
    <col min="11276" max="11276" width="9.5" style="942" customWidth="1"/>
    <col min="11277" max="11277" width="8.625" style="942" customWidth="1"/>
    <col min="11278" max="11278" width="8.5" style="942" customWidth="1"/>
    <col min="11279" max="11279" width="8" style="942" customWidth="1"/>
    <col min="11280" max="11281" width="9.5" style="942" customWidth="1"/>
    <col min="11282" max="11283" width="8.75" style="942" customWidth="1"/>
    <col min="11284" max="11284" width="7.625" style="942" customWidth="1"/>
    <col min="11285" max="11285" width="10.625" style="942" customWidth="1"/>
    <col min="11286" max="11286" width="13.125" style="942" customWidth="1"/>
    <col min="11287" max="11287" width="12" style="942" customWidth="1"/>
    <col min="11288" max="11290" width="8.75" style="942" customWidth="1"/>
    <col min="11291" max="11291" width="9.25" style="942" customWidth="1"/>
    <col min="11292" max="11292" width="6.25" style="942" customWidth="1"/>
    <col min="11293" max="11293" width="31.125" style="942" customWidth="1"/>
    <col min="11294" max="11294" width="12.25" style="942" customWidth="1"/>
    <col min="11295" max="11295" width="3.25" style="942" customWidth="1"/>
    <col min="11296" max="11296" width="10.375" style="942" customWidth="1"/>
    <col min="11297" max="11297" width="19.5" style="942" customWidth="1"/>
    <col min="11298" max="11298" width="10.375" style="942" customWidth="1"/>
    <col min="11299" max="11300" width="8.75" style="942" customWidth="1"/>
    <col min="11301" max="11301" width="9.75" style="942" customWidth="1"/>
    <col min="11302" max="11302" width="21.625" style="942" customWidth="1"/>
    <col min="11303" max="11303" width="25.625" style="942" customWidth="1"/>
    <col min="11304" max="11304" width="53.875" style="942" customWidth="1"/>
    <col min="11305" max="11305" width="19.5" style="942" customWidth="1"/>
    <col min="11306" max="11306" width="28.5" style="942" customWidth="1"/>
    <col min="11307" max="11307" width="11.25" style="942" customWidth="1"/>
    <col min="11308" max="11308" width="14.75" style="942" customWidth="1"/>
    <col min="11309" max="11309" width="12" style="942" customWidth="1"/>
    <col min="11310" max="11310" width="18.375" style="942" customWidth="1"/>
    <col min="11311" max="11311" width="7.625" style="942" customWidth="1"/>
    <col min="11312" max="11312" width="27.125" style="942" customWidth="1"/>
    <col min="11313" max="11313" width="24.125" style="942" customWidth="1"/>
    <col min="11314" max="11314" width="18.5" style="942" customWidth="1"/>
    <col min="11315" max="11315" width="46" style="942" customWidth="1"/>
    <col min="11316" max="11316" width="25.25" style="942" customWidth="1"/>
    <col min="11317" max="11317" width="7.75" style="942" customWidth="1"/>
    <col min="11318" max="11318" width="11.875" style="942" customWidth="1"/>
    <col min="11319" max="11319" width="15" style="942" customWidth="1"/>
    <col min="11320" max="11320" width="18.75" style="942" customWidth="1"/>
    <col min="11321" max="11321" width="22.75" style="942" customWidth="1"/>
    <col min="11322" max="11322" width="19.625" style="942" customWidth="1"/>
    <col min="11323" max="11520" width="8.75" style="942"/>
    <col min="11521" max="11521" width="2.25" style="942" customWidth="1"/>
    <col min="11522" max="11522" width="7.375" style="942" customWidth="1"/>
    <col min="11523" max="11523" width="12.625" style="942" customWidth="1"/>
    <col min="11524" max="11524" width="9.375" style="942" customWidth="1"/>
    <col min="11525" max="11525" width="8" style="942" customWidth="1"/>
    <col min="11526" max="11526" width="2.25" style="942" customWidth="1"/>
    <col min="11527" max="11527" width="15.125" style="942" customWidth="1"/>
    <col min="11528" max="11528" width="32.5" style="942" customWidth="1"/>
    <col min="11529" max="11529" width="2.25" style="942" customWidth="1"/>
    <col min="11530" max="11530" width="11.875" style="942" customWidth="1"/>
    <col min="11531" max="11531" width="12.5" style="942" customWidth="1"/>
    <col min="11532" max="11532" width="9.5" style="942" customWidth="1"/>
    <col min="11533" max="11533" width="8.625" style="942" customWidth="1"/>
    <col min="11534" max="11534" width="8.5" style="942" customWidth="1"/>
    <col min="11535" max="11535" width="8" style="942" customWidth="1"/>
    <col min="11536" max="11537" width="9.5" style="942" customWidth="1"/>
    <col min="11538" max="11539" width="8.75" style="942" customWidth="1"/>
    <col min="11540" max="11540" width="7.625" style="942" customWidth="1"/>
    <col min="11541" max="11541" width="10.625" style="942" customWidth="1"/>
    <col min="11542" max="11542" width="13.125" style="942" customWidth="1"/>
    <col min="11543" max="11543" width="12" style="942" customWidth="1"/>
    <col min="11544" max="11546" width="8.75" style="942" customWidth="1"/>
    <col min="11547" max="11547" width="9.25" style="942" customWidth="1"/>
    <col min="11548" max="11548" width="6.25" style="942" customWidth="1"/>
    <col min="11549" max="11549" width="31.125" style="942" customWidth="1"/>
    <col min="11550" max="11550" width="12.25" style="942" customWidth="1"/>
    <col min="11551" max="11551" width="3.25" style="942" customWidth="1"/>
    <col min="11552" max="11552" width="10.375" style="942" customWidth="1"/>
    <col min="11553" max="11553" width="19.5" style="942" customWidth="1"/>
    <col min="11554" max="11554" width="10.375" style="942" customWidth="1"/>
    <col min="11555" max="11556" width="8.75" style="942" customWidth="1"/>
    <col min="11557" max="11557" width="9.75" style="942" customWidth="1"/>
    <col min="11558" max="11558" width="21.625" style="942" customWidth="1"/>
    <col min="11559" max="11559" width="25.625" style="942" customWidth="1"/>
    <col min="11560" max="11560" width="53.875" style="942" customWidth="1"/>
    <col min="11561" max="11561" width="19.5" style="942" customWidth="1"/>
    <col min="11562" max="11562" width="28.5" style="942" customWidth="1"/>
    <col min="11563" max="11563" width="11.25" style="942" customWidth="1"/>
    <col min="11564" max="11564" width="14.75" style="942" customWidth="1"/>
    <col min="11565" max="11565" width="12" style="942" customWidth="1"/>
    <col min="11566" max="11566" width="18.375" style="942" customWidth="1"/>
    <col min="11567" max="11567" width="7.625" style="942" customWidth="1"/>
    <col min="11568" max="11568" width="27.125" style="942" customWidth="1"/>
    <col min="11569" max="11569" width="24.125" style="942" customWidth="1"/>
    <col min="11570" max="11570" width="18.5" style="942" customWidth="1"/>
    <col min="11571" max="11571" width="46" style="942" customWidth="1"/>
    <col min="11572" max="11572" width="25.25" style="942" customWidth="1"/>
    <col min="11573" max="11573" width="7.75" style="942" customWidth="1"/>
    <col min="11574" max="11574" width="11.875" style="942" customWidth="1"/>
    <col min="11575" max="11575" width="15" style="942" customWidth="1"/>
    <col min="11576" max="11576" width="18.75" style="942" customWidth="1"/>
    <col min="11577" max="11577" width="22.75" style="942" customWidth="1"/>
    <col min="11578" max="11578" width="19.625" style="942" customWidth="1"/>
    <col min="11579" max="11776" width="8.75" style="942"/>
    <col min="11777" max="11777" width="2.25" style="942" customWidth="1"/>
    <col min="11778" max="11778" width="7.375" style="942" customWidth="1"/>
    <col min="11779" max="11779" width="12.625" style="942" customWidth="1"/>
    <col min="11780" max="11780" width="9.375" style="942" customWidth="1"/>
    <col min="11781" max="11781" width="8" style="942" customWidth="1"/>
    <col min="11782" max="11782" width="2.25" style="942" customWidth="1"/>
    <col min="11783" max="11783" width="15.125" style="942" customWidth="1"/>
    <col min="11784" max="11784" width="32.5" style="942" customWidth="1"/>
    <col min="11785" max="11785" width="2.25" style="942" customWidth="1"/>
    <col min="11786" max="11786" width="11.875" style="942" customWidth="1"/>
    <col min="11787" max="11787" width="12.5" style="942" customWidth="1"/>
    <col min="11788" max="11788" width="9.5" style="942" customWidth="1"/>
    <col min="11789" max="11789" width="8.625" style="942" customWidth="1"/>
    <col min="11790" max="11790" width="8.5" style="942" customWidth="1"/>
    <col min="11791" max="11791" width="8" style="942" customWidth="1"/>
    <col min="11792" max="11793" width="9.5" style="942" customWidth="1"/>
    <col min="11794" max="11795" width="8.75" style="942" customWidth="1"/>
    <col min="11796" max="11796" width="7.625" style="942" customWidth="1"/>
    <col min="11797" max="11797" width="10.625" style="942" customWidth="1"/>
    <col min="11798" max="11798" width="13.125" style="942" customWidth="1"/>
    <col min="11799" max="11799" width="12" style="942" customWidth="1"/>
    <col min="11800" max="11802" width="8.75" style="942" customWidth="1"/>
    <col min="11803" max="11803" width="9.25" style="942" customWidth="1"/>
    <col min="11804" max="11804" width="6.25" style="942" customWidth="1"/>
    <col min="11805" max="11805" width="31.125" style="942" customWidth="1"/>
    <col min="11806" max="11806" width="12.25" style="942" customWidth="1"/>
    <col min="11807" max="11807" width="3.25" style="942" customWidth="1"/>
    <col min="11808" max="11808" width="10.375" style="942" customWidth="1"/>
    <col min="11809" max="11809" width="19.5" style="942" customWidth="1"/>
    <col min="11810" max="11810" width="10.375" style="942" customWidth="1"/>
    <col min="11811" max="11812" width="8.75" style="942" customWidth="1"/>
    <col min="11813" max="11813" width="9.75" style="942" customWidth="1"/>
    <col min="11814" max="11814" width="21.625" style="942" customWidth="1"/>
    <col min="11815" max="11815" width="25.625" style="942" customWidth="1"/>
    <col min="11816" max="11816" width="53.875" style="942" customWidth="1"/>
    <col min="11817" max="11817" width="19.5" style="942" customWidth="1"/>
    <col min="11818" max="11818" width="28.5" style="942" customWidth="1"/>
    <col min="11819" max="11819" width="11.25" style="942" customWidth="1"/>
    <col min="11820" max="11820" width="14.75" style="942" customWidth="1"/>
    <col min="11821" max="11821" width="12" style="942" customWidth="1"/>
    <col min="11822" max="11822" width="18.375" style="942" customWidth="1"/>
    <col min="11823" max="11823" width="7.625" style="942" customWidth="1"/>
    <col min="11824" max="11824" width="27.125" style="942" customWidth="1"/>
    <col min="11825" max="11825" width="24.125" style="942" customWidth="1"/>
    <col min="11826" max="11826" width="18.5" style="942" customWidth="1"/>
    <col min="11827" max="11827" width="46" style="942" customWidth="1"/>
    <col min="11828" max="11828" width="25.25" style="942" customWidth="1"/>
    <col min="11829" max="11829" width="7.75" style="942" customWidth="1"/>
    <col min="11830" max="11830" width="11.875" style="942" customWidth="1"/>
    <col min="11831" max="11831" width="15" style="942" customWidth="1"/>
    <col min="11832" max="11832" width="18.75" style="942" customWidth="1"/>
    <col min="11833" max="11833" width="22.75" style="942" customWidth="1"/>
    <col min="11834" max="11834" width="19.625" style="942" customWidth="1"/>
    <col min="11835" max="12032" width="8.75" style="942"/>
    <col min="12033" max="12033" width="2.25" style="942" customWidth="1"/>
    <col min="12034" max="12034" width="7.375" style="942" customWidth="1"/>
    <col min="12035" max="12035" width="12.625" style="942" customWidth="1"/>
    <col min="12036" max="12036" width="9.375" style="942" customWidth="1"/>
    <col min="12037" max="12037" width="8" style="942" customWidth="1"/>
    <col min="12038" max="12038" width="2.25" style="942" customWidth="1"/>
    <col min="12039" max="12039" width="15.125" style="942" customWidth="1"/>
    <col min="12040" max="12040" width="32.5" style="942" customWidth="1"/>
    <col min="12041" max="12041" width="2.25" style="942" customWidth="1"/>
    <col min="12042" max="12042" width="11.875" style="942" customWidth="1"/>
    <col min="12043" max="12043" width="12.5" style="942" customWidth="1"/>
    <col min="12044" max="12044" width="9.5" style="942" customWidth="1"/>
    <col min="12045" max="12045" width="8.625" style="942" customWidth="1"/>
    <col min="12046" max="12046" width="8.5" style="942" customWidth="1"/>
    <col min="12047" max="12047" width="8" style="942" customWidth="1"/>
    <col min="12048" max="12049" width="9.5" style="942" customWidth="1"/>
    <col min="12050" max="12051" width="8.75" style="942" customWidth="1"/>
    <col min="12052" max="12052" width="7.625" style="942" customWidth="1"/>
    <col min="12053" max="12053" width="10.625" style="942" customWidth="1"/>
    <col min="12054" max="12054" width="13.125" style="942" customWidth="1"/>
    <col min="12055" max="12055" width="12" style="942" customWidth="1"/>
    <col min="12056" max="12058" width="8.75" style="942" customWidth="1"/>
    <col min="12059" max="12059" width="9.25" style="942" customWidth="1"/>
    <col min="12060" max="12060" width="6.25" style="942" customWidth="1"/>
    <col min="12061" max="12061" width="31.125" style="942" customWidth="1"/>
    <col min="12062" max="12062" width="12.25" style="942" customWidth="1"/>
    <col min="12063" max="12063" width="3.25" style="942" customWidth="1"/>
    <col min="12064" max="12064" width="10.375" style="942" customWidth="1"/>
    <col min="12065" max="12065" width="19.5" style="942" customWidth="1"/>
    <col min="12066" max="12066" width="10.375" style="942" customWidth="1"/>
    <col min="12067" max="12068" width="8.75" style="942" customWidth="1"/>
    <col min="12069" max="12069" width="9.75" style="942" customWidth="1"/>
    <col min="12070" max="12070" width="21.625" style="942" customWidth="1"/>
    <col min="12071" max="12071" width="25.625" style="942" customWidth="1"/>
    <col min="12072" max="12072" width="53.875" style="942" customWidth="1"/>
    <col min="12073" max="12073" width="19.5" style="942" customWidth="1"/>
    <col min="12074" max="12074" width="28.5" style="942" customWidth="1"/>
    <col min="12075" max="12075" width="11.25" style="942" customWidth="1"/>
    <col min="12076" max="12076" width="14.75" style="942" customWidth="1"/>
    <col min="12077" max="12077" width="12" style="942" customWidth="1"/>
    <col min="12078" max="12078" width="18.375" style="942" customWidth="1"/>
    <col min="12079" max="12079" width="7.625" style="942" customWidth="1"/>
    <col min="12080" max="12080" width="27.125" style="942" customWidth="1"/>
    <col min="12081" max="12081" width="24.125" style="942" customWidth="1"/>
    <col min="12082" max="12082" width="18.5" style="942" customWidth="1"/>
    <col min="12083" max="12083" width="46" style="942" customWidth="1"/>
    <col min="12084" max="12084" width="25.25" style="942" customWidth="1"/>
    <col min="12085" max="12085" width="7.75" style="942" customWidth="1"/>
    <col min="12086" max="12086" width="11.875" style="942" customWidth="1"/>
    <col min="12087" max="12087" width="15" style="942" customWidth="1"/>
    <col min="12088" max="12088" width="18.75" style="942" customWidth="1"/>
    <col min="12089" max="12089" width="22.75" style="942" customWidth="1"/>
    <col min="12090" max="12090" width="19.625" style="942" customWidth="1"/>
    <col min="12091" max="12288" width="8.75" style="942"/>
    <col min="12289" max="12289" width="2.25" style="942" customWidth="1"/>
    <col min="12290" max="12290" width="7.375" style="942" customWidth="1"/>
    <col min="12291" max="12291" width="12.625" style="942" customWidth="1"/>
    <col min="12292" max="12292" width="9.375" style="942" customWidth="1"/>
    <col min="12293" max="12293" width="8" style="942" customWidth="1"/>
    <col min="12294" max="12294" width="2.25" style="942" customWidth="1"/>
    <col min="12295" max="12295" width="15.125" style="942" customWidth="1"/>
    <col min="12296" max="12296" width="32.5" style="942" customWidth="1"/>
    <col min="12297" max="12297" width="2.25" style="942" customWidth="1"/>
    <col min="12298" max="12298" width="11.875" style="942" customWidth="1"/>
    <col min="12299" max="12299" width="12.5" style="942" customWidth="1"/>
    <col min="12300" max="12300" width="9.5" style="942" customWidth="1"/>
    <col min="12301" max="12301" width="8.625" style="942" customWidth="1"/>
    <col min="12302" max="12302" width="8.5" style="942" customWidth="1"/>
    <col min="12303" max="12303" width="8" style="942" customWidth="1"/>
    <col min="12304" max="12305" width="9.5" style="942" customWidth="1"/>
    <col min="12306" max="12307" width="8.75" style="942" customWidth="1"/>
    <col min="12308" max="12308" width="7.625" style="942" customWidth="1"/>
    <col min="12309" max="12309" width="10.625" style="942" customWidth="1"/>
    <col min="12310" max="12310" width="13.125" style="942" customWidth="1"/>
    <col min="12311" max="12311" width="12" style="942" customWidth="1"/>
    <col min="12312" max="12314" width="8.75" style="942" customWidth="1"/>
    <col min="12315" max="12315" width="9.25" style="942" customWidth="1"/>
    <col min="12316" max="12316" width="6.25" style="942" customWidth="1"/>
    <col min="12317" max="12317" width="31.125" style="942" customWidth="1"/>
    <col min="12318" max="12318" width="12.25" style="942" customWidth="1"/>
    <col min="12319" max="12319" width="3.25" style="942" customWidth="1"/>
    <col min="12320" max="12320" width="10.375" style="942" customWidth="1"/>
    <col min="12321" max="12321" width="19.5" style="942" customWidth="1"/>
    <col min="12322" max="12322" width="10.375" style="942" customWidth="1"/>
    <col min="12323" max="12324" width="8.75" style="942" customWidth="1"/>
    <col min="12325" max="12325" width="9.75" style="942" customWidth="1"/>
    <col min="12326" max="12326" width="21.625" style="942" customWidth="1"/>
    <col min="12327" max="12327" width="25.625" style="942" customWidth="1"/>
    <col min="12328" max="12328" width="53.875" style="942" customWidth="1"/>
    <col min="12329" max="12329" width="19.5" style="942" customWidth="1"/>
    <col min="12330" max="12330" width="28.5" style="942" customWidth="1"/>
    <col min="12331" max="12331" width="11.25" style="942" customWidth="1"/>
    <col min="12332" max="12332" width="14.75" style="942" customWidth="1"/>
    <col min="12333" max="12333" width="12" style="942" customWidth="1"/>
    <col min="12334" max="12334" width="18.375" style="942" customWidth="1"/>
    <col min="12335" max="12335" width="7.625" style="942" customWidth="1"/>
    <col min="12336" max="12336" width="27.125" style="942" customWidth="1"/>
    <col min="12337" max="12337" width="24.125" style="942" customWidth="1"/>
    <col min="12338" max="12338" width="18.5" style="942" customWidth="1"/>
    <col min="12339" max="12339" width="46" style="942" customWidth="1"/>
    <col min="12340" max="12340" width="25.25" style="942" customWidth="1"/>
    <col min="12341" max="12341" width="7.75" style="942" customWidth="1"/>
    <col min="12342" max="12342" width="11.875" style="942" customWidth="1"/>
    <col min="12343" max="12343" width="15" style="942" customWidth="1"/>
    <col min="12344" max="12344" width="18.75" style="942" customWidth="1"/>
    <col min="12345" max="12345" width="22.75" style="942" customWidth="1"/>
    <col min="12346" max="12346" width="19.625" style="942" customWidth="1"/>
    <col min="12347" max="12544" width="8.75" style="942"/>
    <col min="12545" max="12545" width="2.25" style="942" customWidth="1"/>
    <col min="12546" max="12546" width="7.375" style="942" customWidth="1"/>
    <col min="12547" max="12547" width="12.625" style="942" customWidth="1"/>
    <col min="12548" max="12548" width="9.375" style="942" customWidth="1"/>
    <col min="12549" max="12549" width="8" style="942" customWidth="1"/>
    <col min="12550" max="12550" width="2.25" style="942" customWidth="1"/>
    <col min="12551" max="12551" width="15.125" style="942" customWidth="1"/>
    <col min="12552" max="12552" width="32.5" style="942" customWidth="1"/>
    <col min="12553" max="12553" width="2.25" style="942" customWidth="1"/>
    <col min="12554" max="12554" width="11.875" style="942" customWidth="1"/>
    <col min="12555" max="12555" width="12.5" style="942" customWidth="1"/>
    <col min="12556" max="12556" width="9.5" style="942" customWidth="1"/>
    <col min="12557" max="12557" width="8.625" style="942" customWidth="1"/>
    <col min="12558" max="12558" width="8.5" style="942" customWidth="1"/>
    <col min="12559" max="12559" width="8" style="942" customWidth="1"/>
    <col min="12560" max="12561" width="9.5" style="942" customWidth="1"/>
    <col min="12562" max="12563" width="8.75" style="942" customWidth="1"/>
    <col min="12564" max="12564" width="7.625" style="942" customWidth="1"/>
    <col min="12565" max="12565" width="10.625" style="942" customWidth="1"/>
    <col min="12566" max="12566" width="13.125" style="942" customWidth="1"/>
    <col min="12567" max="12567" width="12" style="942" customWidth="1"/>
    <col min="12568" max="12570" width="8.75" style="942" customWidth="1"/>
    <col min="12571" max="12571" width="9.25" style="942" customWidth="1"/>
    <col min="12572" max="12572" width="6.25" style="942" customWidth="1"/>
    <col min="12573" max="12573" width="31.125" style="942" customWidth="1"/>
    <col min="12574" max="12574" width="12.25" style="942" customWidth="1"/>
    <col min="12575" max="12575" width="3.25" style="942" customWidth="1"/>
    <col min="12576" max="12576" width="10.375" style="942" customWidth="1"/>
    <col min="12577" max="12577" width="19.5" style="942" customWidth="1"/>
    <col min="12578" max="12578" width="10.375" style="942" customWidth="1"/>
    <col min="12579" max="12580" width="8.75" style="942" customWidth="1"/>
    <col min="12581" max="12581" width="9.75" style="942" customWidth="1"/>
    <col min="12582" max="12582" width="21.625" style="942" customWidth="1"/>
    <col min="12583" max="12583" width="25.625" style="942" customWidth="1"/>
    <col min="12584" max="12584" width="53.875" style="942" customWidth="1"/>
    <col min="12585" max="12585" width="19.5" style="942" customWidth="1"/>
    <col min="12586" max="12586" width="28.5" style="942" customWidth="1"/>
    <col min="12587" max="12587" width="11.25" style="942" customWidth="1"/>
    <col min="12588" max="12588" width="14.75" style="942" customWidth="1"/>
    <col min="12589" max="12589" width="12" style="942" customWidth="1"/>
    <col min="12590" max="12590" width="18.375" style="942" customWidth="1"/>
    <col min="12591" max="12591" width="7.625" style="942" customWidth="1"/>
    <col min="12592" max="12592" width="27.125" style="942" customWidth="1"/>
    <col min="12593" max="12593" width="24.125" style="942" customWidth="1"/>
    <col min="12594" max="12594" width="18.5" style="942" customWidth="1"/>
    <col min="12595" max="12595" width="46" style="942" customWidth="1"/>
    <col min="12596" max="12596" width="25.25" style="942" customWidth="1"/>
    <col min="12597" max="12597" width="7.75" style="942" customWidth="1"/>
    <col min="12598" max="12598" width="11.875" style="942" customWidth="1"/>
    <col min="12599" max="12599" width="15" style="942" customWidth="1"/>
    <col min="12600" max="12600" width="18.75" style="942" customWidth="1"/>
    <col min="12601" max="12601" width="22.75" style="942" customWidth="1"/>
    <col min="12602" max="12602" width="19.625" style="942" customWidth="1"/>
    <col min="12603" max="12800" width="8.75" style="942"/>
    <col min="12801" max="12801" width="2.25" style="942" customWidth="1"/>
    <col min="12802" max="12802" width="7.375" style="942" customWidth="1"/>
    <col min="12803" max="12803" width="12.625" style="942" customWidth="1"/>
    <col min="12804" max="12804" width="9.375" style="942" customWidth="1"/>
    <col min="12805" max="12805" width="8" style="942" customWidth="1"/>
    <col min="12806" max="12806" width="2.25" style="942" customWidth="1"/>
    <col min="12807" max="12807" width="15.125" style="942" customWidth="1"/>
    <col min="12808" max="12808" width="32.5" style="942" customWidth="1"/>
    <col min="12809" max="12809" width="2.25" style="942" customWidth="1"/>
    <col min="12810" max="12810" width="11.875" style="942" customWidth="1"/>
    <col min="12811" max="12811" width="12.5" style="942" customWidth="1"/>
    <col min="12812" max="12812" width="9.5" style="942" customWidth="1"/>
    <col min="12813" max="12813" width="8.625" style="942" customWidth="1"/>
    <col min="12814" max="12814" width="8.5" style="942" customWidth="1"/>
    <col min="12815" max="12815" width="8" style="942" customWidth="1"/>
    <col min="12816" max="12817" width="9.5" style="942" customWidth="1"/>
    <col min="12818" max="12819" width="8.75" style="942" customWidth="1"/>
    <col min="12820" max="12820" width="7.625" style="942" customWidth="1"/>
    <col min="12821" max="12821" width="10.625" style="942" customWidth="1"/>
    <col min="12822" max="12822" width="13.125" style="942" customWidth="1"/>
    <col min="12823" max="12823" width="12" style="942" customWidth="1"/>
    <col min="12824" max="12826" width="8.75" style="942" customWidth="1"/>
    <col min="12827" max="12827" width="9.25" style="942" customWidth="1"/>
    <col min="12828" max="12828" width="6.25" style="942" customWidth="1"/>
    <col min="12829" max="12829" width="31.125" style="942" customWidth="1"/>
    <col min="12830" max="12830" width="12.25" style="942" customWidth="1"/>
    <col min="12831" max="12831" width="3.25" style="942" customWidth="1"/>
    <col min="12832" max="12832" width="10.375" style="942" customWidth="1"/>
    <col min="12833" max="12833" width="19.5" style="942" customWidth="1"/>
    <col min="12834" max="12834" width="10.375" style="942" customWidth="1"/>
    <col min="12835" max="12836" width="8.75" style="942" customWidth="1"/>
    <col min="12837" max="12837" width="9.75" style="942" customWidth="1"/>
    <col min="12838" max="12838" width="21.625" style="942" customWidth="1"/>
    <col min="12839" max="12839" width="25.625" style="942" customWidth="1"/>
    <col min="12840" max="12840" width="53.875" style="942" customWidth="1"/>
    <col min="12841" max="12841" width="19.5" style="942" customWidth="1"/>
    <col min="12842" max="12842" width="28.5" style="942" customWidth="1"/>
    <col min="12843" max="12843" width="11.25" style="942" customWidth="1"/>
    <col min="12844" max="12844" width="14.75" style="942" customWidth="1"/>
    <col min="12845" max="12845" width="12" style="942" customWidth="1"/>
    <col min="12846" max="12846" width="18.375" style="942" customWidth="1"/>
    <col min="12847" max="12847" width="7.625" style="942" customWidth="1"/>
    <col min="12848" max="12848" width="27.125" style="942" customWidth="1"/>
    <col min="12849" max="12849" width="24.125" style="942" customWidth="1"/>
    <col min="12850" max="12850" width="18.5" style="942" customWidth="1"/>
    <col min="12851" max="12851" width="46" style="942" customWidth="1"/>
    <col min="12852" max="12852" width="25.25" style="942" customWidth="1"/>
    <col min="12853" max="12853" width="7.75" style="942" customWidth="1"/>
    <col min="12854" max="12854" width="11.875" style="942" customWidth="1"/>
    <col min="12855" max="12855" width="15" style="942" customWidth="1"/>
    <col min="12856" max="12856" width="18.75" style="942" customWidth="1"/>
    <col min="12857" max="12857" width="22.75" style="942" customWidth="1"/>
    <col min="12858" max="12858" width="19.625" style="942" customWidth="1"/>
    <col min="12859" max="13056" width="8.75" style="942"/>
    <col min="13057" max="13057" width="2.25" style="942" customWidth="1"/>
    <col min="13058" max="13058" width="7.375" style="942" customWidth="1"/>
    <col min="13059" max="13059" width="12.625" style="942" customWidth="1"/>
    <col min="13060" max="13060" width="9.375" style="942" customWidth="1"/>
    <col min="13061" max="13061" width="8" style="942" customWidth="1"/>
    <col min="13062" max="13062" width="2.25" style="942" customWidth="1"/>
    <col min="13063" max="13063" width="15.125" style="942" customWidth="1"/>
    <col min="13064" max="13064" width="32.5" style="942" customWidth="1"/>
    <col min="13065" max="13065" width="2.25" style="942" customWidth="1"/>
    <col min="13066" max="13066" width="11.875" style="942" customWidth="1"/>
    <col min="13067" max="13067" width="12.5" style="942" customWidth="1"/>
    <col min="13068" max="13068" width="9.5" style="942" customWidth="1"/>
    <col min="13069" max="13069" width="8.625" style="942" customWidth="1"/>
    <col min="13070" max="13070" width="8.5" style="942" customWidth="1"/>
    <col min="13071" max="13071" width="8" style="942" customWidth="1"/>
    <col min="13072" max="13073" width="9.5" style="942" customWidth="1"/>
    <col min="13074" max="13075" width="8.75" style="942" customWidth="1"/>
    <col min="13076" max="13076" width="7.625" style="942" customWidth="1"/>
    <col min="13077" max="13077" width="10.625" style="942" customWidth="1"/>
    <col min="13078" max="13078" width="13.125" style="942" customWidth="1"/>
    <col min="13079" max="13079" width="12" style="942" customWidth="1"/>
    <col min="13080" max="13082" width="8.75" style="942" customWidth="1"/>
    <col min="13083" max="13083" width="9.25" style="942" customWidth="1"/>
    <col min="13084" max="13084" width="6.25" style="942" customWidth="1"/>
    <col min="13085" max="13085" width="31.125" style="942" customWidth="1"/>
    <col min="13086" max="13086" width="12.25" style="942" customWidth="1"/>
    <col min="13087" max="13087" width="3.25" style="942" customWidth="1"/>
    <col min="13088" max="13088" width="10.375" style="942" customWidth="1"/>
    <col min="13089" max="13089" width="19.5" style="942" customWidth="1"/>
    <col min="13090" max="13090" width="10.375" style="942" customWidth="1"/>
    <col min="13091" max="13092" width="8.75" style="942" customWidth="1"/>
    <col min="13093" max="13093" width="9.75" style="942" customWidth="1"/>
    <col min="13094" max="13094" width="21.625" style="942" customWidth="1"/>
    <col min="13095" max="13095" width="25.625" style="942" customWidth="1"/>
    <col min="13096" max="13096" width="53.875" style="942" customWidth="1"/>
    <col min="13097" max="13097" width="19.5" style="942" customWidth="1"/>
    <col min="13098" max="13098" width="28.5" style="942" customWidth="1"/>
    <col min="13099" max="13099" width="11.25" style="942" customWidth="1"/>
    <col min="13100" max="13100" width="14.75" style="942" customWidth="1"/>
    <col min="13101" max="13101" width="12" style="942" customWidth="1"/>
    <col min="13102" max="13102" width="18.375" style="942" customWidth="1"/>
    <col min="13103" max="13103" width="7.625" style="942" customWidth="1"/>
    <col min="13104" max="13104" width="27.125" style="942" customWidth="1"/>
    <col min="13105" max="13105" width="24.125" style="942" customWidth="1"/>
    <col min="13106" max="13106" width="18.5" style="942" customWidth="1"/>
    <col min="13107" max="13107" width="46" style="942" customWidth="1"/>
    <col min="13108" max="13108" width="25.25" style="942" customWidth="1"/>
    <col min="13109" max="13109" width="7.75" style="942" customWidth="1"/>
    <col min="13110" max="13110" width="11.875" style="942" customWidth="1"/>
    <col min="13111" max="13111" width="15" style="942" customWidth="1"/>
    <col min="13112" max="13112" width="18.75" style="942" customWidth="1"/>
    <col min="13113" max="13113" width="22.75" style="942" customWidth="1"/>
    <col min="13114" max="13114" width="19.625" style="942" customWidth="1"/>
    <col min="13115" max="13312" width="8.75" style="942"/>
    <col min="13313" max="13313" width="2.25" style="942" customWidth="1"/>
    <col min="13314" max="13314" width="7.375" style="942" customWidth="1"/>
    <col min="13315" max="13315" width="12.625" style="942" customWidth="1"/>
    <col min="13316" max="13316" width="9.375" style="942" customWidth="1"/>
    <col min="13317" max="13317" width="8" style="942" customWidth="1"/>
    <col min="13318" max="13318" width="2.25" style="942" customWidth="1"/>
    <col min="13319" max="13319" width="15.125" style="942" customWidth="1"/>
    <col min="13320" max="13320" width="32.5" style="942" customWidth="1"/>
    <col min="13321" max="13321" width="2.25" style="942" customWidth="1"/>
    <col min="13322" max="13322" width="11.875" style="942" customWidth="1"/>
    <col min="13323" max="13323" width="12.5" style="942" customWidth="1"/>
    <col min="13324" max="13324" width="9.5" style="942" customWidth="1"/>
    <col min="13325" max="13325" width="8.625" style="942" customWidth="1"/>
    <col min="13326" max="13326" width="8.5" style="942" customWidth="1"/>
    <col min="13327" max="13327" width="8" style="942" customWidth="1"/>
    <col min="13328" max="13329" width="9.5" style="942" customWidth="1"/>
    <col min="13330" max="13331" width="8.75" style="942" customWidth="1"/>
    <col min="13332" max="13332" width="7.625" style="942" customWidth="1"/>
    <col min="13333" max="13333" width="10.625" style="942" customWidth="1"/>
    <col min="13334" max="13334" width="13.125" style="942" customWidth="1"/>
    <col min="13335" max="13335" width="12" style="942" customWidth="1"/>
    <col min="13336" max="13338" width="8.75" style="942" customWidth="1"/>
    <col min="13339" max="13339" width="9.25" style="942" customWidth="1"/>
    <col min="13340" max="13340" width="6.25" style="942" customWidth="1"/>
    <col min="13341" max="13341" width="31.125" style="942" customWidth="1"/>
    <col min="13342" max="13342" width="12.25" style="942" customWidth="1"/>
    <col min="13343" max="13343" width="3.25" style="942" customWidth="1"/>
    <col min="13344" max="13344" width="10.375" style="942" customWidth="1"/>
    <col min="13345" max="13345" width="19.5" style="942" customWidth="1"/>
    <col min="13346" max="13346" width="10.375" style="942" customWidth="1"/>
    <col min="13347" max="13348" width="8.75" style="942" customWidth="1"/>
    <col min="13349" max="13349" width="9.75" style="942" customWidth="1"/>
    <col min="13350" max="13350" width="21.625" style="942" customWidth="1"/>
    <col min="13351" max="13351" width="25.625" style="942" customWidth="1"/>
    <col min="13352" max="13352" width="53.875" style="942" customWidth="1"/>
    <col min="13353" max="13353" width="19.5" style="942" customWidth="1"/>
    <col min="13354" max="13354" width="28.5" style="942" customWidth="1"/>
    <col min="13355" max="13355" width="11.25" style="942" customWidth="1"/>
    <col min="13356" max="13356" width="14.75" style="942" customWidth="1"/>
    <col min="13357" max="13357" width="12" style="942" customWidth="1"/>
    <col min="13358" max="13358" width="18.375" style="942" customWidth="1"/>
    <col min="13359" max="13359" width="7.625" style="942" customWidth="1"/>
    <col min="13360" max="13360" width="27.125" style="942" customWidth="1"/>
    <col min="13361" max="13361" width="24.125" style="942" customWidth="1"/>
    <col min="13362" max="13362" width="18.5" style="942" customWidth="1"/>
    <col min="13363" max="13363" width="46" style="942" customWidth="1"/>
    <col min="13364" max="13364" width="25.25" style="942" customWidth="1"/>
    <col min="13365" max="13365" width="7.75" style="942" customWidth="1"/>
    <col min="13366" max="13366" width="11.875" style="942" customWidth="1"/>
    <col min="13367" max="13367" width="15" style="942" customWidth="1"/>
    <col min="13368" max="13368" width="18.75" style="942" customWidth="1"/>
    <col min="13369" max="13369" width="22.75" style="942" customWidth="1"/>
    <col min="13370" max="13370" width="19.625" style="942" customWidth="1"/>
    <col min="13371" max="13568" width="8.75" style="942"/>
    <col min="13569" max="13569" width="2.25" style="942" customWidth="1"/>
    <col min="13570" max="13570" width="7.375" style="942" customWidth="1"/>
    <col min="13571" max="13571" width="12.625" style="942" customWidth="1"/>
    <col min="13572" max="13572" width="9.375" style="942" customWidth="1"/>
    <col min="13573" max="13573" width="8" style="942" customWidth="1"/>
    <col min="13574" max="13574" width="2.25" style="942" customWidth="1"/>
    <col min="13575" max="13575" width="15.125" style="942" customWidth="1"/>
    <col min="13576" max="13576" width="32.5" style="942" customWidth="1"/>
    <col min="13577" max="13577" width="2.25" style="942" customWidth="1"/>
    <col min="13578" max="13578" width="11.875" style="942" customWidth="1"/>
    <col min="13579" max="13579" width="12.5" style="942" customWidth="1"/>
    <col min="13580" max="13580" width="9.5" style="942" customWidth="1"/>
    <col min="13581" max="13581" width="8.625" style="942" customWidth="1"/>
    <col min="13582" max="13582" width="8.5" style="942" customWidth="1"/>
    <col min="13583" max="13583" width="8" style="942" customWidth="1"/>
    <col min="13584" max="13585" width="9.5" style="942" customWidth="1"/>
    <col min="13586" max="13587" width="8.75" style="942" customWidth="1"/>
    <col min="13588" max="13588" width="7.625" style="942" customWidth="1"/>
    <col min="13589" max="13589" width="10.625" style="942" customWidth="1"/>
    <col min="13590" max="13590" width="13.125" style="942" customWidth="1"/>
    <col min="13591" max="13591" width="12" style="942" customWidth="1"/>
    <col min="13592" max="13594" width="8.75" style="942" customWidth="1"/>
    <col min="13595" max="13595" width="9.25" style="942" customWidth="1"/>
    <col min="13596" max="13596" width="6.25" style="942" customWidth="1"/>
    <col min="13597" max="13597" width="31.125" style="942" customWidth="1"/>
    <col min="13598" max="13598" width="12.25" style="942" customWidth="1"/>
    <col min="13599" max="13599" width="3.25" style="942" customWidth="1"/>
    <col min="13600" max="13600" width="10.375" style="942" customWidth="1"/>
    <col min="13601" max="13601" width="19.5" style="942" customWidth="1"/>
    <col min="13602" max="13602" width="10.375" style="942" customWidth="1"/>
    <col min="13603" max="13604" width="8.75" style="942" customWidth="1"/>
    <col min="13605" max="13605" width="9.75" style="942" customWidth="1"/>
    <col min="13606" max="13606" width="21.625" style="942" customWidth="1"/>
    <col min="13607" max="13607" width="25.625" style="942" customWidth="1"/>
    <col min="13608" max="13608" width="53.875" style="942" customWidth="1"/>
    <col min="13609" max="13609" width="19.5" style="942" customWidth="1"/>
    <col min="13610" max="13610" width="28.5" style="942" customWidth="1"/>
    <col min="13611" max="13611" width="11.25" style="942" customWidth="1"/>
    <col min="13612" max="13612" width="14.75" style="942" customWidth="1"/>
    <col min="13613" max="13613" width="12" style="942" customWidth="1"/>
    <col min="13614" max="13614" width="18.375" style="942" customWidth="1"/>
    <col min="13615" max="13615" width="7.625" style="942" customWidth="1"/>
    <col min="13616" max="13616" width="27.125" style="942" customWidth="1"/>
    <col min="13617" max="13617" width="24.125" style="942" customWidth="1"/>
    <col min="13618" max="13618" width="18.5" style="942" customWidth="1"/>
    <col min="13619" max="13619" width="46" style="942" customWidth="1"/>
    <col min="13620" max="13620" width="25.25" style="942" customWidth="1"/>
    <col min="13621" max="13621" width="7.75" style="942" customWidth="1"/>
    <col min="13622" max="13622" width="11.875" style="942" customWidth="1"/>
    <col min="13623" max="13623" width="15" style="942" customWidth="1"/>
    <col min="13624" max="13624" width="18.75" style="942" customWidth="1"/>
    <col min="13625" max="13625" width="22.75" style="942" customWidth="1"/>
    <col min="13626" max="13626" width="19.625" style="942" customWidth="1"/>
    <col min="13627" max="13824" width="8.75" style="942"/>
    <col min="13825" max="13825" width="2.25" style="942" customWidth="1"/>
    <col min="13826" max="13826" width="7.375" style="942" customWidth="1"/>
    <col min="13827" max="13827" width="12.625" style="942" customWidth="1"/>
    <col min="13828" max="13828" width="9.375" style="942" customWidth="1"/>
    <col min="13829" max="13829" width="8" style="942" customWidth="1"/>
    <col min="13830" max="13830" width="2.25" style="942" customWidth="1"/>
    <col min="13831" max="13831" width="15.125" style="942" customWidth="1"/>
    <col min="13832" max="13832" width="32.5" style="942" customWidth="1"/>
    <col min="13833" max="13833" width="2.25" style="942" customWidth="1"/>
    <col min="13834" max="13834" width="11.875" style="942" customWidth="1"/>
    <col min="13835" max="13835" width="12.5" style="942" customWidth="1"/>
    <col min="13836" max="13836" width="9.5" style="942" customWidth="1"/>
    <col min="13837" max="13837" width="8.625" style="942" customWidth="1"/>
    <col min="13838" max="13838" width="8.5" style="942" customWidth="1"/>
    <col min="13839" max="13839" width="8" style="942" customWidth="1"/>
    <col min="13840" max="13841" width="9.5" style="942" customWidth="1"/>
    <col min="13842" max="13843" width="8.75" style="942" customWidth="1"/>
    <col min="13844" max="13844" width="7.625" style="942" customWidth="1"/>
    <col min="13845" max="13845" width="10.625" style="942" customWidth="1"/>
    <col min="13846" max="13846" width="13.125" style="942" customWidth="1"/>
    <col min="13847" max="13847" width="12" style="942" customWidth="1"/>
    <col min="13848" max="13850" width="8.75" style="942" customWidth="1"/>
    <col min="13851" max="13851" width="9.25" style="942" customWidth="1"/>
    <col min="13852" max="13852" width="6.25" style="942" customWidth="1"/>
    <col min="13853" max="13853" width="31.125" style="942" customWidth="1"/>
    <col min="13854" max="13854" width="12.25" style="942" customWidth="1"/>
    <col min="13855" max="13855" width="3.25" style="942" customWidth="1"/>
    <col min="13856" max="13856" width="10.375" style="942" customWidth="1"/>
    <col min="13857" max="13857" width="19.5" style="942" customWidth="1"/>
    <col min="13858" max="13858" width="10.375" style="942" customWidth="1"/>
    <col min="13859" max="13860" width="8.75" style="942" customWidth="1"/>
    <col min="13861" max="13861" width="9.75" style="942" customWidth="1"/>
    <col min="13862" max="13862" width="21.625" style="942" customWidth="1"/>
    <col min="13863" max="13863" width="25.625" style="942" customWidth="1"/>
    <col min="13864" max="13864" width="53.875" style="942" customWidth="1"/>
    <col min="13865" max="13865" width="19.5" style="942" customWidth="1"/>
    <col min="13866" max="13866" width="28.5" style="942" customWidth="1"/>
    <col min="13867" max="13867" width="11.25" style="942" customWidth="1"/>
    <col min="13868" max="13868" width="14.75" style="942" customWidth="1"/>
    <col min="13869" max="13869" width="12" style="942" customWidth="1"/>
    <col min="13870" max="13870" width="18.375" style="942" customWidth="1"/>
    <col min="13871" max="13871" width="7.625" style="942" customWidth="1"/>
    <col min="13872" max="13872" width="27.125" style="942" customWidth="1"/>
    <col min="13873" max="13873" width="24.125" style="942" customWidth="1"/>
    <col min="13874" max="13874" width="18.5" style="942" customWidth="1"/>
    <col min="13875" max="13875" width="46" style="942" customWidth="1"/>
    <col min="13876" max="13876" width="25.25" style="942" customWidth="1"/>
    <col min="13877" max="13877" width="7.75" style="942" customWidth="1"/>
    <col min="13878" max="13878" width="11.875" style="942" customWidth="1"/>
    <col min="13879" max="13879" width="15" style="942" customWidth="1"/>
    <col min="13880" max="13880" width="18.75" style="942" customWidth="1"/>
    <col min="13881" max="13881" width="22.75" style="942" customWidth="1"/>
    <col min="13882" max="13882" width="19.625" style="942" customWidth="1"/>
    <col min="13883" max="14080" width="8.75" style="942"/>
    <col min="14081" max="14081" width="2.25" style="942" customWidth="1"/>
    <col min="14082" max="14082" width="7.375" style="942" customWidth="1"/>
    <col min="14083" max="14083" width="12.625" style="942" customWidth="1"/>
    <col min="14084" max="14084" width="9.375" style="942" customWidth="1"/>
    <col min="14085" max="14085" width="8" style="942" customWidth="1"/>
    <col min="14086" max="14086" width="2.25" style="942" customWidth="1"/>
    <col min="14087" max="14087" width="15.125" style="942" customWidth="1"/>
    <col min="14088" max="14088" width="32.5" style="942" customWidth="1"/>
    <col min="14089" max="14089" width="2.25" style="942" customWidth="1"/>
    <col min="14090" max="14090" width="11.875" style="942" customWidth="1"/>
    <col min="14091" max="14091" width="12.5" style="942" customWidth="1"/>
    <col min="14092" max="14092" width="9.5" style="942" customWidth="1"/>
    <col min="14093" max="14093" width="8.625" style="942" customWidth="1"/>
    <col min="14094" max="14094" width="8.5" style="942" customWidth="1"/>
    <col min="14095" max="14095" width="8" style="942" customWidth="1"/>
    <col min="14096" max="14097" width="9.5" style="942" customWidth="1"/>
    <col min="14098" max="14099" width="8.75" style="942" customWidth="1"/>
    <col min="14100" max="14100" width="7.625" style="942" customWidth="1"/>
    <col min="14101" max="14101" width="10.625" style="942" customWidth="1"/>
    <col min="14102" max="14102" width="13.125" style="942" customWidth="1"/>
    <col min="14103" max="14103" width="12" style="942" customWidth="1"/>
    <col min="14104" max="14106" width="8.75" style="942" customWidth="1"/>
    <col min="14107" max="14107" width="9.25" style="942" customWidth="1"/>
    <col min="14108" max="14108" width="6.25" style="942" customWidth="1"/>
    <col min="14109" max="14109" width="31.125" style="942" customWidth="1"/>
    <col min="14110" max="14110" width="12.25" style="942" customWidth="1"/>
    <col min="14111" max="14111" width="3.25" style="942" customWidth="1"/>
    <col min="14112" max="14112" width="10.375" style="942" customWidth="1"/>
    <col min="14113" max="14113" width="19.5" style="942" customWidth="1"/>
    <col min="14114" max="14114" width="10.375" style="942" customWidth="1"/>
    <col min="14115" max="14116" width="8.75" style="942" customWidth="1"/>
    <col min="14117" max="14117" width="9.75" style="942" customWidth="1"/>
    <col min="14118" max="14118" width="21.625" style="942" customWidth="1"/>
    <col min="14119" max="14119" width="25.625" style="942" customWidth="1"/>
    <col min="14120" max="14120" width="53.875" style="942" customWidth="1"/>
    <col min="14121" max="14121" width="19.5" style="942" customWidth="1"/>
    <col min="14122" max="14122" width="28.5" style="942" customWidth="1"/>
    <col min="14123" max="14123" width="11.25" style="942" customWidth="1"/>
    <col min="14124" max="14124" width="14.75" style="942" customWidth="1"/>
    <col min="14125" max="14125" width="12" style="942" customWidth="1"/>
    <col min="14126" max="14126" width="18.375" style="942" customWidth="1"/>
    <col min="14127" max="14127" width="7.625" style="942" customWidth="1"/>
    <col min="14128" max="14128" width="27.125" style="942" customWidth="1"/>
    <col min="14129" max="14129" width="24.125" style="942" customWidth="1"/>
    <col min="14130" max="14130" width="18.5" style="942" customWidth="1"/>
    <col min="14131" max="14131" width="46" style="942" customWidth="1"/>
    <col min="14132" max="14132" width="25.25" style="942" customWidth="1"/>
    <col min="14133" max="14133" width="7.75" style="942" customWidth="1"/>
    <col min="14134" max="14134" width="11.875" style="942" customWidth="1"/>
    <col min="14135" max="14135" width="15" style="942" customWidth="1"/>
    <col min="14136" max="14136" width="18.75" style="942" customWidth="1"/>
    <col min="14137" max="14137" width="22.75" style="942" customWidth="1"/>
    <col min="14138" max="14138" width="19.625" style="942" customWidth="1"/>
    <col min="14139" max="14336" width="8.75" style="942"/>
    <col min="14337" max="14337" width="2.25" style="942" customWidth="1"/>
    <col min="14338" max="14338" width="7.375" style="942" customWidth="1"/>
    <col min="14339" max="14339" width="12.625" style="942" customWidth="1"/>
    <col min="14340" max="14340" width="9.375" style="942" customWidth="1"/>
    <col min="14341" max="14341" width="8" style="942" customWidth="1"/>
    <col min="14342" max="14342" width="2.25" style="942" customWidth="1"/>
    <col min="14343" max="14343" width="15.125" style="942" customWidth="1"/>
    <col min="14344" max="14344" width="32.5" style="942" customWidth="1"/>
    <col min="14345" max="14345" width="2.25" style="942" customWidth="1"/>
    <col min="14346" max="14346" width="11.875" style="942" customWidth="1"/>
    <col min="14347" max="14347" width="12.5" style="942" customWidth="1"/>
    <col min="14348" max="14348" width="9.5" style="942" customWidth="1"/>
    <col min="14349" max="14349" width="8.625" style="942" customWidth="1"/>
    <col min="14350" max="14350" width="8.5" style="942" customWidth="1"/>
    <col min="14351" max="14351" width="8" style="942" customWidth="1"/>
    <col min="14352" max="14353" width="9.5" style="942" customWidth="1"/>
    <col min="14354" max="14355" width="8.75" style="942" customWidth="1"/>
    <col min="14356" max="14356" width="7.625" style="942" customWidth="1"/>
    <col min="14357" max="14357" width="10.625" style="942" customWidth="1"/>
    <col min="14358" max="14358" width="13.125" style="942" customWidth="1"/>
    <col min="14359" max="14359" width="12" style="942" customWidth="1"/>
    <col min="14360" max="14362" width="8.75" style="942" customWidth="1"/>
    <col min="14363" max="14363" width="9.25" style="942" customWidth="1"/>
    <col min="14364" max="14364" width="6.25" style="942" customWidth="1"/>
    <col min="14365" max="14365" width="31.125" style="942" customWidth="1"/>
    <col min="14366" max="14366" width="12.25" style="942" customWidth="1"/>
    <col min="14367" max="14367" width="3.25" style="942" customWidth="1"/>
    <col min="14368" max="14368" width="10.375" style="942" customWidth="1"/>
    <col min="14369" max="14369" width="19.5" style="942" customWidth="1"/>
    <col min="14370" max="14370" width="10.375" style="942" customWidth="1"/>
    <col min="14371" max="14372" width="8.75" style="942" customWidth="1"/>
    <col min="14373" max="14373" width="9.75" style="942" customWidth="1"/>
    <col min="14374" max="14374" width="21.625" style="942" customWidth="1"/>
    <col min="14375" max="14375" width="25.625" style="942" customWidth="1"/>
    <col min="14376" max="14376" width="53.875" style="942" customWidth="1"/>
    <col min="14377" max="14377" width="19.5" style="942" customWidth="1"/>
    <col min="14378" max="14378" width="28.5" style="942" customWidth="1"/>
    <col min="14379" max="14379" width="11.25" style="942" customWidth="1"/>
    <col min="14380" max="14380" width="14.75" style="942" customWidth="1"/>
    <col min="14381" max="14381" width="12" style="942" customWidth="1"/>
    <col min="14382" max="14382" width="18.375" style="942" customWidth="1"/>
    <col min="14383" max="14383" width="7.625" style="942" customWidth="1"/>
    <col min="14384" max="14384" width="27.125" style="942" customWidth="1"/>
    <col min="14385" max="14385" width="24.125" style="942" customWidth="1"/>
    <col min="14386" max="14386" width="18.5" style="942" customWidth="1"/>
    <col min="14387" max="14387" width="46" style="942" customWidth="1"/>
    <col min="14388" max="14388" width="25.25" style="942" customWidth="1"/>
    <col min="14389" max="14389" width="7.75" style="942" customWidth="1"/>
    <col min="14390" max="14390" width="11.875" style="942" customWidth="1"/>
    <col min="14391" max="14391" width="15" style="942" customWidth="1"/>
    <col min="14392" max="14392" width="18.75" style="942" customWidth="1"/>
    <col min="14393" max="14393" width="22.75" style="942" customWidth="1"/>
    <col min="14394" max="14394" width="19.625" style="942" customWidth="1"/>
    <col min="14395" max="14592" width="8.75" style="942"/>
    <col min="14593" max="14593" width="2.25" style="942" customWidth="1"/>
    <col min="14594" max="14594" width="7.375" style="942" customWidth="1"/>
    <col min="14595" max="14595" width="12.625" style="942" customWidth="1"/>
    <col min="14596" max="14596" width="9.375" style="942" customWidth="1"/>
    <col min="14597" max="14597" width="8" style="942" customWidth="1"/>
    <col min="14598" max="14598" width="2.25" style="942" customWidth="1"/>
    <col min="14599" max="14599" width="15.125" style="942" customWidth="1"/>
    <col min="14600" max="14600" width="32.5" style="942" customWidth="1"/>
    <col min="14601" max="14601" width="2.25" style="942" customWidth="1"/>
    <col min="14602" max="14602" width="11.875" style="942" customWidth="1"/>
    <col min="14603" max="14603" width="12.5" style="942" customWidth="1"/>
    <col min="14604" max="14604" width="9.5" style="942" customWidth="1"/>
    <col min="14605" max="14605" width="8.625" style="942" customWidth="1"/>
    <col min="14606" max="14606" width="8.5" style="942" customWidth="1"/>
    <col min="14607" max="14607" width="8" style="942" customWidth="1"/>
    <col min="14608" max="14609" width="9.5" style="942" customWidth="1"/>
    <col min="14610" max="14611" width="8.75" style="942" customWidth="1"/>
    <col min="14612" max="14612" width="7.625" style="942" customWidth="1"/>
    <col min="14613" max="14613" width="10.625" style="942" customWidth="1"/>
    <col min="14614" max="14614" width="13.125" style="942" customWidth="1"/>
    <col min="14615" max="14615" width="12" style="942" customWidth="1"/>
    <col min="14616" max="14618" width="8.75" style="942" customWidth="1"/>
    <col min="14619" max="14619" width="9.25" style="942" customWidth="1"/>
    <col min="14620" max="14620" width="6.25" style="942" customWidth="1"/>
    <col min="14621" max="14621" width="31.125" style="942" customWidth="1"/>
    <col min="14622" max="14622" width="12.25" style="942" customWidth="1"/>
    <col min="14623" max="14623" width="3.25" style="942" customWidth="1"/>
    <col min="14624" max="14624" width="10.375" style="942" customWidth="1"/>
    <col min="14625" max="14625" width="19.5" style="942" customWidth="1"/>
    <col min="14626" max="14626" width="10.375" style="942" customWidth="1"/>
    <col min="14627" max="14628" width="8.75" style="942" customWidth="1"/>
    <col min="14629" max="14629" width="9.75" style="942" customWidth="1"/>
    <col min="14630" max="14630" width="21.625" style="942" customWidth="1"/>
    <col min="14631" max="14631" width="25.625" style="942" customWidth="1"/>
    <col min="14632" max="14632" width="53.875" style="942" customWidth="1"/>
    <col min="14633" max="14633" width="19.5" style="942" customWidth="1"/>
    <col min="14634" max="14634" width="28.5" style="942" customWidth="1"/>
    <col min="14635" max="14635" width="11.25" style="942" customWidth="1"/>
    <col min="14636" max="14636" width="14.75" style="942" customWidth="1"/>
    <col min="14637" max="14637" width="12" style="942" customWidth="1"/>
    <col min="14638" max="14638" width="18.375" style="942" customWidth="1"/>
    <col min="14639" max="14639" width="7.625" style="942" customWidth="1"/>
    <col min="14640" max="14640" width="27.125" style="942" customWidth="1"/>
    <col min="14641" max="14641" width="24.125" style="942" customWidth="1"/>
    <col min="14642" max="14642" width="18.5" style="942" customWidth="1"/>
    <col min="14643" max="14643" width="46" style="942" customWidth="1"/>
    <col min="14644" max="14644" width="25.25" style="942" customWidth="1"/>
    <col min="14645" max="14645" width="7.75" style="942" customWidth="1"/>
    <col min="14646" max="14646" width="11.875" style="942" customWidth="1"/>
    <col min="14647" max="14647" width="15" style="942" customWidth="1"/>
    <col min="14648" max="14648" width="18.75" style="942" customWidth="1"/>
    <col min="14649" max="14649" width="22.75" style="942" customWidth="1"/>
    <col min="14650" max="14650" width="19.625" style="942" customWidth="1"/>
    <col min="14651" max="14848" width="8.75" style="942"/>
    <col min="14849" max="14849" width="2.25" style="942" customWidth="1"/>
    <col min="14850" max="14850" width="7.375" style="942" customWidth="1"/>
    <col min="14851" max="14851" width="12.625" style="942" customWidth="1"/>
    <col min="14852" max="14852" width="9.375" style="942" customWidth="1"/>
    <col min="14853" max="14853" width="8" style="942" customWidth="1"/>
    <col min="14854" max="14854" width="2.25" style="942" customWidth="1"/>
    <col min="14855" max="14855" width="15.125" style="942" customWidth="1"/>
    <col min="14856" max="14856" width="32.5" style="942" customWidth="1"/>
    <col min="14857" max="14857" width="2.25" style="942" customWidth="1"/>
    <col min="14858" max="14858" width="11.875" style="942" customWidth="1"/>
    <col min="14859" max="14859" width="12.5" style="942" customWidth="1"/>
    <col min="14860" max="14860" width="9.5" style="942" customWidth="1"/>
    <col min="14861" max="14861" width="8.625" style="942" customWidth="1"/>
    <col min="14862" max="14862" width="8.5" style="942" customWidth="1"/>
    <col min="14863" max="14863" width="8" style="942" customWidth="1"/>
    <col min="14864" max="14865" width="9.5" style="942" customWidth="1"/>
    <col min="14866" max="14867" width="8.75" style="942" customWidth="1"/>
    <col min="14868" max="14868" width="7.625" style="942" customWidth="1"/>
    <col min="14869" max="14869" width="10.625" style="942" customWidth="1"/>
    <col min="14870" max="14870" width="13.125" style="942" customWidth="1"/>
    <col min="14871" max="14871" width="12" style="942" customWidth="1"/>
    <col min="14872" max="14874" width="8.75" style="942" customWidth="1"/>
    <col min="14875" max="14875" width="9.25" style="942" customWidth="1"/>
    <col min="14876" max="14876" width="6.25" style="942" customWidth="1"/>
    <col min="14877" max="14877" width="31.125" style="942" customWidth="1"/>
    <col min="14878" max="14878" width="12.25" style="942" customWidth="1"/>
    <col min="14879" max="14879" width="3.25" style="942" customWidth="1"/>
    <col min="14880" max="14880" width="10.375" style="942" customWidth="1"/>
    <col min="14881" max="14881" width="19.5" style="942" customWidth="1"/>
    <col min="14882" max="14882" width="10.375" style="942" customWidth="1"/>
    <col min="14883" max="14884" width="8.75" style="942" customWidth="1"/>
    <col min="14885" max="14885" width="9.75" style="942" customWidth="1"/>
    <col min="14886" max="14886" width="21.625" style="942" customWidth="1"/>
    <col min="14887" max="14887" width="25.625" style="942" customWidth="1"/>
    <col min="14888" max="14888" width="53.875" style="942" customWidth="1"/>
    <col min="14889" max="14889" width="19.5" style="942" customWidth="1"/>
    <col min="14890" max="14890" width="28.5" style="942" customWidth="1"/>
    <col min="14891" max="14891" width="11.25" style="942" customWidth="1"/>
    <col min="14892" max="14892" width="14.75" style="942" customWidth="1"/>
    <col min="14893" max="14893" width="12" style="942" customWidth="1"/>
    <col min="14894" max="14894" width="18.375" style="942" customWidth="1"/>
    <col min="14895" max="14895" width="7.625" style="942" customWidth="1"/>
    <col min="14896" max="14896" width="27.125" style="942" customWidth="1"/>
    <col min="14897" max="14897" width="24.125" style="942" customWidth="1"/>
    <col min="14898" max="14898" width="18.5" style="942" customWidth="1"/>
    <col min="14899" max="14899" width="46" style="942" customWidth="1"/>
    <col min="14900" max="14900" width="25.25" style="942" customWidth="1"/>
    <col min="14901" max="14901" width="7.75" style="942" customWidth="1"/>
    <col min="14902" max="14902" width="11.875" style="942" customWidth="1"/>
    <col min="14903" max="14903" width="15" style="942" customWidth="1"/>
    <col min="14904" max="14904" width="18.75" style="942" customWidth="1"/>
    <col min="14905" max="14905" width="22.75" style="942" customWidth="1"/>
    <col min="14906" max="14906" width="19.625" style="942" customWidth="1"/>
    <col min="14907" max="15104" width="8.75" style="942"/>
    <col min="15105" max="15105" width="2.25" style="942" customWidth="1"/>
    <col min="15106" max="15106" width="7.375" style="942" customWidth="1"/>
    <col min="15107" max="15107" width="12.625" style="942" customWidth="1"/>
    <col min="15108" max="15108" width="9.375" style="942" customWidth="1"/>
    <col min="15109" max="15109" width="8" style="942" customWidth="1"/>
    <col min="15110" max="15110" width="2.25" style="942" customWidth="1"/>
    <col min="15111" max="15111" width="15.125" style="942" customWidth="1"/>
    <col min="15112" max="15112" width="32.5" style="942" customWidth="1"/>
    <col min="15113" max="15113" width="2.25" style="942" customWidth="1"/>
    <col min="15114" max="15114" width="11.875" style="942" customWidth="1"/>
    <col min="15115" max="15115" width="12.5" style="942" customWidth="1"/>
    <col min="15116" max="15116" width="9.5" style="942" customWidth="1"/>
    <col min="15117" max="15117" width="8.625" style="942" customWidth="1"/>
    <col min="15118" max="15118" width="8.5" style="942" customWidth="1"/>
    <col min="15119" max="15119" width="8" style="942" customWidth="1"/>
    <col min="15120" max="15121" width="9.5" style="942" customWidth="1"/>
    <col min="15122" max="15123" width="8.75" style="942" customWidth="1"/>
    <col min="15124" max="15124" width="7.625" style="942" customWidth="1"/>
    <col min="15125" max="15125" width="10.625" style="942" customWidth="1"/>
    <col min="15126" max="15126" width="13.125" style="942" customWidth="1"/>
    <col min="15127" max="15127" width="12" style="942" customWidth="1"/>
    <col min="15128" max="15130" width="8.75" style="942" customWidth="1"/>
    <col min="15131" max="15131" width="9.25" style="942" customWidth="1"/>
    <col min="15132" max="15132" width="6.25" style="942" customWidth="1"/>
    <col min="15133" max="15133" width="31.125" style="942" customWidth="1"/>
    <col min="15134" max="15134" width="12.25" style="942" customWidth="1"/>
    <col min="15135" max="15135" width="3.25" style="942" customWidth="1"/>
    <col min="15136" max="15136" width="10.375" style="942" customWidth="1"/>
    <col min="15137" max="15137" width="19.5" style="942" customWidth="1"/>
    <col min="15138" max="15138" width="10.375" style="942" customWidth="1"/>
    <col min="15139" max="15140" width="8.75" style="942" customWidth="1"/>
    <col min="15141" max="15141" width="9.75" style="942" customWidth="1"/>
    <col min="15142" max="15142" width="21.625" style="942" customWidth="1"/>
    <col min="15143" max="15143" width="25.625" style="942" customWidth="1"/>
    <col min="15144" max="15144" width="53.875" style="942" customWidth="1"/>
    <col min="15145" max="15145" width="19.5" style="942" customWidth="1"/>
    <col min="15146" max="15146" width="28.5" style="942" customWidth="1"/>
    <col min="15147" max="15147" width="11.25" style="942" customWidth="1"/>
    <col min="15148" max="15148" width="14.75" style="942" customWidth="1"/>
    <col min="15149" max="15149" width="12" style="942" customWidth="1"/>
    <col min="15150" max="15150" width="18.375" style="942" customWidth="1"/>
    <col min="15151" max="15151" width="7.625" style="942" customWidth="1"/>
    <col min="15152" max="15152" width="27.125" style="942" customWidth="1"/>
    <col min="15153" max="15153" width="24.125" style="942" customWidth="1"/>
    <col min="15154" max="15154" width="18.5" style="942" customWidth="1"/>
    <col min="15155" max="15155" width="46" style="942" customWidth="1"/>
    <col min="15156" max="15156" width="25.25" style="942" customWidth="1"/>
    <col min="15157" max="15157" width="7.75" style="942" customWidth="1"/>
    <col min="15158" max="15158" width="11.875" style="942" customWidth="1"/>
    <col min="15159" max="15159" width="15" style="942" customWidth="1"/>
    <col min="15160" max="15160" width="18.75" style="942" customWidth="1"/>
    <col min="15161" max="15161" width="22.75" style="942" customWidth="1"/>
    <col min="15162" max="15162" width="19.625" style="942" customWidth="1"/>
    <col min="15163" max="15360" width="8.75" style="942"/>
    <col min="15361" max="15361" width="2.25" style="942" customWidth="1"/>
    <col min="15362" max="15362" width="7.375" style="942" customWidth="1"/>
    <col min="15363" max="15363" width="12.625" style="942" customWidth="1"/>
    <col min="15364" max="15364" width="9.375" style="942" customWidth="1"/>
    <col min="15365" max="15365" width="8" style="942" customWidth="1"/>
    <col min="15366" max="15366" width="2.25" style="942" customWidth="1"/>
    <col min="15367" max="15367" width="15.125" style="942" customWidth="1"/>
    <col min="15368" max="15368" width="32.5" style="942" customWidth="1"/>
    <col min="15369" max="15369" width="2.25" style="942" customWidth="1"/>
    <col min="15370" max="15370" width="11.875" style="942" customWidth="1"/>
    <col min="15371" max="15371" width="12.5" style="942" customWidth="1"/>
    <col min="15372" max="15372" width="9.5" style="942" customWidth="1"/>
    <col min="15373" max="15373" width="8.625" style="942" customWidth="1"/>
    <col min="15374" max="15374" width="8.5" style="942" customWidth="1"/>
    <col min="15375" max="15375" width="8" style="942" customWidth="1"/>
    <col min="15376" max="15377" width="9.5" style="942" customWidth="1"/>
    <col min="15378" max="15379" width="8.75" style="942" customWidth="1"/>
    <col min="15380" max="15380" width="7.625" style="942" customWidth="1"/>
    <col min="15381" max="15381" width="10.625" style="942" customWidth="1"/>
    <col min="15382" max="15382" width="13.125" style="942" customWidth="1"/>
    <col min="15383" max="15383" width="12" style="942" customWidth="1"/>
    <col min="15384" max="15386" width="8.75" style="942" customWidth="1"/>
    <col min="15387" max="15387" width="9.25" style="942" customWidth="1"/>
    <col min="15388" max="15388" width="6.25" style="942" customWidth="1"/>
    <col min="15389" max="15389" width="31.125" style="942" customWidth="1"/>
    <col min="15390" max="15390" width="12.25" style="942" customWidth="1"/>
    <col min="15391" max="15391" width="3.25" style="942" customWidth="1"/>
    <col min="15392" max="15392" width="10.375" style="942" customWidth="1"/>
    <col min="15393" max="15393" width="19.5" style="942" customWidth="1"/>
    <col min="15394" max="15394" width="10.375" style="942" customWidth="1"/>
    <col min="15395" max="15396" width="8.75" style="942" customWidth="1"/>
    <col min="15397" max="15397" width="9.75" style="942" customWidth="1"/>
    <col min="15398" max="15398" width="21.625" style="942" customWidth="1"/>
    <col min="15399" max="15399" width="25.625" style="942" customWidth="1"/>
    <col min="15400" max="15400" width="53.875" style="942" customWidth="1"/>
    <col min="15401" max="15401" width="19.5" style="942" customWidth="1"/>
    <col min="15402" max="15402" width="28.5" style="942" customWidth="1"/>
    <col min="15403" max="15403" width="11.25" style="942" customWidth="1"/>
    <col min="15404" max="15404" width="14.75" style="942" customWidth="1"/>
    <col min="15405" max="15405" width="12" style="942" customWidth="1"/>
    <col min="15406" max="15406" width="18.375" style="942" customWidth="1"/>
    <col min="15407" max="15407" width="7.625" style="942" customWidth="1"/>
    <col min="15408" max="15408" width="27.125" style="942" customWidth="1"/>
    <col min="15409" max="15409" width="24.125" style="942" customWidth="1"/>
    <col min="15410" max="15410" width="18.5" style="942" customWidth="1"/>
    <col min="15411" max="15411" width="46" style="942" customWidth="1"/>
    <col min="15412" max="15412" width="25.25" style="942" customWidth="1"/>
    <col min="15413" max="15413" width="7.75" style="942" customWidth="1"/>
    <col min="15414" max="15414" width="11.875" style="942" customWidth="1"/>
    <col min="15415" max="15415" width="15" style="942" customWidth="1"/>
    <col min="15416" max="15416" width="18.75" style="942" customWidth="1"/>
    <col min="15417" max="15417" width="22.75" style="942" customWidth="1"/>
    <col min="15418" max="15418" width="19.625" style="942" customWidth="1"/>
    <col min="15419" max="15616" width="8.75" style="942"/>
    <col min="15617" max="15617" width="2.25" style="942" customWidth="1"/>
    <col min="15618" max="15618" width="7.375" style="942" customWidth="1"/>
    <col min="15619" max="15619" width="12.625" style="942" customWidth="1"/>
    <col min="15620" max="15620" width="9.375" style="942" customWidth="1"/>
    <col min="15621" max="15621" width="8" style="942" customWidth="1"/>
    <col min="15622" max="15622" width="2.25" style="942" customWidth="1"/>
    <col min="15623" max="15623" width="15.125" style="942" customWidth="1"/>
    <col min="15624" max="15624" width="32.5" style="942" customWidth="1"/>
    <col min="15625" max="15625" width="2.25" style="942" customWidth="1"/>
    <col min="15626" max="15626" width="11.875" style="942" customWidth="1"/>
    <col min="15627" max="15627" width="12.5" style="942" customWidth="1"/>
    <col min="15628" max="15628" width="9.5" style="942" customWidth="1"/>
    <col min="15629" max="15629" width="8.625" style="942" customWidth="1"/>
    <col min="15630" max="15630" width="8.5" style="942" customWidth="1"/>
    <col min="15631" max="15631" width="8" style="942" customWidth="1"/>
    <col min="15632" max="15633" width="9.5" style="942" customWidth="1"/>
    <col min="15634" max="15635" width="8.75" style="942" customWidth="1"/>
    <col min="15636" max="15636" width="7.625" style="942" customWidth="1"/>
    <col min="15637" max="15637" width="10.625" style="942" customWidth="1"/>
    <col min="15638" max="15638" width="13.125" style="942" customWidth="1"/>
    <col min="15639" max="15639" width="12" style="942" customWidth="1"/>
    <col min="15640" max="15642" width="8.75" style="942" customWidth="1"/>
    <col min="15643" max="15643" width="9.25" style="942" customWidth="1"/>
    <col min="15644" max="15644" width="6.25" style="942" customWidth="1"/>
    <col min="15645" max="15645" width="31.125" style="942" customWidth="1"/>
    <col min="15646" max="15646" width="12.25" style="942" customWidth="1"/>
    <col min="15647" max="15647" width="3.25" style="942" customWidth="1"/>
    <col min="15648" max="15648" width="10.375" style="942" customWidth="1"/>
    <col min="15649" max="15649" width="19.5" style="942" customWidth="1"/>
    <col min="15650" max="15650" width="10.375" style="942" customWidth="1"/>
    <col min="15651" max="15652" width="8.75" style="942" customWidth="1"/>
    <col min="15653" max="15653" width="9.75" style="942" customWidth="1"/>
    <col min="15654" max="15654" width="21.625" style="942" customWidth="1"/>
    <col min="15655" max="15655" width="25.625" style="942" customWidth="1"/>
    <col min="15656" max="15656" width="53.875" style="942" customWidth="1"/>
    <col min="15657" max="15657" width="19.5" style="942" customWidth="1"/>
    <col min="15658" max="15658" width="28.5" style="942" customWidth="1"/>
    <col min="15659" max="15659" width="11.25" style="942" customWidth="1"/>
    <col min="15660" max="15660" width="14.75" style="942" customWidth="1"/>
    <col min="15661" max="15661" width="12" style="942" customWidth="1"/>
    <col min="15662" max="15662" width="18.375" style="942" customWidth="1"/>
    <col min="15663" max="15663" width="7.625" style="942" customWidth="1"/>
    <col min="15664" max="15664" width="27.125" style="942" customWidth="1"/>
    <col min="15665" max="15665" width="24.125" style="942" customWidth="1"/>
    <col min="15666" max="15666" width="18.5" style="942" customWidth="1"/>
    <col min="15667" max="15667" width="46" style="942" customWidth="1"/>
    <col min="15668" max="15668" width="25.25" style="942" customWidth="1"/>
    <col min="15669" max="15669" width="7.75" style="942" customWidth="1"/>
    <col min="15670" max="15670" width="11.875" style="942" customWidth="1"/>
    <col min="15671" max="15671" width="15" style="942" customWidth="1"/>
    <col min="15672" max="15672" width="18.75" style="942" customWidth="1"/>
    <col min="15673" max="15673" width="22.75" style="942" customWidth="1"/>
    <col min="15674" max="15674" width="19.625" style="942" customWidth="1"/>
    <col min="15675" max="15872" width="8.75" style="942"/>
    <col min="15873" max="15873" width="2.25" style="942" customWidth="1"/>
    <col min="15874" max="15874" width="7.375" style="942" customWidth="1"/>
    <col min="15875" max="15875" width="12.625" style="942" customWidth="1"/>
    <col min="15876" max="15876" width="9.375" style="942" customWidth="1"/>
    <col min="15877" max="15877" width="8" style="942" customWidth="1"/>
    <col min="15878" max="15878" width="2.25" style="942" customWidth="1"/>
    <col min="15879" max="15879" width="15.125" style="942" customWidth="1"/>
    <col min="15880" max="15880" width="32.5" style="942" customWidth="1"/>
    <col min="15881" max="15881" width="2.25" style="942" customWidth="1"/>
    <col min="15882" max="15882" width="11.875" style="942" customWidth="1"/>
    <col min="15883" max="15883" width="12.5" style="942" customWidth="1"/>
    <col min="15884" max="15884" width="9.5" style="942" customWidth="1"/>
    <col min="15885" max="15885" width="8.625" style="942" customWidth="1"/>
    <col min="15886" max="15886" width="8.5" style="942" customWidth="1"/>
    <col min="15887" max="15887" width="8" style="942" customWidth="1"/>
    <col min="15888" max="15889" width="9.5" style="942" customWidth="1"/>
    <col min="15890" max="15891" width="8.75" style="942" customWidth="1"/>
    <col min="15892" max="15892" width="7.625" style="942" customWidth="1"/>
    <col min="15893" max="15893" width="10.625" style="942" customWidth="1"/>
    <col min="15894" max="15894" width="13.125" style="942" customWidth="1"/>
    <col min="15895" max="15895" width="12" style="942" customWidth="1"/>
    <col min="15896" max="15898" width="8.75" style="942" customWidth="1"/>
    <col min="15899" max="15899" width="9.25" style="942" customWidth="1"/>
    <col min="15900" max="15900" width="6.25" style="942" customWidth="1"/>
    <col min="15901" max="15901" width="31.125" style="942" customWidth="1"/>
    <col min="15902" max="15902" width="12.25" style="942" customWidth="1"/>
    <col min="15903" max="15903" width="3.25" style="942" customWidth="1"/>
    <col min="15904" max="15904" width="10.375" style="942" customWidth="1"/>
    <col min="15905" max="15905" width="19.5" style="942" customWidth="1"/>
    <col min="15906" max="15906" width="10.375" style="942" customWidth="1"/>
    <col min="15907" max="15908" width="8.75" style="942" customWidth="1"/>
    <col min="15909" max="15909" width="9.75" style="942" customWidth="1"/>
    <col min="15910" max="15910" width="21.625" style="942" customWidth="1"/>
    <col min="15911" max="15911" width="25.625" style="942" customWidth="1"/>
    <col min="15912" max="15912" width="53.875" style="942" customWidth="1"/>
    <col min="15913" max="15913" width="19.5" style="942" customWidth="1"/>
    <col min="15914" max="15914" width="28.5" style="942" customWidth="1"/>
    <col min="15915" max="15915" width="11.25" style="942" customWidth="1"/>
    <col min="15916" max="15916" width="14.75" style="942" customWidth="1"/>
    <col min="15917" max="15917" width="12" style="942" customWidth="1"/>
    <col min="15918" max="15918" width="18.375" style="942" customWidth="1"/>
    <col min="15919" max="15919" width="7.625" style="942" customWidth="1"/>
    <col min="15920" max="15920" width="27.125" style="942" customWidth="1"/>
    <col min="15921" max="15921" width="24.125" style="942" customWidth="1"/>
    <col min="15922" max="15922" width="18.5" style="942" customWidth="1"/>
    <col min="15923" max="15923" width="46" style="942" customWidth="1"/>
    <col min="15924" max="15924" width="25.25" style="942" customWidth="1"/>
    <col min="15925" max="15925" width="7.75" style="942" customWidth="1"/>
    <col min="15926" max="15926" width="11.875" style="942" customWidth="1"/>
    <col min="15927" max="15927" width="15" style="942" customWidth="1"/>
    <col min="15928" max="15928" width="18.75" style="942" customWidth="1"/>
    <col min="15929" max="15929" width="22.75" style="942" customWidth="1"/>
    <col min="15930" max="15930" width="19.625" style="942" customWidth="1"/>
    <col min="15931" max="16128" width="8.75" style="942"/>
    <col min="16129" max="16129" width="2.25" style="942" customWidth="1"/>
    <col min="16130" max="16130" width="7.375" style="942" customWidth="1"/>
    <col min="16131" max="16131" width="12.625" style="942" customWidth="1"/>
    <col min="16132" max="16132" width="9.375" style="942" customWidth="1"/>
    <col min="16133" max="16133" width="8" style="942" customWidth="1"/>
    <col min="16134" max="16134" width="2.25" style="942" customWidth="1"/>
    <col min="16135" max="16135" width="15.125" style="942" customWidth="1"/>
    <col min="16136" max="16136" width="32.5" style="942" customWidth="1"/>
    <col min="16137" max="16137" width="2.25" style="942" customWidth="1"/>
    <col min="16138" max="16138" width="11.875" style="942" customWidth="1"/>
    <col min="16139" max="16139" width="12.5" style="942" customWidth="1"/>
    <col min="16140" max="16140" width="9.5" style="942" customWidth="1"/>
    <col min="16141" max="16141" width="8.625" style="942" customWidth="1"/>
    <col min="16142" max="16142" width="8.5" style="942" customWidth="1"/>
    <col min="16143" max="16143" width="8" style="942" customWidth="1"/>
    <col min="16144" max="16145" width="9.5" style="942" customWidth="1"/>
    <col min="16146" max="16147" width="8.75" style="942" customWidth="1"/>
    <col min="16148" max="16148" width="7.625" style="942" customWidth="1"/>
    <col min="16149" max="16149" width="10.625" style="942" customWidth="1"/>
    <col min="16150" max="16150" width="13.125" style="942" customWidth="1"/>
    <col min="16151" max="16151" width="12" style="942" customWidth="1"/>
    <col min="16152" max="16154" width="8.75" style="942" customWidth="1"/>
    <col min="16155" max="16155" width="9.25" style="942" customWidth="1"/>
    <col min="16156" max="16156" width="6.25" style="942" customWidth="1"/>
    <col min="16157" max="16157" width="31.125" style="942" customWidth="1"/>
    <col min="16158" max="16158" width="12.25" style="942" customWidth="1"/>
    <col min="16159" max="16159" width="3.25" style="942" customWidth="1"/>
    <col min="16160" max="16160" width="10.375" style="942" customWidth="1"/>
    <col min="16161" max="16161" width="19.5" style="942" customWidth="1"/>
    <col min="16162" max="16162" width="10.375" style="942" customWidth="1"/>
    <col min="16163" max="16164" width="8.75" style="942" customWidth="1"/>
    <col min="16165" max="16165" width="9.75" style="942" customWidth="1"/>
    <col min="16166" max="16166" width="21.625" style="942" customWidth="1"/>
    <col min="16167" max="16167" width="25.625" style="942" customWidth="1"/>
    <col min="16168" max="16168" width="53.875" style="942" customWidth="1"/>
    <col min="16169" max="16169" width="19.5" style="942" customWidth="1"/>
    <col min="16170" max="16170" width="28.5" style="942" customWidth="1"/>
    <col min="16171" max="16171" width="11.25" style="942" customWidth="1"/>
    <col min="16172" max="16172" width="14.75" style="942" customWidth="1"/>
    <col min="16173" max="16173" width="12" style="942" customWidth="1"/>
    <col min="16174" max="16174" width="18.375" style="942" customWidth="1"/>
    <col min="16175" max="16175" width="7.625" style="942" customWidth="1"/>
    <col min="16176" max="16176" width="27.125" style="942" customWidth="1"/>
    <col min="16177" max="16177" width="24.125" style="942" customWidth="1"/>
    <col min="16178" max="16178" width="18.5" style="942" customWidth="1"/>
    <col min="16179" max="16179" width="46" style="942" customWidth="1"/>
    <col min="16180" max="16180" width="25.25" style="942" customWidth="1"/>
    <col min="16181" max="16181" width="7.75" style="942" customWidth="1"/>
    <col min="16182" max="16182" width="11.875" style="942" customWidth="1"/>
    <col min="16183" max="16183" width="15" style="942" customWidth="1"/>
    <col min="16184" max="16184" width="18.75" style="942" customWidth="1"/>
    <col min="16185" max="16185" width="22.75" style="942" customWidth="1"/>
    <col min="16186" max="16186" width="19.625" style="942" customWidth="1"/>
    <col min="16187" max="16384" width="8.75" style="942"/>
  </cols>
  <sheetData>
    <row r="1" spans="2:58" ht="61.5" customHeight="1">
      <c r="B1" s="2129" t="s">
        <v>2653</v>
      </c>
      <c r="C1" s="2129"/>
      <c r="D1" s="2129"/>
      <c r="E1" s="2129"/>
      <c r="F1" s="2129"/>
      <c r="G1" s="2129"/>
      <c r="H1" s="2129"/>
      <c r="AU1" s="969"/>
    </row>
    <row r="2" spans="2:58" s="1295" customFormat="1" ht="62.25" customHeight="1">
      <c r="B2" s="2130" t="s">
        <v>2706</v>
      </c>
      <c r="C2" s="2130"/>
      <c r="D2" s="2130"/>
      <c r="E2" s="2130"/>
      <c r="F2" s="2130"/>
      <c r="G2" s="2130"/>
      <c r="H2" s="1530" t="s">
        <v>2707</v>
      </c>
      <c r="I2" s="1531"/>
      <c r="R2" s="1532"/>
      <c r="BF2" s="1533"/>
    </row>
    <row r="3" spans="2:58" ht="21.75" customHeight="1">
      <c r="BF3" s="969"/>
    </row>
    <row r="4" spans="2:58" ht="40.5" customHeight="1">
      <c r="B4" s="2131" t="s">
        <v>2708</v>
      </c>
      <c r="C4" s="2131"/>
      <c r="D4" s="2131"/>
      <c r="E4" s="2131"/>
      <c r="F4" s="2131"/>
      <c r="G4" s="2131"/>
      <c r="H4" s="2131"/>
    </row>
    <row r="5" spans="2:58" ht="42" customHeight="1">
      <c r="B5" s="2121" t="s">
        <v>2709</v>
      </c>
      <c r="C5" s="2121"/>
      <c r="D5" s="2121"/>
      <c r="E5" s="2121"/>
      <c r="F5" s="2121"/>
      <c r="G5" s="2121"/>
      <c r="H5" s="2121"/>
    </row>
    <row r="6" spans="2:58" ht="30.75" customHeight="1">
      <c r="B6" s="2129" t="str">
        <f>المشروع</f>
        <v xml:space="preserve">بيوت محمية فايبر جلاس ـ مكيفة </v>
      </c>
      <c r="C6" s="2129"/>
      <c r="D6" s="2129"/>
      <c r="E6" s="2129"/>
      <c r="F6" s="2129"/>
      <c r="G6" s="2129"/>
      <c r="H6" s="2129"/>
    </row>
    <row r="7" spans="2:58" ht="34.5">
      <c r="B7" s="2125" t="s">
        <v>2710</v>
      </c>
      <c r="C7" s="2125"/>
      <c r="D7" s="2126" t="str">
        <f>'ملخص الدراسة'!D11:H11</f>
        <v xml:space="preserve">الرياض ـ البخراء </v>
      </c>
      <c r="E7" s="2126"/>
      <c r="F7" s="2126"/>
      <c r="G7" s="2126"/>
      <c r="H7" s="2126"/>
    </row>
    <row r="8" spans="2:58" ht="34.5">
      <c r="B8" s="2125" t="s">
        <v>2711</v>
      </c>
      <c r="C8" s="2125"/>
      <c r="D8" s="2126" t="str">
        <f>'ملخص الدراسة'!D12:H12</f>
        <v>17 كم غرب البخراء</v>
      </c>
      <c r="E8" s="2126"/>
      <c r="F8" s="2126"/>
      <c r="G8" s="2126"/>
      <c r="H8" s="2126"/>
    </row>
    <row r="9" spans="2:58" ht="34.5">
      <c r="B9" s="2125" t="s">
        <v>2712</v>
      </c>
      <c r="C9" s="2125"/>
      <c r="D9" s="2127">
        <f>المساحة_الكلية</f>
        <v>217.01561999999998</v>
      </c>
      <c r="E9" s="2127"/>
      <c r="F9" s="2127"/>
      <c r="G9" s="2127"/>
      <c r="H9" s="2127"/>
    </row>
    <row r="10" spans="2:58" ht="30.75" customHeight="1">
      <c r="B10" s="2125" t="str">
        <f>'ملخص الدراسة'!B9</f>
        <v>رقم الصك</v>
      </c>
      <c r="C10" s="2125"/>
      <c r="D10" s="2128" t="str">
        <f>'ملخص الدراسة'!D9:H9</f>
        <v>( 118 / 3  )  في  (  13 / 10 / 1415 هـ )</v>
      </c>
      <c r="E10" s="2128"/>
      <c r="F10" s="2128"/>
      <c r="G10" s="2128"/>
      <c r="H10" s="2128"/>
    </row>
    <row r="11" spans="2:58" s="1295" customFormat="1" ht="51" customHeight="1">
      <c r="B11" s="2120" t="s">
        <v>2713</v>
      </c>
      <c r="C11" s="2120"/>
      <c r="D11" s="2120"/>
      <c r="E11" s="2120"/>
      <c r="F11" s="2120"/>
      <c r="G11" s="2120"/>
      <c r="H11" s="2120"/>
      <c r="I11" s="1531"/>
      <c r="R11" s="1532"/>
    </row>
    <row r="12" spans="2:58" ht="30">
      <c r="B12" s="2121" t="s">
        <v>2714</v>
      </c>
      <c r="C12" s="2121"/>
      <c r="D12" s="2121"/>
      <c r="E12" s="2121"/>
      <c r="F12" s="2121"/>
      <c r="G12" s="2121"/>
      <c r="H12" s="2121"/>
    </row>
    <row r="13" spans="2:58" ht="24" customHeight="1">
      <c r="C13" s="968"/>
      <c r="D13" s="968"/>
      <c r="E13" s="968"/>
    </row>
    <row r="14" spans="2:58">
      <c r="B14" s="2122"/>
      <c r="C14" s="2122"/>
      <c r="D14" s="2123"/>
      <c r="E14" s="2123"/>
      <c r="F14" s="2123"/>
      <c r="G14" s="2123"/>
      <c r="H14" s="2123"/>
    </row>
    <row r="15" spans="2:58">
      <c r="B15" s="2122"/>
      <c r="C15" s="2122"/>
      <c r="D15" s="2124"/>
      <c r="E15" s="2124"/>
      <c r="F15" s="2124"/>
      <c r="G15" s="2124"/>
      <c r="H15" s="2124"/>
    </row>
    <row r="16" spans="2:58" ht="23.25">
      <c r="E16" s="1534" t="s">
        <v>2715</v>
      </c>
      <c r="G16" s="1535" t="str">
        <f>'ملخص الدراسة'!J6</f>
        <v>محمد بن ناصر بن عبد العزيز السالم</v>
      </c>
      <c r="H16" s="1215"/>
      <c r="I16" s="1215"/>
      <c r="J16" s="1215"/>
      <c r="K16" s="1215"/>
      <c r="AH16" s="982"/>
      <c r="AI16" s="982"/>
      <c r="AJ16" s="982"/>
      <c r="AK16" s="982"/>
      <c r="AL16" s="982"/>
      <c r="AM16" s="982"/>
    </row>
    <row r="17" spans="2:67">
      <c r="E17" s="1534" t="s">
        <v>2716</v>
      </c>
      <c r="AH17" s="982"/>
      <c r="AI17" s="982"/>
      <c r="AJ17" s="982"/>
      <c r="AK17" s="982"/>
      <c r="AL17" s="982"/>
      <c r="AM17" s="982"/>
    </row>
    <row r="18" spans="2:67">
      <c r="B18" s="983"/>
      <c r="C18" s="982"/>
      <c r="D18" s="982"/>
      <c r="E18" s="982"/>
      <c r="F18" s="982"/>
      <c r="G18" s="982"/>
      <c r="H18" s="982"/>
      <c r="AP18" s="982"/>
      <c r="AQ18" s="982"/>
    </row>
    <row r="19" spans="2:67">
      <c r="AG19" s="982"/>
      <c r="AN19" s="982"/>
      <c r="AO19" s="982"/>
      <c r="AR19" s="982"/>
      <c r="AS19" s="982"/>
      <c r="AT19" s="982"/>
    </row>
    <row r="20" spans="2:67" s="982" customFormat="1">
      <c r="B20" s="967"/>
      <c r="C20" s="942"/>
      <c r="D20" s="942"/>
      <c r="E20" s="942"/>
      <c r="F20" s="942"/>
      <c r="G20" s="942"/>
      <c r="H20" s="942"/>
      <c r="I20" s="968"/>
      <c r="J20" s="942"/>
      <c r="K20" s="942"/>
      <c r="L20" s="942"/>
      <c r="M20" s="942"/>
      <c r="N20" s="942"/>
      <c r="O20" s="942"/>
      <c r="P20" s="942"/>
      <c r="Q20" s="942"/>
      <c r="R20" s="943"/>
      <c r="S20" s="942"/>
      <c r="T20" s="942"/>
      <c r="U20" s="942"/>
      <c r="V20" s="942"/>
      <c r="W20" s="942"/>
      <c r="X20" s="942"/>
      <c r="Y20" s="942"/>
      <c r="Z20" s="942"/>
      <c r="AA20" s="942"/>
      <c r="AG20" s="942"/>
      <c r="AH20" s="942"/>
      <c r="AI20" s="942"/>
      <c r="AJ20" s="942"/>
      <c r="AK20" s="942"/>
      <c r="AL20" s="942"/>
      <c r="AM20" s="942"/>
      <c r="AN20" s="942"/>
      <c r="AO20" s="942"/>
      <c r="AP20" s="942"/>
      <c r="AQ20" s="942"/>
      <c r="AR20" s="942"/>
      <c r="AS20" s="942"/>
      <c r="AT20" s="942"/>
      <c r="AV20" s="942"/>
      <c r="AW20" s="942"/>
      <c r="AX20" s="942"/>
      <c r="AY20" s="942"/>
      <c r="AZ20" s="942"/>
      <c r="BA20" s="942"/>
      <c r="BB20" s="942"/>
      <c r="BC20" s="942"/>
      <c r="BD20" s="942"/>
      <c r="BE20" s="942"/>
      <c r="BF20" s="942"/>
      <c r="BG20" s="942"/>
      <c r="BH20" s="942"/>
      <c r="BI20" s="942"/>
      <c r="BJ20" s="942"/>
      <c r="BK20" s="942"/>
      <c r="BL20" s="942"/>
      <c r="BM20" s="942"/>
      <c r="BN20" s="942"/>
      <c r="BO20" s="942"/>
    </row>
    <row r="21" spans="2:67">
      <c r="BB21" s="982"/>
      <c r="BC21" s="982"/>
      <c r="BD21" s="982"/>
      <c r="BE21" s="982"/>
      <c r="BF21" s="982"/>
      <c r="BG21" s="982"/>
      <c r="BH21" s="982"/>
      <c r="BI21" s="982"/>
      <c r="BJ21" s="982"/>
      <c r="BK21" s="982"/>
      <c r="BL21" s="982"/>
      <c r="BM21" s="982"/>
      <c r="BN21" s="982"/>
      <c r="BO21" s="982"/>
    </row>
    <row r="22" spans="2:67">
      <c r="I22" s="984"/>
      <c r="J22" s="982"/>
      <c r="K22" s="982"/>
      <c r="L22" s="982"/>
      <c r="M22" s="982"/>
      <c r="N22" s="982"/>
      <c r="O22" s="982"/>
      <c r="AV22" s="982"/>
      <c r="AW22" s="982"/>
      <c r="AX22" s="982"/>
      <c r="AY22" s="982"/>
      <c r="AZ22" s="982"/>
      <c r="BA22" s="982"/>
    </row>
    <row r="23" spans="2:67">
      <c r="P23" s="982"/>
      <c r="Q23" s="982"/>
    </row>
    <row r="27" spans="2:67">
      <c r="AH27" s="982"/>
      <c r="AI27" s="982"/>
      <c r="AJ27" s="982"/>
      <c r="AK27" s="982"/>
      <c r="AL27" s="982"/>
      <c r="AM27" s="982"/>
    </row>
    <row r="73" spans="28:28">
      <c r="AB73" s="942" t="s">
        <v>52</v>
      </c>
    </row>
    <row r="106" spans="28:28">
      <c r="AB106" s="942" t="s">
        <v>52</v>
      </c>
    </row>
    <row r="150" spans="28:29">
      <c r="AB150" s="942" t="s">
        <v>46</v>
      </c>
      <c r="AC150" s="942" t="s">
        <v>45</v>
      </c>
    </row>
  </sheetData>
  <mergeCells count="19">
    <mergeCell ref="B7:C7"/>
    <mergeCell ref="D7:H7"/>
    <mergeCell ref="B1:H1"/>
    <mergeCell ref="B2:G2"/>
    <mergeCell ref="B4:H4"/>
    <mergeCell ref="B5:H5"/>
    <mergeCell ref="B6:H6"/>
    <mergeCell ref="B8:C8"/>
    <mergeCell ref="D8:H8"/>
    <mergeCell ref="B9:C9"/>
    <mergeCell ref="D9:H9"/>
    <mergeCell ref="B10:C10"/>
    <mergeCell ref="D10:H10"/>
    <mergeCell ref="B11:H11"/>
    <mergeCell ref="B12:H12"/>
    <mergeCell ref="B14:C14"/>
    <mergeCell ref="D14:H14"/>
    <mergeCell ref="B15:C15"/>
    <mergeCell ref="D15:H15"/>
  </mergeCells>
  <printOptions horizontalCentered="1"/>
  <pageMargins left="0.39370078740157483" right="0.39370078740157483" top="1.3385826771653544" bottom="0.39370078740157483" header="0" footer="0"/>
  <pageSetup paperSize="9" scale="98" orientation="portrait" r:id="rId1"/>
  <headerFooter alignWithMargins="0"/>
  <colBreaks count="8" manualBreakCount="8">
    <brk id="17" max="1048575" man="1"/>
    <brk id="27" max="1048575" man="1"/>
    <brk id="33" max="1048575" man="1"/>
    <brk id="39" max="1048575" man="1"/>
    <brk id="41" max="1048575" man="1"/>
    <brk id="46" max="1048575" man="1"/>
    <brk id="50" max="1048575" man="1"/>
    <brk id="52"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8">
    <tabColor theme="1" tint="4.9989318521683403E-2"/>
    <pageSetUpPr autoPageBreaks="0" fitToPage="1"/>
  </sheetPr>
  <dimension ref="A1:S41"/>
  <sheetViews>
    <sheetView showGridLines="0" rightToLeft="1" topLeftCell="A22" workbookViewId="0">
      <selection activeCell="J14" sqref="J14"/>
    </sheetView>
  </sheetViews>
  <sheetFormatPr defaultRowHeight="15"/>
  <cols>
    <col min="1" max="1" width="1.75" style="388" customWidth="1"/>
    <col min="2" max="2" width="23.25" style="388" customWidth="1"/>
    <col min="3" max="3" width="51.5" style="388" customWidth="1"/>
    <col min="4" max="4" width="17" style="388" customWidth="1"/>
    <col min="5" max="5" width="9.875" style="388" bestFit="1" customWidth="1"/>
    <col min="6" max="6" width="15.125" style="388" bestFit="1" customWidth="1"/>
    <col min="7" max="7" width="23.375" style="388" bestFit="1" customWidth="1"/>
    <col min="8" max="8" width="25" style="388" customWidth="1"/>
    <col min="9" max="9" width="51.625" style="388" customWidth="1"/>
    <col min="10" max="10" width="25.5" style="388" customWidth="1"/>
    <col min="11" max="11" width="51.625" style="388" customWidth="1"/>
    <col min="12" max="14" width="25" style="388" customWidth="1"/>
    <col min="15" max="16" width="9" style="388"/>
    <col min="17" max="17" width="51.5" style="388" customWidth="1"/>
    <col min="18" max="18" width="25.25" style="388" customWidth="1"/>
    <col min="19" max="19" width="51.5" style="388" customWidth="1"/>
    <col min="20" max="20" width="9" style="388"/>
    <col min="21" max="21" width="38.75" style="388" bestFit="1" customWidth="1"/>
    <col min="22" max="22" width="19.125" style="388" bestFit="1" customWidth="1"/>
    <col min="23" max="23" width="38.75" style="388" bestFit="1" customWidth="1"/>
    <col min="24" max="16384" width="9" style="388"/>
  </cols>
  <sheetData>
    <row r="1" spans="1:19" s="745" customFormat="1" ht="22.5">
      <c r="A1" s="915" t="s">
        <v>1238</v>
      </c>
      <c r="B1" s="741" t="s">
        <v>1513</v>
      </c>
      <c r="C1" s="741"/>
      <c r="D1" s="741"/>
      <c r="E1" s="741"/>
      <c r="F1" s="741"/>
      <c r="G1" s="741"/>
      <c r="H1" s="741"/>
      <c r="I1" s="741"/>
      <c r="J1" s="741"/>
      <c r="K1" s="741"/>
      <c r="L1" s="741"/>
      <c r="M1" s="741"/>
      <c r="N1" s="741"/>
      <c r="O1" s="741"/>
      <c r="P1" s="741"/>
      <c r="Q1" s="742" t="s">
        <v>1517</v>
      </c>
      <c r="R1" s="743" t="s">
        <v>1546</v>
      </c>
      <c r="S1" s="744" t="s">
        <v>1517</v>
      </c>
    </row>
    <row r="2" spans="1:19" ht="15.75">
      <c r="A2" s="383"/>
      <c r="B2" s="389" t="s">
        <v>1514</v>
      </c>
      <c r="C2" s="389"/>
      <c r="D2" s="390"/>
      <c r="E2" s="390"/>
      <c r="F2" s="390"/>
      <c r="G2" s="390"/>
      <c r="H2" s="390"/>
      <c r="I2" s="390"/>
      <c r="J2" s="390"/>
      <c r="K2" s="390"/>
      <c r="L2" s="390"/>
      <c r="M2" s="390"/>
      <c r="N2" s="390"/>
      <c r="O2" s="390"/>
      <c r="P2" s="390"/>
      <c r="Q2" s="391" t="s">
        <v>1518</v>
      </c>
      <c r="R2" s="386" t="s">
        <v>1547</v>
      </c>
      <c r="S2" s="387" t="s">
        <v>1518</v>
      </c>
    </row>
    <row r="3" spans="1:19" s="399" customFormat="1" ht="15.75">
      <c r="A3" s="392"/>
      <c r="B3" s="393" t="s">
        <v>1515</v>
      </c>
      <c r="C3" s="393"/>
      <c r="D3" s="394"/>
      <c r="E3" s="394"/>
      <c r="F3" s="394"/>
      <c r="G3" s="395"/>
      <c r="H3" s="396"/>
      <c r="I3" s="396"/>
      <c r="J3" s="396"/>
      <c r="K3" s="396"/>
      <c r="L3" s="396"/>
      <c r="M3" s="396"/>
      <c r="N3" s="396"/>
      <c r="O3" s="396"/>
      <c r="P3" s="396"/>
      <c r="Q3" s="397" t="s">
        <v>1519</v>
      </c>
      <c r="R3" s="386" t="s">
        <v>1548</v>
      </c>
      <c r="S3" s="398" t="s">
        <v>1519</v>
      </c>
    </row>
    <row r="4" spans="1:19" ht="15.75">
      <c r="A4" s="383"/>
      <c r="B4" s="400" t="s">
        <v>1516</v>
      </c>
      <c r="C4" s="400"/>
      <c r="D4" s="401"/>
      <c r="E4" s="402"/>
      <c r="F4" s="403"/>
      <c r="G4" s="403"/>
      <c r="H4" s="404"/>
      <c r="I4" s="404"/>
      <c r="J4" s="404"/>
      <c r="K4" s="404"/>
      <c r="L4" s="404"/>
      <c r="M4" s="404"/>
      <c r="N4" s="404"/>
      <c r="O4" s="404"/>
      <c r="P4" s="404"/>
      <c r="Q4" s="385" t="s">
        <v>1521</v>
      </c>
      <c r="R4" s="386" t="s">
        <v>1549</v>
      </c>
      <c r="S4" s="387" t="s">
        <v>1521</v>
      </c>
    </row>
    <row r="5" spans="1:19">
      <c r="A5" s="383"/>
      <c r="B5" s="385"/>
      <c r="C5" s="385" t="s">
        <v>1517</v>
      </c>
      <c r="E5" s="403"/>
      <c r="F5" s="405" t="e">
        <f>#REF!</f>
        <v>#REF!</v>
      </c>
      <c r="G5" s="404"/>
      <c r="Q5" s="385" t="s">
        <v>1522</v>
      </c>
      <c r="R5" s="386" t="s">
        <v>1550</v>
      </c>
      <c r="S5" s="387" t="s">
        <v>1522</v>
      </c>
    </row>
    <row r="6" spans="1:19">
      <c r="A6" s="383"/>
      <c r="B6" s="391"/>
      <c r="C6" s="391" t="s">
        <v>1518</v>
      </c>
      <c r="E6" s="383"/>
      <c r="F6" s="405" t="e">
        <f>#REF!</f>
        <v>#REF!</v>
      </c>
      <c r="G6" s="383"/>
      <c r="Q6" s="385" t="s">
        <v>1523</v>
      </c>
      <c r="R6" s="386" t="s">
        <v>1551</v>
      </c>
      <c r="S6" s="387" t="s">
        <v>1523</v>
      </c>
    </row>
    <row r="7" spans="1:19" ht="15.75">
      <c r="B7" s="393"/>
      <c r="C7" s="397" t="s">
        <v>1519</v>
      </c>
      <c r="D7" s="406"/>
      <c r="E7" s="406"/>
      <c r="F7" s="407" t="e">
        <f>IF(OR(Sales_price_unit&lt;&gt;0,Sales_volume_units&lt;&gt;0),Sales_price_unit*Sales_volume_units,0)</f>
        <v>#REF!</v>
      </c>
      <c r="Q7" s="385" t="s">
        <v>1524</v>
      </c>
      <c r="R7" s="386" t="s">
        <v>1552</v>
      </c>
      <c r="S7" s="387" t="s">
        <v>1524</v>
      </c>
    </row>
    <row r="8" spans="1:19" ht="15.75" customHeight="1">
      <c r="A8" s="383"/>
      <c r="B8" s="385"/>
      <c r="C8" s="385"/>
      <c r="D8" s="403"/>
      <c r="E8" s="403"/>
      <c r="F8" s="403"/>
      <c r="G8" s="403"/>
      <c r="Q8" s="385" t="s">
        <v>1525</v>
      </c>
      <c r="R8" s="386" t="s">
        <v>1553</v>
      </c>
      <c r="S8" s="387" t="s">
        <v>1525</v>
      </c>
    </row>
    <row r="9" spans="1:19" ht="15.75" customHeight="1">
      <c r="A9" s="383"/>
      <c r="C9" s="408"/>
      <c r="D9" s="409"/>
      <c r="E9" s="409"/>
      <c r="F9" s="408" t="s">
        <v>1520</v>
      </c>
      <c r="G9" s="408" t="s">
        <v>1530</v>
      </c>
      <c r="Q9" s="410" t="s">
        <v>1526</v>
      </c>
      <c r="R9" s="386" t="s">
        <v>1554</v>
      </c>
      <c r="S9" s="398" t="s">
        <v>1526</v>
      </c>
    </row>
    <row r="10" spans="1:19" ht="24.75">
      <c r="A10" s="383"/>
      <c r="C10" s="411" t="s">
        <v>1065</v>
      </c>
      <c r="E10" s="10" t="e">
        <f>#REF!</f>
        <v>#REF!</v>
      </c>
      <c r="F10" s="22" t="e">
        <f t="shared" ref="F10:F17" si="0">E10/Sales_volume_units</f>
        <v>#REF!</v>
      </c>
      <c r="G10" s="22" t="e">
        <f>#REF!</f>
        <v>#REF!</v>
      </c>
      <c r="H10" s="10" t="e">
        <f t="shared" ref="H10:H17" si="1">G10/Sales_volume_units</f>
        <v>#REF!</v>
      </c>
      <c r="Q10" s="410" t="s">
        <v>1527</v>
      </c>
      <c r="R10" s="386" t="s">
        <v>1555</v>
      </c>
      <c r="S10" s="398" t="s">
        <v>1527</v>
      </c>
    </row>
    <row r="11" spans="1:19" ht="24.75">
      <c r="A11" s="383"/>
      <c r="C11" s="411" t="s">
        <v>1618</v>
      </c>
      <c r="E11" s="10" t="e">
        <f>#REF!</f>
        <v>#REF!</v>
      </c>
      <c r="F11" s="22" t="e">
        <f t="shared" si="0"/>
        <v>#REF!</v>
      </c>
      <c r="G11" s="22" t="e">
        <f>#REF!</f>
        <v>#REF!</v>
      </c>
      <c r="H11" s="10" t="e">
        <f t="shared" si="1"/>
        <v>#REF!</v>
      </c>
      <c r="Q11" s="410" t="s">
        <v>1528</v>
      </c>
      <c r="R11" s="386" t="s">
        <v>1556</v>
      </c>
      <c r="S11" s="398" t="s">
        <v>1528</v>
      </c>
    </row>
    <row r="12" spans="1:19" ht="24.75">
      <c r="A12" s="383"/>
      <c r="C12" s="411" t="s">
        <v>1323</v>
      </c>
      <c r="E12" s="10" t="e">
        <f>#REF!</f>
        <v>#REF!</v>
      </c>
      <c r="F12" s="22" t="e">
        <f t="shared" si="0"/>
        <v>#REF!</v>
      </c>
      <c r="G12" s="22" t="e">
        <f>#REF!</f>
        <v>#REF!</v>
      </c>
      <c r="H12" s="10" t="e">
        <f t="shared" si="1"/>
        <v>#REF!</v>
      </c>
      <c r="Q12" s="410" t="s">
        <v>1529</v>
      </c>
      <c r="R12" s="386" t="s">
        <v>1557</v>
      </c>
      <c r="S12" s="398" t="s">
        <v>1529</v>
      </c>
    </row>
    <row r="13" spans="1:19" ht="24.75">
      <c r="A13" s="383"/>
      <c r="C13" s="411" t="s">
        <v>534</v>
      </c>
      <c r="E13" s="10" t="e">
        <f>#REF!</f>
        <v>#REF!</v>
      </c>
      <c r="F13" s="22" t="e">
        <f t="shared" si="0"/>
        <v>#REF!</v>
      </c>
      <c r="G13" s="22" t="e">
        <f>#REF!</f>
        <v>#REF!</v>
      </c>
      <c r="H13" s="10" t="e">
        <f t="shared" si="1"/>
        <v>#REF!</v>
      </c>
      <c r="Q13" s="385" t="s">
        <v>1531</v>
      </c>
      <c r="R13" s="386" t="s">
        <v>1558</v>
      </c>
      <c r="S13" s="387" t="s">
        <v>1531</v>
      </c>
    </row>
    <row r="14" spans="1:19" ht="24.75">
      <c r="A14" s="383"/>
      <c r="C14" s="411" t="s">
        <v>1619</v>
      </c>
      <c r="E14" s="10" t="e">
        <f>#REF!</f>
        <v>#REF!</v>
      </c>
      <c r="F14" s="22" t="e">
        <f t="shared" si="0"/>
        <v>#REF!</v>
      </c>
      <c r="G14" s="22" t="e">
        <f>#REF!</f>
        <v>#REF!</v>
      </c>
      <c r="H14" s="10" t="e">
        <f t="shared" si="1"/>
        <v>#REF!</v>
      </c>
      <c r="Q14" s="385" t="s">
        <v>1532</v>
      </c>
      <c r="R14" s="386" t="s">
        <v>1559</v>
      </c>
      <c r="S14" s="387" t="s">
        <v>1532</v>
      </c>
    </row>
    <row r="15" spans="1:19" ht="24.75">
      <c r="A15" s="383"/>
      <c r="C15" s="411" t="s">
        <v>1620</v>
      </c>
      <c r="E15" s="10" t="e">
        <f>#REF!</f>
        <v>#REF!</v>
      </c>
      <c r="F15" s="22" t="e">
        <f t="shared" si="0"/>
        <v>#REF!</v>
      </c>
      <c r="G15" s="22" t="e">
        <f>#REF!</f>
        <v>#REF!</v>
      </c>
      <c r="H15" s="10" t="e">
        <f t="shared" si="1"/>
        <v>#REF!</v>
      </c>
      <c r="Q15" s="385" t="s">
        <v>1533</v>
      </c>
      <c r="R15" s="386" t="s">
        <v>1560</v>
      </c>
      <c r="S15" s="387" t="s">
        <v>1533</v>
      </c>
    </row>
    <row r="16" spans="1:19" ht="24.75">
      <c r="A16" s="383"/>
      <c r="C16" s="411" t="s">
        <v>1621</v>
      </c>
      <c r="E16" s="10" t="e">
        <f>#REF!</f>
        <v>#REF!</v>
      </c>
      <c r="F16" s="22" t="e">
        <f t="shared" si="0"/>
        <v>#REF!</v>
      </c>
      <c r="G16" s="22" t="e">
        <f>#REF!</f>
        <v>#REF!</v>
      </c>
      <c r="H16" s="10" t="e">
        <f t="shared" si="1"/>
        <v>#REF!</v>
      </c>
      <c r="Q16" s="385" t="s">
        <v>1534</v>
      </c>
      <c r="R16" s="386" t="s">
        <v>1561</v>
      </c>
      <c r="S16" s="387" t="s">
        <v>1534</v>
      </c>
    </row>
    <row r="17" spans="1:19" ht="24.75">
      <c r="A17" s="383"/>
      <c r="C17" s="411" t="s">
        <v>1622</v>
      </c>
      <c r="E17" s="10" t="e">
        <f>#REF!</f>
        <v>#REF!</v>
      </c>
      <c r="F17" s="22" t="e">
        <f t="shared" si="0"/>
        <v>#REF!</v>
      </c>
      <c r="G17" s="22" t="e">
        <f>#REF!</f>
        <v>#REF!</v>
      </c>
      <c r="H17" s="10" t="e">
        <f t="shared" si="1"/>
        <v>#REF!</v>
      </c>
      <c r="Q17" s="385" t="s">
        <v>1535</v>
      </c>
      <c r="R17" s="386" t="s">
        <v>1562</v>
      </c>
      <c r="S17" s="387" t="s">
        <v>1535</v>
      </c>
    </row>
    <row r="18" spans="1:19" ht="24.75">
      <c r="A18" s="383"/>
      <c r="B18" s="385"/>
      <c r="C18" s="410" t="s">
        <v>1526</v>
      </c>
      <c r="D18" s="406"/>
      <c r="E18" s="10" t="e">
        <f>IF(Variable_Unit_Cost,Variable_Unit_Cost*Sales_volume_units,0)</f>
        <v>#REF!</v>
      </c>
      <c r="F18" s="10" t="e">
        <f>IF(SUM(Variable_costs_unit),SUM(Variable_costs_unit),0)</f>
        <v>#REF!</v>
      </c>
      <c r="G18" s="10" t="e">
        <f>IF(SUM(Fixed_costs)&lt;&gt;0,SUM(Fixed_costs),0)</f>
        <v>#REF!</v>
      </c>
      <c r="H18" s="10" t="e">
        <f>SUM(H10:H17)</f>
        <v>#REF!</v>
      </c>
      <c r="Q18" s="410" t="s">
        <v>1536</v>
      </c>
      <c r="R18" s="386" t="s">
        <v>1563</v>
      </c>
      <c r="S18" s="398" t="s">
        <v>1536</v>
      </c>
    </row>
    <row r="19" spans="1:19" ht="15.75">
      <c r="A19" s="383"/>
      <c r="C19" s="410" t="s">
        <v>1527</v>
      </c>
      <c r="D19" s="406"/>
      <c r="E19" s="403"/>
      <c r="I19" s="410" t="s">
        <v>1536</v>
      </c>
      <c r="J19" s="406"/>
      <c r="K19" s="406"/>
      <c r="L19" s="406"/>
      <c r="M19" s="406"/>
      <c r="N19" s="406"/>
      <c r="O19" s="406"/>
      <c r="P19" s="406"/>
      <c r="Q19" s="412" t="s">
        <v>1537</v>
      </c>
      <c r="R19" s="386" t="s">
        <v>1564</v>
      </c>
      <c r="S19" s="398" t="s">
        <v>1537</v>
      </c>
    </row>
    <row r="20" spans="1:19" ht="15.75">
      <c r="A20" s="383"/>
      <c r="B20" s="385"/>
      <c r="E20" s="403"/>
      <c r="Q20" s="413" t="s">
        <v>1516</v>
      </c>
      <c r="R20" s="386" t="s">
        <v>1285</v>
      </c>
      <c r="S20" s="398"/>
    </row>
    <row r="21" spans="1:19" ht="15.75">
      <c r="A21" s="383"/>
      <c r="Q21" s="410" t="s">
        <v>1520</v>
      </c>
      <c r="R21" s="386" t="s">
        <v>1064</v>
      </c>
      <c r="S21" s="398"/>
    </row>
    <row r="22" spans="1:19" ht="15.75">
      <c r="A22" s="383"/>
      <c r="B22" s="385"/>
      <c r="E22" s="403"/>
      <c r="Q22" s="410" t="s">
        <v>1530</v>
      </c>
      <c r="R22" s="386" t="s">
        <v>1063</v>
      </c>
      <c r="S22" s="398"/>
    </row>
    <row r="23" spans="1:19" ht="19.5">
      <c r="A23" s="383"/>
      <c r="B23" s="385"/>
      <c r="C23" s="410" t="s">
        <v>1528</v>
      </c>
      <c r="D23" s="406"/>
      <c r="E23" s="403"/>
      <c r="F23" s="407" t="e">
        <f>IF(Sales_price_unit&gt;0,MAX(0,Sales_price_unit-Variable_Unit_Cost),0)</f>
        <v>#REF!</v>
      </c>
      <c r="G23" s="404"/>
      <c r="Q23" s="384" t="s">
        <v>1538</v>
      </c>
      <c r="R23" s="386" t="s">
        <v>1565</v>
      </c>
      <c r="S23" s="414" t="s">
        <v>1538</v>
      </c>
    </row>
    <row r="24" spans="1:19" ht="15.75">
      <c r="A24" s="383"/>
      <c r="B24" s="385"/>
      <c r="C24" s="410" t="s">
        <v>1529</v>
      </c>
      <c r="D24" s="406"/>
      <c r="E24" s="403"/>
      <c r="F24" s="407" t="e">
        <f>IF(OR(Total_Sales&lt;&gt;0,Total_variable&lt;&gt;0),Total_Sales-Total_variable,0)</f>
        <v>#REF!</v>
      </c>
      <c r="Q24" s="415" t="s">
        <v>1539</v>
      </c>
      <c r="R24" s="386" t="s">
        <v>1566</v>
      </c>
      <c r="S24" s="398" t="s">
        <v>1539</v>
      </c>
    </row>
    <row r="25" spans="1:19" ht="15.75">
      <c r="A25" s="383"/>
      <c r="B25" s="385"/>
      <c r="C25" s="385"/>
      <c r="E25" s="403"/>
      <c r="Q25" s="415" t="s">
        <v>1540</v>
      </c>
      <c r="R25" s="386" t="s">
        <v>1567</v>
      </c>
      <c r="S25" s="398" t="s">
        <v>1540</v>
      </c>
    </row>
    <row r="26" spans="1:19">
      <c r="A26" s="383"/>
      <c r="B26" s="385"/>
      <c r="C26" s="385"/>
      <c r="E26" s="403"/>
      <c r="Q26" s="393" t="s">
        <v>1518</v>
      </c>
      <c r="R26" s="386" t="s">
        <v>1547</v>
      </c>
      <c r="S26" s="387" t="s">
        <v>1518</v>
      </c>
    </row>
    <row r="27" spans="1:19">
      <c r="A27" s="383"/>
      <c r="B27" s="385"/>
      <c r="E27" s="403"/>
      <c r="Q27" s="393" t="s">
        <v>1517</v>
      </c>
      <c r="R27" s="386" t="s">
        <v>1546</v>
      </c>
      <c r="S27" s="387" t="s">
        <v>1517</v>
      </c>
    </row>
    <row r="28" spans="1:19" ht="15.75" thickBot="1">
      <c r="B28" s="393"/>
      <c r="C28" s="393"/>
      <c r="F28" s="403"/>
      <c r="Q28" s="393" t="s">
        <v>1541</v>
      </c>
      <c r="R28" s="386" t="s">
        <v>747</v>
      </c>
      <c r="S28" s="387" t="s">
        <v>1541</v>
      </c>
    </row>
    <row r="29" spans="1:19" ht="16.5" thickBot="1">
      <c r="A29" s="383"/>
      <c r="B29" s="385"/>
      <c r="C29" s="410" t="s">
        <v>1537</v>
      </c>
      <c r="D29" s="406"/>
      <c r="E29" s="403"/>
      <c r="F29" s="416" t="e">
        <f>IF(OR(Gross_margin&lt;&gt;0,Total_fixed&lt;&gt;0),Gross_margin-Total_fixed,0)</f>
        <v>#REF!</v>
      </c>
      <c r="Q29" s="417" t="s">
        <v>1542</v>
      </c>
      <c r="R29" s="386" t="s">
        <v>1064</v>
      </c>
      <c r="S29" s="387" t="s">
        <v>1542</v>
      </c>
    </row>
    <row r="30" spans="1:19">
      <c r="B30" s="393"/>
      <c r="C30" s="393"/>
      <c r="Q30" s="417" t="s">
        <v>1543</v>
      </c>
      <c r="R30" s="386" t="s">
        <v>748</v>
      </c>
      <c r="S30" s="387" t="s">
        <v>1543</v>
      </c>
    </row>
    <row r="31" spans="1:19" ht="19.5">
      <c r="B31" s="393"/>
      <c r="C31" s="393"/>
      <c r="F31" s="384"/>
      <c r="Q31" s="393" t="s">
        <v>1544</v>
      </c>
      <c r="R31" s="386" t="s">
        <v>749</v>
      </c>
      <c r="S31" s="387" t="s">
        <v>1544</v>
      </c>
    </row>
    <row r="32" spans="1:19" ht="19.5">
      <c r="B32" s="384" t="s">
        <v>1538</v>
      </c>
      <c r="C32" s="384"/>
      <c r="D32" s="384"/>
      <c r="E32" s="384"/>
      <c r="Q32" s="417" t="s">
        <v>1545</v>
      </c>
      <c r="R32" s="418" t="s">
        <v>936</v>
      </c>
      <c r="S32" s="387" t="s">
        <v>1545</v>
      </c>
    </row>
    <row r="33" spans="2:14" s="406" customFormat="1" ht="15.75">
      <c r="B33" s="415" t="s">
        <v>1539</v>
      </c>
      <c r="C33" s="415"/>
      <c r="F33" s="419" t="e">
        <f>IF(AND(Unit_contrib_margin&gt;0,Total_fixed&gt;0),Total_fixed/Unit_contrib_margin,"")</f>
        <v>#REF!</v>
      </c>
      <c r="G33" s="420"/>
      <c r="H33" s="388"/>
      <c r="I33" s="388"/>
      <c r="J33" s="421"/>
    </row>
    <row r="34" spans="2:14" ht="15.75">
      <c r="B34" s="422" t="s">
        <v>1540</v>
      </c>
      <c r="C34" s="422"/>
      <c r="F34" s="421"/>
      <c r="G34" s="397"/>
      <c r="H34" s="406"/>
      <c r="I34" s="406"/>
      <c r="J34" s="423"/>
    </row>
    <row r="35" spans="2:14" ht="24.75">
      <c r="B35" s="393" t="s">
        <v>1518</v>
      </c>
      <c r="C35" s="393"/>
      <c r="D35" s="10" t="e">
        <f>IF(Sales_volume_units,Sales_volume_units*0,0)</f>
        <v>#REF!</v>
      </c>
      <c r="E35" s="10" t="e">
        <f>IF(Sales_volume_units,Sales_volume_units*0.1,0)</f>
        <v>#REF!</v>
      </c>
      <c r="F35" s="10" t="e">
        <f>IF(Sales_volume_units,Sales_volume_units*0.2,0)</f>
        <v>#REF!</v>
      </c>
      <c r="G35" s="10" t="e">
        <f>IF(Sales_volume_units,Sales_volume_units*0.3,0)</f>
        <v>#REF!</v>
      </c>
      <c r="H35" s="10" t="e">
        <f>IF(Sales_volume_units,Sales_volume_units*0.4,0)</f>
        <v>#REF!</v>
      </c>
      <c r="I35" s="10" t="e">
        <f>IF(Sales_volume_units,Sales_volume_units*0.5,0)</f>
        <v>#REF!</v>
      </c>
      <c r="J35" s="10" t="e">
        <f>IF(Sales_volume_units,Sales_volume_units*0.6,0)</f>
        <v>#REF!</v>
      </c>
      <c r="K35" s="10" t="e">
        <f>IF(Sales_volume_units,Sales_volume_units*0.7,0)</f>
        <v>#REF!</v>
      </c>
      <c r="L35" s="10" t="e">
        <f>IF(Sales_volume_units,Sales_volume_units*0.8,0)</f>
        <v>#REF!</v>
      </c>
      <c r="M35" s="10" t="e">
        <f>IF(Sales_volume_units,Sales_volume_units*0.9,0)</f>
        <v>#REF!</v>
      </c>
      <c r="N35" s="10" t="e">
        <f>Sales_volume_units</f>
        <v>#REF!</v>
      </c>
    </row>
    <row r="36" spans="2:14" ht="24.75">
      <c r="B36" s="393" t="s">
        <v>1517</v>
      </c>
      <c r="C36" s="393"/>
      <c r="D36" s="10" t="e">
        <f t="shared" ref="D36:N36" si="2">Sales_price_unit</f>
        <v>#REF!</v>
      </c>
      <c r="E36" s="10" t="e">
        <f t="shared" si="2"/>
        <v>#REF!</v>
      </c>
      <c r="F36" s="10" t="e">
        <f t="shared" si="2"/>
        <v>#REF!</v>
      </c>
      <c r="G36" s="10" t="e">
        <f t="shared" si="2"/>
        <v>#REF!</v>
      </c>
      <c r="H36" s="10" t="e">
        <f t="shared" si="2"/>
        <v>#REF!</v>
      </c>
      <c r="I36" s="10" t="e">
        <f t="shared" si="2"/>
        <v>#REF!</v>
      </c>
      <c r="J36" s="10" t="e">
        <f t="shared" si="2"/>
        <v>#REF!</v>
      </c>
      <c r="K36" s="10" t="e">
        <f t="shared" si="2"/>
        <v>#REF!</v>
      </c>
      <c r="L36" s="10" t="e">
        <f t="shared" si="2"/>
        <v>#REF!</v>
      </c>
      <c r="M36" s="10" t="e">
        <f t="shared" si="2"/>
        <v>#REF!</v>
      </c>
      <c r="N36" s="10" t="e">
        <f t="shared" si="2"/>
        <v>#REF!</v>
      </c>
    </row>
    <row r="37" spans="2:14" ht="24.75">
      <c r="B37" s="393" t="s">
        <v>1541</v>
      </c>
      <c r="C37" s="393"/>
      <c r="D37" s="10" t="e">
        <f t="shared" ref="D37:N37" si="3">Total_fixed</f>
        <v>#REF!</v>
      </c>
      <c r="E37" s="10" t="e">
        <f t="shared" si="3"/>
        <v>#REF!</v>
      </c>
      <c r="F37" s="10" t="e">
        <f t="shared" si="3"/>
        <v>#REF!</v>
      </c>
      <c r="G37" s="10" t="e">
        <f t="shared" si="3"/>
        <v>#REF!</v>
      </c>
      <c r="H37" s="10" t="e">
        <f t="shared" si="3"/>
        <v>#REF!</v>
      </c>
      <c r="I37" s="10" t="e">
        <f t="shared" si="3"/>
        <v>#REF!</v>
      </c>
      <c r="J37" s="10" t="e">
        <f t="shared" si="3"/>
        <v>#REF!</v>
      </c>
      <c r="K37" s="10" t="e">
        <f t="shared" si="3"/>
        <v>#REF!</v>
      </c>
      <c r="L37" s="10" t="e">
        <f t="shared" si="3"/>
        <v>#REF!</v>
      </c>
      <c r="M37" s="10" t="e">
        <f t="shared" si="3"/>
        <v>#REF!</v>
      </c>
      <c r="N37" s="10" t="e">
        <f t="shared" si="3"/>
        <v>#REF!</v>
      </c>
    </row>
    <row r="38" spans="2:14" ht="24.75">
      <c r="B38" s="417" t="s">
        <v>1542</v>
      </c>
      <c r="C38" s="417"/>
      <c r="D38" s="10" t="e">
        <f t="shared" ref="D38:N38" si="4">Variable_Unit_Cost*D35</f>
        <v>#REF!</v>
      </c>
      <c r="E38" s="10" t="e">
        <f t="shared" si="4"/>
        <v>#REF!</v>
      </c>
      <c r="F38" s="10" t="e">
        <f t="shared" si="4"/>
        <v>#REF!</v>
      </c>
      <c r="G38" s="10" t="e">
        <f t="shared" si="4"/>
        <v>#REF!</v>
      </c>
      <c r="H38" s="10" t="e">
        <f t="shared" si="4"/>
        <v>#REF!</v>
      </c>
      <c r="I38" s="10" t="e">
        <f t="shared" si="4"/>
        <v>#REF!</v>
      </c>
      <c r="J38" s="10" t="e">
        <f t="shared" si="4"/>
        <v>#REF!</v>
      </c>
      <c r="K38" s="10" t="e">
        <f t="shared" si="4"/>
        <v>#REF!</v>
      </c>
      <c r="L38" s="10" t="e">
        <f t="shared" si="4"/>
        <v>#REF!</v>
      </c>
      <c r="M38" s="10" t="e">
        <f t="shared" si="4"/>
        <v>#REF!</v>
      </c>
      <c r="N38" s="10" t="e">
        <f t="shared" si="4"/>
        <v>#REF!</v>
      </c>
    </row>
    <row r="39" spans="2:14" ht="24.75">
      <c r="B39" s="417" t="s">
        <v>1543</v>
      </c>
      <c r="C39" s="417"/>
      <c r="D39" s="10" t="e">
        <f t="shared" ref="D39:N39" si="5">SUM(D37:D38)</f>
        <v>#REF!</v>
      </c>
      <c r="E39" s="10" t="e">
        <f t="shared" si="5"/>
        <v>#REF!</v>
      </c>
      <c r="F39" s="10" t="e">
        <f t="shared" si="5"/>
        <v>#REF!</v>
      </c>
      <c r="G39" s="10" t="e">
        <f t="shared" si="5"/>
        <v>#REF!</v>
      </c>
      <c r="H39" s="10" t="e">
        <f t="shared" si="5"/>
        <v>#REF!</v>
      </c>
      <c r="I39" s="10" t="e">
        <f t="shared" si="5"/>
        <v>#REF!</v>
      </c>
      <c r="J39" s="10" t="e">
        <f t="shared" si="5"/>
        <v>#REF!</v>
      </c>
      <c r="K39" s="10" t="e">
        <f t="shared" si="5"/>
        <v>#REF!</v>
      </c>
      <c r="L39" s="10" t="e">
        <f t="shared" si="5"/>
        <v>#REF!</v>
      </c>
      <c r="M39" s="10" t="e">
        <f t="shared" si="5"/>
        <v>#REF!</v>
      </c>
      <c r="N39" s="10" t="e">
        <f t="shared" si="5"/>
        <v>#REF!</v>
      </c>
    </row>
    <row r="40" spans="2:14" ht="24.75">
      <c r="B40" s="393" t="s">
        <v>1544</v>
      </c>
      <c r="C40" s="393"/>
      <c r="D40" s="10" t="e">
        <f t="shared" ref="D40:N40" si="6">D36*D35</f>
        <v>#REF!</v>
      </c>
      <c r="E40" s="10" t="e">
        <f t="shared" si="6"/>
        <v>#REF!</v>
      </c>
      <c r="F40" s="10" t="e">
        <f t="shared" si="6"/>
        <v>#REF!</v>
      </c>
      <c r="G40" s="10" t="e">
        <f t="shared" si="6"/>
        <v>#REF!</v>
      </c>
      <c r="H40" s="10" t="e">
        <f t="shared" si="6"/>
        <v>#REF!</v>
      </c>
      <c r="I40" s="10" t="e">
        <f t="shared" si="6"/>
        <v>#REF!</v>
      </c>
      <c r="J40" s="10" t="e">
        <f t="shared" si="6"/>
        <v>#REF!</v>
      </c>
      <c r="K40" s="10" t="e">
        <f t="shared" si="6"/>
        <v>#REF!</v>
      </c>
      <c r="L40" s="10" t="e">
        <f t="shared" si="6"/>
        <v>#REF!</v>
      </c>
      <c r="M40" s="10" t="e">
        <f t="shared" si="6"/>
        <v>#REF!</v>
      </c>
      <c r="N40" s="10" t="e">
        <f t="shared" si="6"/>
        <v>#REF!</v>
      </c>
    </row>
    <row r="41" spans="2:14" ht="24.75">
      <c r="B41" s="417" t="s">
        <v>1545</v>
      </c>
      <c r="C41" s="417"/>
      <c r="D41" s="10" t="e">
        <f t="shared" ref="D41:N41" si="7">D40-D39</f>
        <v>#REF!</v>
      </c>
      <c r="E41" s="10" t="e">
        <f t="shared" si="7"/>
        <v>#REF!</v>
      </c>
      <c r="F41" s="10" t="e">
        <f t="shared" si="7"/>
        <v>#REF!</v>
      </c>
      <c r="G41" s="10" t="e">
        <f t="shared" si="7"/>
        <v>#REF!</v>
      </c>
      <c r="H41" s="10" t="e">
        <f t="shared" si="7"/>
        <v>#REF!</v>
      </c>
      <c r="I41" s="10" t="e">
        <f t="shared" si="7"/>
        <v>#REF!</v>
      </c>
      <c r="J41" s="10" t="e">
        <f t="shared" si="7"/>
        <v>#REF!</v>
      </c>
      <c r="K41" s="10" t="e">
        <f t="shared" si="7"/>
        <v>#REF!</v>
      </c>
      <c r="L41" s="10" t="e">
        <f t="shared" si="7"/>
        <v>#REF!</v>
      </c>
      <c r="M41" s="10" t="e">
        <f t="shared" si="7"/>
        <v>#REF!</v>
      </c>
      <c r="N41" s="10" t="e">
        <f t="shared" si="7"/>
        <v>#REF!</v>
      </c>
    </row>
  </sheetData>
  <sheetProtection formatCells="0" formatColumns="0" formatRows="0" insertColumns="0" insertRows="0" deleteColumns="0" deleteRows="0" sort="0"/>
  <scenarios current="0" show="0" sqref="H30">
    <scenario name="Lower price" count="2" user="Sally Herigstad" comment="Created by SH on 2/18/2004">
      <inputCells r="F5" val="4" numFmtId="37"/>
      <inputCells r="F6" val="600" numFmtId="37"/>
    </scenario>
    <scenario name="Higher price" count="2" user="Sally Herigstad" comment="Created by SH on 2/18/2004">
      <inputCells r="F5" val="6" numFmtId="37"/>
      <inputCells r="F6" val="450" numFmtId="37"/>
    </scenario>
  </scenarios>
  <phoneticPr fontId="39" type="noConversion"/>
  <dataValidations count="3">
    <dataValidation type="decimal" allowBlank="1" showInputMessage="1" showErrorMessage="1" error="Please enter an amount between (10,000,000) and 10,000,000." sqref="F5:F6 F10:G17">
      <formula1>-10000000</formula1>
      <formula2>10000000</formula2>
    </dataValidation>
    <dataValidation allowBlank="1" showInputMessage="1" showErrorMessage="1" error="Please enter an amount between -10,000,000 and 10,000,000." sqref="F33 G5:G6 G45:G65536 F28:F29 H2:P2 H4:P4 F7 F23:F24 G23 E18:G18"/>
    <dataValidation type="decimal" allowBlank="1" showInputMessage="1" showErrorMessage="1" error="Please enter an amount between -10,000,000 and 10,000,000." sqref="F34 F44:F65536 G4 G2 G28 G30 D38:N38 H45:H65536 J33:J34 F8:G8">
      <formula1>-10000000</formula1>
      <formula2>10000000</formula2>
    </dataValidation>
  </dataValidations>
  <hyperlinks>
    <hyperlink ref="A1" location="'فهرس الدراسة للاوراق'!A1" display="'فهرس الدراسة للاوراق'!A1"/>
  </hyperlinks>
  <printOptions horizontalCentered="1"/>
  <pageMargins left="0.65" right="0.65" top="0.8" bottom="0.8" header="0" footer="0"/>
  <pageSetup scale="73" orientation="landscape" horizontalDpi="300" verticalDpi="300"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62">
    <tabColor theme="1" tint="4.9989318521683403E-2"/>
  </sheetPr>
  <dimension ref="A1:M57"/>
  <sheetViews>
    <sheetView showGridLines="0" rightToLeft="1" view="pageBreakPreview" zoomScaleSheetLayoutView="100" workbookViewId="0">
      <selection activeCell="J14" sqref="J14"/>
    </sheetView>
  </sheetViews>
  <sheetFormatPr defaultColWidth="10.5" defaultRowHeight="24.95" customHeight="1"/>
  <cols>
    <col min="1" max="1" width="27.25" style="342" customWidth="1"/>
    <col min="2" max="2" width="24" style="343" customWidth="1"/>
    <col min="3" max="3" width="3.25" style="344" customWidth="1"/>
    <col min="4" max="4" width="19.125" style="343" customWidth="1"/>
    <col min="5" max="5" width="2.625" style="344" customWidth="1"/>
    <col min="6" max="6" width="24.25" style="343" customWidth="1"/>
    <col min="7" max="7" width="3" style="345" customWidth="1"/>
    <col min="8" max="8" width="6.25" style="345" customWidth="1"/>
    <col min="9" max="9" width="3" style="345" customWidth="1"/>
    <col min="10" max="10" width="17" style="346" customWidth="1"/>
    <col min="11" max="11" width="5.125" style="631" customWidth="1"/>
    <col min="12" max="12" width="96.25" style="631" customWidth="1"/>
    <col min="13" max="14" width="12" style="631" customWidth="1"/>
    <col min="15" max="17" width="9.125" style="631" customWidth="1"/>
    <col min="18" max="18" width="27.75" style="631" customWidth="1"/>
    <col min="19" max="92" width="9.125" style="631" customWidth="1"/>
    <col min="93" max="16384" width="10.5" style="631"/>
  </cols>
  <sheetData>
    <row r="1" spans="1:12" s="736" customFormat="1" ht="20.25">
      <c r="A1" s="2158" t="s">
        <v>1238</v>
      </c>
      <c r="B1" s="2159"/>
      <c r="C1" s="2159"/>
      <c r="D1" s="2159"/>
      <c r="E1" s="2159"/>
      <c r="F1" s="2159"/>
      <c r="G1" s="2159"/>
      <c r="H1" s="2159"/>
      <c r="I1" s="2159"/>
      <c r="J1" s="2159"/>
    </row>
    <row r="2" spans="1:12" ht="6" customHeight="1" thickBot="1"/>
    <row r="3" spans="1:12" s="344" customFormat="1" ht="24.95" customHeight="1" thickTop="1">
      <c r="A3" s="2138" t="s">
        <v>514</v>
      </c>
      <c r="B3" s="2136" t="s">
        <v>1322</v>
      </c>
      <c r="C3" s="2137"/>
      <c r="D3" s="348" t="s">
        <v>790</v>
      </c>
      <c r="E3" s="349"/>
      <c r="F3" s="348" t="s">
        <v>1489</v>
      </c>
      <c r="G3" s="2153" t="s">
        <v>1488</v>
      </c>
      <c r="H3" s="2145" t="e">
        <f>B4+F4</f>
        <v>#REF!</v>
      </c>
      <c r="I3" s="2145"/>
      <c r="J3" s="2146"/>
    </row>
    <row r="4" spans="1:12" s="344" customFormat="1" ht="24.95" customHeight="1" thickBot="1">
      <c r="A4" s="2133"/>
      <c r="B4" s="2134" t="e">
        <f>#REF!</f>
        <v>#REF!</v>
      </c>
      <c r="C4" s="2135"/>
      <c r="D4" s="29" t="s">
        <v>790</v>
      </c>
      <c r="E4" s="350"/>
      <c r="F4" s="29" t="e">
        <f>TOT..WORK..CAPITAL</f>
        <v>#REF!</v>
      </c>
      <c r="G4" s="2154"/>
      <c r="H4" s="2147"/>
      <c r="I4" s="2147"/>
      <c r="J4" s="2148"/>
      <c r="L4" s="351"/>
    </row>
    <row r="5" spans="1:12" s="344" customFormat="1" ht="14.1" customHeight="1" thickTop="1" thickBot="1">
      <c r="A5" s="342"/>
      <c r="B5" s="343"/>
      <c r="D5" s="343"/>
      <c r="F5" s="343"/>
      <c r="J5" s="352"/>
      <c r="L5" s="351"/>
    </row>
    <row r="6" spans="1:12" s="344" customFormat="1" ht="24.95" customHeight="1" thickTop="1">
      <c r="A6" s="2160" t="s">
        <v>662</v>
      </c>
      <c r="B6" s="2161"/>
      <c r="C6" s="2161"/>
      <c r="D6" s="2161"/>
      <c r="E6" s="2161"/>
      <c r="F6" s="2162"/>
      <c r="G6" s="2143" t="s">
        <v>1488</v>
      </c>
      <c r="H6" s="2145" t="e">
        <f>#REF!</f>
        <v>#REF!</v>
      </c>
      <c r="I6" s="2145"/>
      <c r="J6" s="2146"/>
      <c r="L6" s="351"/>
    </row>
    <row r="7" spans="1:12" s="344" customFormat="1" ht="24.95" customHeight="1" thickBot="1">
      <c r="A7" s="2163"/>
      <c r="B7" s="2164"/>
      <c r="C7" s="2164"/>
      <c r="D7" s="2164"/>
      <c r="E7" s="2164"/>
      <c r="F7" s="2165"/>
      <c r="G7" s="2144"/>
      <c r="H7" s="2147"/>
      <c r="I7" s="2147"/>
      <c r="J7" s="2148"/>
      <c r="L7" s="351"/>
    </row>
    <row r="8" spans="1:12" s="344" customFormat="1" ht="14.1" customHeight="1" thickTop="1" thickBot="1">
      <c r="A8" s="353"/>
      <c r="B8" s="30"/>
      <c r="C8" s="354"/>
      <c r="D8" s="30"/>
      <c r="E8" s="354"/>
      <c r="F8" s="30"/>
      <c r="G8" s="354"/>
      <c r="H8" s="354"/>
      <c r="I8" s="354"/>
      <c r="J8" s="355"/>
    </row>
    <row r="9" spans="1:12" s="344" customFormat="1" ht="24.95" customHeight="1" thickTop="1">
      <c r="A9" s="2132" t="s">
        <v>8</v>
      </c>
      <c r="B9" s="2157" t="s">
        <v>6</v>
      </c>
      <c r="C9" s="2157"/>
      <c r="D9" s="2157"/>
      <c r="E9" s="356" t="s">
        <v>1349</v>
      </c>
      <c r="F9" s="2157" t="s">
        <v>7</v>
      </c>
      <c r="G9" s="2157"/>
      <c r="H9" s="2157"/>
      <c r="I9" s="2153" t="s">
        <v>1488</v>
      </c>
      <c r="J9" s="2146" t="e">
        <f>B10-F10</f>
        <v>#REF!</v>
      </c>
    </row>
    <row r="10" spans="1:12" s="344" customFormat="1" ht="24.95" customHeight="1" thickBot="1">
      <c r="A10" s="2133"/>
      <c r="B10" s="2166" t="e">
        <f>اجمالي_الايرادات</f>
        <v>#REF!</v>
      </c>
      <c r="C10" s="2166"/>
      <c r="D10" s="2166"/>
      <c r="E10" s="339" t="s">
        <v>1349</v>
      </c>
      <c r="F10" s="2166" t="e">
        <f>#REF!</f>
        <v>#REF!</v>
      </c>
      <c r="G10" s="2166"/>
      <c r="H10" s="2166"/>
      <c r="I10" s="2154"/>
      <c r="J10" s="2148"/>
    </row>
    <row r="11" spans="1:12" s="344" customFormat="1" ht="14.1" customHeight="1" thickTop="1" thickBot="1">
      <c r="A11" s="353"/>
      <c r="B11" s="30"/>
      <c r="C11" s="354"/>
      <c r="D11" s="30"/>
      <c r="E11" s="354"/>
      <c r="F11" s="30"/>
      <c r="G11" s="354"/>
      <c r="H11" s="354"/>
      <c r="I11" s="354"/>
      <c r="J11" s="355"/>
    </row>
    <row r="12" spans="1:12" s="344" customFormat="1" ht="24.95" customHeight="1" thickTop="1">
      <c r="A12" s="2132" t="s">
        <v>9</v>
      </c>
      <c r="B12" s="357" t="s">
        <v>15</v>
      </c>
      <c r="C12" s="358" t="s">
        <v>345</v>
      </c>
      <c r="D12" s="348" t="s">
        <v>10</v>
      </c>
      <c r="E12" s="349" t="s">
        <v>345</v>
      </c>
      <c r="F12" s="348" t="s">
        <v>11</v>
      </c>
      <c r="G12" s="2153" t="s">
        <v>1488</v>
      </c>
      <c r="H12" s="2145" t="e">
        <f>B13-D13-F13</f>
        <v>#REF!</v>
      </c>
      <c r="I12" s="2145"/>
      <c r="J12" s="2146"/>
    </row>
    <row r="13" spans="1:12" s="344" customFormat="1" ht="24.95" customHeight="1" thickBot="1">
      <c r="A13" s="2133"/>
      <c r="B13" s="2134" t="e">
        <f>J9</f>
        <v>#REF!</v>
      </c>
      <c r="C13" s="2135"/>
      <c r="D13" s="29" t="e">
        <f>#REF!</f>
        <v>#REF!</v>
      </c>
      <c r="E13" s="29" t="s">
        <v>345</v>
      </c>
      <c r="F13" s="29" t="e">
        <f>#REF!</f>
        <v>#REF!</v>
      </c>
      <c r="G13" s="2154"/>
      <c r="H13" s="2147"/>
      <c r="I13" s="2147"/>
      <c r="J13" s="2148"/>
    </row>
    <row r="14" spans="1:12" s="344" customFormat="1" ht="14.1" customHeight="1" thickTop="1" thickBot="1">
      <c r="A14" s="342"/>
      <c r="B14" s="343"/>
      <c r="F14" s="343"/>
      <c r="J14" s="355"/>
    </row>
    <row r="15" spans="1:12" s="344" customFormat="1" ht="24.95" customHeight="1" thickTop="1">
      <c r="A15" s="2138" t="s">
        <v>13</v>
      </c>
      <c r="B15" s="347" t="s">
        <v>12</v>
      </c>
      <c r="C15" s="349" t="s">
        <v>160</v>
      </c>
      <c r="D15" s="348" t="s">
        <v>153</v>
      </c>
      <c r="E15" s="349" t="s">
        <v>152</v>
      </c>
      <c r="F15" s="348">
        <v>100</v>
      </c>
      <c r="G15" s="349"/>
      <c r="H15" s="2171" t="e">
        <f>B16/H3</f>
        <v>#REF!</v>
      </c>
      <c r="I15" s="2171"/>
      <c r="J15" s="2172"/>
    </row>
    <row r="16" spans="1:12" s="344" customFormat="1" ht="24.95" customHeight="1" thickBot="1">
      <c r="A16" s="2133"/>
      <c r="B16" s="337" t="e">
        <f>#REF!</f>
        <v>#REF!</v>
      </c>
      <c r="C16" s="350" t="s">
        <v>160</v>
      </c>
      <c r="D16" s="29" t="e">
        <f>H3</f>
        <v>#REF!</v>
      </c>
      <c r="E16" s="350" t="s">
        <v>152</v>
      </c>
      <c r="F16" s="29">
        <v>100</v>
      </c>
      <c r="G16" s="350" t="s">
        <v>1488</v>
      </c>
      <c r="H16" s="2173"/>
      <c r="I16" s="2173"/>
      <c r="J16" s="2174"/>
    </row>
    <row r="17" spans="1:12" s="344" customFormat="1" ht="14.1" customHeight="1" thickTop="1" thickBot="1">
      <c r="A17" s="353"/>
      <c r="B17" s="30"/>
      <c r="C17" s="354"/>
      <c r="D17" s="30"/>
      <c r="E17" s="354"/>
      <c r="F17" s="30"/>
      <c r="G17" s="354"/>
      <c r="H17" s="354"/>
      <c r="I17" s="354"/>
      <c r="J17" s="355"/>
    </row>
    <row r="18" spans="1:12" s="344" customFormat="1" ht="24.95" customHeight="1" thickTop="1">
      <c r="A18" s="2138" t="s">
        <v>515</v>
      </c>
      <c r="B18" s="347" t="s">
        <v>153</v>
      </c>
      <c r="C18" s="349" t="s">
        <v>160</v>
      </c>
      <c r="D18" s="348" t="s">
        <v>16</v>
      </c>
      <c r="E18" s="349" t="s">
        <v>790</v>
      </c>
      <c r="F18" s="348" t="s">
        <v>1311</v>
      </c>
      <c r="G18" s="2153" t="s">
        <v>1488</v>
      </c>
      <c r="H18" s="2167" t="e">
        <f>B19/(D19+F19)</f>
        <v>#REF!</v>
      </c>
      <c r="I18" s="2167"/>
      <c r="J18" s="2168"/>
      <c r="L18" s="373"/>
    </row>
    <row r="19" spans="1:12" s="344" customFormat="1" ht="24.95" customHeight="1" thickBot="1">
      <c r="A19" s="2133"/>
      <c r="B19" s="337" t="e">
        <f>H3</f>
        <v>#REF!</v>
      </c>
      <c r="C19" s="350" t="s">
        <v>160</v>
      </c>
      <c r="D19" s="29" t="e">
        <f>#REF!</f>
        <v>#REF!</v>
      </c>
      <c r="E19" s="350" t="s">
        <v>790</v>
      </c>
      <c r="F19" s="29" t="e">
        <f>#REF!</f>
        <v>#REF!</v>
      </c>
      <c r="G19" s="2154"/>
      <c r="H19" s="2169"/>
      <c r="I19" s="2169"/>
      <c r="J19" s="2170"/>
      <c r="L19" s="344" t="s">
        <v>17</v>
      </c>
    </row>
    <row r="20" spans="1:12" s="344" customFormat="1" ht="9.9499999999999993" customHeight="1" thickTop="1" thickBot="1">
      <c r="A20" s="342"/>
      <c r="B20" s="343"/>
      <c r="D20" s="343"/>
      <c r="F20" s="343"/>
      <c r="J20" s="355"/>
    </row>
    <row r="21" spans="1:12" s="344" customFormat="1" ht="24.95" customHeight="1" thickTop="1">
      <c r="A21" s="2132" t="s">
        <v>154</v>
      </c>
      <c r="B21" s="347"/>
      <c r="C21" s="349"/>
      <c r="D21" s="348"/>
      <c r="E21" s="349"/>
      <c r="F21" s="348"/>
      <c r="G21" s="2153" t="s">
        <v>1488</v>
      </c>
      <c r="H21" s="2145" t="e">
        <f>#REF!</f>
        <v>#REF!</v>
      </c>
      <c r="I21" s="2145"/>
      <c r="J21" s="2146"/>
    </row>
    <row r="22" spans="1:12" s="344" customFormat="1" ht="31.5" customHeight="1" thickBot="1">
      <c r="A22" s="2133"/>
      <c r="B22" s="337"/>
      <c r="C22" s="350"/>
      <c r="D22" s="29"/>
      <c r="E22" s="350"/>
      <c r="F22" s="29"/>
      <c r="G22" s="2154"/>
      <c r="H22" s="2147"/>
      <c r="I22" s="2147"/>
      <c r="J22" s="2148"/>
      <c r="L22" s="372" t="s">
        <v>14</v>
      </c>
    </row>
    <row r="23" spans="1:12" s="344" customFormat="1" ht="9.9499999999999993" customHeight="1" thickTop="1" thickBot="1">
      <c r="A23" s="353"/>
      <c r="B23" s="30"/>
      <c r="C23" s="354"/>
      <c r="D23" s="30"/>
      <c r="E23" s="354"/>
      <c r="F23" s="30"/>
      <c r="G23" s="354"/>
      <c r="H23" s="354"/>
      <c r="I23" s="354"/>
      <c r="J23" s="355"/>
    </row>
    <row r="24" spans="1:12" s="344" customFormat="1" ht="24.95" customHeight="1" thickTop="1">
      <c r="A24" s="2132" t="s">
        <v>1289</v>
      </c>
      <c r="B24" s="2136" t="s">
        <v>154</v>
      </c>
      <c r="C24" s="2137"/>
      <c r="D24" s="348" t="s">
        <v>345</v>
      </c>
      <c r="E24" s="2137" t="s">
        <v>155</v>
      </c>
      <c r="F24" s="2137"/>
      <c r="G24" s="2153" t="s">
        <v>1488</v>
      </c>
      <c r="H24" s="2145" t="e">
        <f>B25-E25</f>
        <v>#REF!</v>
      </c>
      <c r="I24" s="2145"/>
      <c r="J24" s="2146"/>
    </row>
    <row r="25" spans="1:12" s="344" customFormat="1" ht="24.95" customHeight="1" thickBot="1">
      <c r="A25" s="2133"/>
      <c r="B25" s="2134" t="e">
        <f>H21</f>
        <v>#REF!</v>
      </c>
      <c r="C25" s="2135"/>
      <c r="D25" s="29" t="s">
        <v>345</v>
      </c>
      <c r="E25" s="2135" t="e">
        <f>F19</f>
        <v>#REF!</v>
      </c>
      <c r="F25" s="2135"/>
      <c r="G25" s="2154"/>
      <c r="H25" s="2147"/>
      <c r="I25" s="2147"/>
      <c r="J25" s="2148"/>
    </row>
    <row r="26" spans="1:12" s="344" customFormat="1" ht="9.9499999999999993" customHeight="1" thickTop="1" thickBot="1">
      <c r="A26" s="342"/>
      <c r="B26" s="30"/>
      <c r="C26" s="30"/>
      <c r="D26" s="343"/>
      <c r="E26" s="30"/>
      <c r="F26" s="30"/>
      <c r="J26" s="355"/>
    </row>
    <row r="27" spans="1:12" s="344" customFormat="1" ht="24.95" customHeight="1" thickTop="1">
      <c r="A27" s="2132" t="s">
        <v>156</v>
      </c>
      <c r="B27" s="348" t="s">
        <v>1063</v>
      </c>
      <c r="C27" s="349" t="s">
        <v>160</v>
      </c>
      <c r="D27" s="348" t="s">
        <v>157</v>
      </c>
      <c r="E27" s="349" t="s">
        <v>345</v>
      </c>
      <c r="F27" s="348" t="s">
        <v>158</v>
      </c>
      <c r="G27" s="359" t="s">
        <v>152</v>
      </c>
      <c r="H27" s="349">
        <v>100</v>
      </c>
      <c r="I27" s="2153" t="s">
        <v>1488</v>
      </c>
      <c r="J27" s="2155" t="e">
        <f>ROUND(B28/(D28-F28),4)</f>
        <v>#REF!</v>
      </c>
    </row>
    <row r="28" spans="1:12" s="344" customFormat="1" ht="24.95" customHeight="1" thickBot="1">
      <c r="A28" s="2133"/>
      <c r="B28" s="29" t="e">
        <f>#REF!</f>
        <v>#REF!</v>
      </c>
      <c r="C28" s="350" t="s">
        <v>160</v>
      </c>
      <c r="D28" s="29" t="e">
        <f>#REF!</f>
        <v>#REF!</v>
      </c>
      <c r="E28" s="350" t="s">
        <v>345</v>
      </c>
      <c r="F28" s="29" t="e">
        <f>#REF!</f>
        <v>#REF!</v>
      </c>
      <c r="G28" s="350" t="s">
        <v>152</v>
      </c>
      <c r="H28" s="350">
        <v>100</v>
      </c>
      <c r="I28" s="2154"/>
      <c r="J28" s="2156"/>
    </row>
    <row r="29" spans="1:12" s="344" customFormat="1" ht="9.9499999999999993" customHeight="1" thickTop="1" thickBot="1">
      <c r="A29" s="360"/>
      <c r="B29" s="31"/>
      <c r="C29" s="361"/>
      <c r="D29" s="31"/>
      <c r="E29" s="361"/>
      <c r="F29" s="31"/>
      <c r="G29" s="361"/>
      <c r="H29" s="361"/>
      <c r="I29" s="361"/>
      <c r="J29" s="362"/>
    </row>
    <row r="30" spans="1:12" s="344" customFormat="1" ht="24.95" customHeight="1" thickTop="1">
      <c r="A30" s="2132" t="s">
        <v>159</v>
      </c>
      <c r="B30" s="2136" t="s">
        <v>313</v>
      </c>
      <c r="C30" s="2137"/>
      <c r="D30" s="348" t="s">
        <v>160</v>
      </c>
      <c r="E30" s="2137" t="s">
        <v>1173</v>
      </c>
      <c r="F30" s="2137"/>
      <c r="G30" s="2153" t="s">
        <v>1488</v>
      </c>
      <c r="H30" s="2149" t="e">
        <f>B31/E31</f>
        <v>#REF!</v>
      </c>
      <c r="I30" s="2149"/>
      <c r="J30" s="2150"/>
    </row>
    <row r="31" spans="1:12" s="344" customFormat="1" ht="21.75" customHeight="1" thickBot="1">
      <c r="A31" s="2133"/>
      <c r="B31" s="2134" t="e">
        <f>H24</f>
        <v>#REF!</v>
      </c>
      <c r="C31" s="2135"/>
      <c r="D31" s="29" t="s">
        <v>160</v>
      </c>
      <c r="E31" s="2135" t="e">
        <f>#REF!</f>
        <v>#REF!</v>
      </c>
      <c r="F31" s="2135"/>
      <c r="G31" s="2154"/>
      <c r="H31" s="2151"/>
      <c r="I31" s="2151"/>
      <c r="J31" s="2152"/>
    </row>
    <row r="32" spans="1:12" s="344" customFormat="1" ht="9.9499999999999993" customHeight="1" thickTop="1" thickBot="1">
      <c r="A32" s="363"/>
      <c r="B32" s="361"/>
      <c r="C32" s="361"/>
      <c r="D32" s="361"/>
      <c r="E32" s="361"/>
      <c r="F32" s="361"/>
      <c r="G32" s="361"/>
      <c r="H32" s="361"/>
      <c r="I32" s="361"/>
      <c r="J32" s="364"/>
    </row>
    <row r="33" spans="1:13" s="344" customFormat="1" ht="24.95" customHeight="1" thickTop="1">
      <c r="A33" s="2138" t="s">
        <v>516</v>
      </c>
      <c r="B33" s="2137" t="s">
        <v>1174</v>
      </c>
      <c r="C33" s="2137"/>
      <c r="D33" s="348" t="s">
        <v>160</v>
      </c>
      <c r="E33" s="2137" t="s">
        <v>1173</v>
      </c>
      <c r="F33" s="2137"/>
      <c r="G33" s="2153" t="s">
        <v>1488</v>
      </c>
      <c r="H33" s="2149" t="e">
        <f>B34/E34</f>
        <v>#REF!</v>
      </c>
      <c r="I33" s="2149"/>
      <c r="J33" s="2150"/>
    </row>
    <row r="34" spans="1:13" s="344" customFormat="1" ht="24.95" customHeight="1" thickBot="1">
      <c r="A34" s="2133"/>
      <c r="B34" s="2135">
        <v>414600</v>
      </c>
      <c r="C34" s="2135"/>
      <c r="D34" s="29" t="s">
        <v>160</v>
      </c>
      <c r="E34" s="2135" t="e">
        <f>E31</f>
        <v>#REF!</v>
      </c>
      <c r="F34" s="2135"/>
      <c r="G34" s="2154"/>
      <c r="H34" s="2151"/>
      <c r="I34" s="2151"/>
      <c r="J34" s="2152"/>
    </row>
    <row r="35" spans="1:13" s="344" customFormat="1" ht="9.9499999999999993" customHeight="1" thickTop="1" thickBot="1">
      <c r="A35" s="360"/>
      <c r="B35" s="31"/>
      <c r="C35" s="361"/>
      <c r="D35" s="31"/>
      <c r="E35" s="361"/>
      <c r="F35" s="31"/>
      <c r="G35" s="361"/>
      <c r="H35" s="31"/>
      <c r="I35" s="31"/>
      <c r="J35" s="360"/>
    </row>
    <row r="36" spans="1:13" s="344" customFormat="1" ht="24.95" customHeight="1" thickTop="1">
      <c r="A36" s="2138" t="s">
        <v>517</v>
      </c>
      <c r="B36" s="2137" t="s">
        <v>159</v>
      </c>
      <c r="C36" s="2137"/>
      <c r="D36" s="2137" t="s">
        <v>518</v>
      </c>
      <c r="E36" s="2137"/>
      <c r="F36" s="2137"/>
      <c r="G36" s="2153" t="s">
        <v>1488</v>
      </c>
      <c r="H36" s="2149" t="e">
        <f>B37-E37</f>
        <v>#REF!</v>
      </c>
      <c r="I36" s="2149"/>
      <c r="J36" s="2150"/>
    </row>
    <row r="37" spans="1:13" s="344" customFormat="1" ht="24.95" customHeight="1" thickBot="1">
      <c r="A37" s="2133"/>
      <c r="B37" s="2135" t="e">
        <f>H30</f>
        <v>#REF!</v>
      </c>
      <c r="C37" s="2135"/>
      <c r="D37" s="29" t="s">
        <v>345</v>
      </c>
      <c r="E37" s="2135" t="e">
        <f>H33</f>
        <v>#REF!</v>
      </c>
      <c r="F37" s="2135"/>
      <c r="G37" s="2154"/>
      <c r="H37" s="2151"/>
      <c r="I37" s="2151"/>
      <c r="J37" s="2152"/>
    </row>
    <row r="38" spans="1:13" s="354" customFormat="1" ht="9.9499999999999993" customHeight="1" thickTop="1" thickBot="1">
      <c r="A38" s="360"/>
      <c r="B38" s="31"/>
      <c r="C38" s="361"/>
      <c r="D38" s="31"/>
      <c r="E38" s="361"/>
      <c r="F38" s="31"/>
      <c r="G38" s="361"/>
      <c r="H38" s="31"/>
      <c r="I38" s="31"/>
      <c r="J38" s="360"/>
    </row>
    <row r="39" spans="1:13" s="344" customFormat="1" ht="24.95" customHeight="1" thickTop="1">
      <c r="A39" s="2138" t="s">
        <v>519</v>
      </c>
      <c r="B39" s="2137" t="s">
        <v>1289</v>
      </c>
      <c r="C39" s="2137"/>
      <c r="D39" s="348" t="s">
        <v>160</v>
      </c>
      <c r="E39" s="2137" t="s">
        <v>1175</v>
      </c>
      <c r="F39" s="2137"/>
      <c r="G39" s="2143" t="s">
        <v>1488</v>
      </c>
      <c r="H39" s="2139" t="e">
        <f>B40/E40</f>
        <v>#REF!</v>
      </c>
      <c r="I39" s="2139"/>
      <c r="J39" s="2140"/>
    </row>
    <row r="40" spans="1:13" s="344" customFormat="1" ht="24.95" customHeight="1" thickBot="1">
      <c r="A40" s="2133"/>
      <c r="B40" s="2135" t="e">
        <f>H24</f>
        <v>#REF!</v>
      </c>
      <c r="C40" s="2135"/>
      <c r="D40" s="29" t="s">
        <v>160</v>
      </c>
      <c r="E40" s="2135" t="e">
        <f>H3</f>
        <v>#REF!</v>
      </c>
      <c r="F40" s="2135"/>
      <c r="G40" s="2144"/>
      <c r="H40" s="2141"/>
      <c r="I40" s="2141"/>
      <c r="J40" s="2142"/>
    </row>
    <row r="41" spans="1:13" s="344" customFormat="1" ht="9.9499999999999993" customHeight="1" thickTop="1" thickBot="1">
      <c r="A41" s="360"/>
      <c r="B41" s="31"/>
      <c r="C41" s="361"/>
      <c r="D41" s="31"/>
      <c r="E41" s="361"/>
      <c r="F41" s="31"/>
      <c r="G41" s="361"/>
      <c r="H41" s="361"/>
      <c r="I41" s="361"/>
      <c r="J41" s="365"/>
    </row>
    <row r="42" spans="1:13" s="344" customFormat="1" ht="24.95" customHeight="1" thickTop="1">
      <c r="A42" s="2132" t="s">
        <v>1176</v>
      </c>
      <c r="B42" s="2137" t="s">
        <v>1177</v>
      </c>
      <c r="C42" s="2137"/>
      <c r="D42" s="348" t="s">
        <v>160</v>
      </c>
      <c r="E42" s="2137" t="s">
        <v>1174</v>
      </c>
      <c r="F42" s="2137"/>
      <c r="G42" s="2143" t="s">
        <v>1488</v>
      </c>
      <c r="H42" s="2145" t="e">
        <f>B43/E43</f>
        <v>#REF!</v>
      </c>
      <c r="I42" s="2145"/>
      <c r="J42" s="2146"/>
    </row>
    <row r="43" spans="1:13" s="344" customFormat="1" ht="24.95" customHeight="1" thickBot="1">
      <c r="A43" s="2133"/>
      <c r="B43" s="2134" t="e">
        <f>اجمالي_الايرادات</f>
        <v>#REF!</v>
      </c>
      <c r="C43" s="2135"/>
      <c r="D43" s="29" t="s">
        <v>160</v>
      </c>
      <c r="E43" s="2135">
        <f>B34</f>
        <v>414600</v>
      </c>
      <c r="F43" s="2135"/>
      <c r="G43" s="2144"/>
      <c r="H43" s="2147"/>
      <c r="I43" s="2147"/>
      <c r="J43" s="2148"/>
    </row>
    <row r="44" spans="1:13" s="344" customFormat="1" ht="9.9499999999999993" customHeight="1" thickTop="1">
      <c r="A44" s="342"/>
      <c r="B44" s="366"/>
      <c r="C44" s="366"/>
      <c r="D44" s="366"/>
      <c r="E44" s="366"/>
      <c r="F44" s="366"/>
      <c r="G44" s="366"/>
      <c r="H44" s="366"/>
      <c r="I44" s="366"/>
      <c r="J44" s="366"/>
    </row>
    <row r="45" spans="1:13" s="632" customFormat="1" ht="24.95" customHeight="1">
      <c r="A45" s="342"/>
      <c r="B45" s="343"/>
      <c r="C45" s="344"/>
      <c r="D45" s="343"/>
      <c r="E45" s="344"/>
      <c r="F45" s="343"/>
      <c r="G45" s="344"/>
      <c r="H45" s="344"/>
      <c r="I45" s="344"/>
      <c r="J45" s="352"/>
      <c r="K45" s="367"/>
      <c r="L45" s="367"/>
      <c r="M45" s="367"/>
    </row>
    <row r="46" spans="1:13" s="344" customFormat="1" ht="24.95" customHeight="1">
      <c r="A46" s="342"/>
      <c r="B46" s="343"/>
      <c r="D46" s="343"/>
      <c r="F46" s="343"/>
      <c r="J46" s="352"/>
      <c r="K46" s="369"/>
    </row>
    <row r="47" spans="1:13" s="344" customFormat="1" ht="24.95" customHeight="1">
      <c r="A47" s="342"/>
      <c r="B47" s="342"/>
      <c r="C47" s="370"/>
      <c r="D47" s="342"/>
      <c r="E47" s="370"/>
      <c r="F47" s="342"/>
      <c r="G47" s="368"/>
      <c r="H47" s="368"/>
      <c r="I47" s="368"/>
      <c r="J47" s="371"/>
      <c r="K47" s="369"/>
    </row>
    <row r="48" spans="1:13" s="344" customFormat="1" ht="24.95" customHeight="1">
      <c r="A48" s="342"/>
      <c r="B48" s="343"/>
      <c r="D48" s="343"/>
      <c r="F48" s="343"/>
      <c r="J48" s="371"/>
      <c r="K48" s="369"/>
    </row>
    <row r="49" spans="1:10" ht="24.95" customHeight="1">
      <c r="G49" s="344"/>
      <c r="H49" s="344"/>
      <c r="I49" s="344"/>
    </row>
    <row r="50" spans="1:10" ht="24.95" customHeight="1">
      <c r="G50" s="344"/>
      <c r="H50" s="344"/>
      <c r="I50" s="344"/>
      <c r="J50" s="352"/>
    </row>
    <row r="52" spans="1:10" s="344" customFormat="1" ht="24.95" customHeight="1">
      <c r="A52" s="342"/>
      <c r="B52" s="343"/>
      <c r="D52" s="343"/>
      <c r="F52" s="343"/>
      <c r="G52" s="345"/>
      <c r="H52" s="345"/>
      <c r="I52" s="345"/>
      <c r="J52" s="346"/>
    </row>
    <row r="53" spans="1:10" s="344" customFormat="1" ht="24.95" customHeight="1">
      <c r="A53" s="342"/>
      <c r="B53" s="343"/>
      <c r="D53" s="343"/>
      <c r="F53" s="343"/>
      <c r="G53" s="345"/>
      <c r="H53" s="345"/>
      <c r="I53" s="345"/>
      <c r="J53" s="346"/>
    </row>
    <row r="54" spans="1:10" s="344" customFormat="1" ht="24.95" customHeight="1">
      <c r="A54" s="342"/>
      <c r="B54" s="343"/>
      <c r="D54" s="343"/>
      <c r="F54" s="343"/>
      <c r="J54" s="352"/>
    </row>
    <row r="55" spans="1:10" s="344" customFormat="1" ht="24.95" customHeight="1">
      <c r="A55" s="342"/>
      <c r="B55" s="343"/>
      <c r="D55" s="343"/>
      <c r="F55" s="343"/>
      <c r="J55" s="352"/>
    </row>
    <row r="56" spans="1:10" ht="24.95" customHeight="1">
      <c r="G56" s="344"/>
      <c r="H56" s="344"/>
      <c r="I56" s="344"/>
      <c r="J56" s="352"/>
    </row>
    <row r="57" spans="1:10" ht="24.95" customHeight="1">
      <c r="G57" s="344"/>
      <c r="H57" s="344"/>
      <c r="I57" s="344"/>
      <c r="J57" s="352"/>
    </row>
  </sheetData>
  <mergeCells count="73">
    <mergeCell ref="F10:H10"/>
    <mergeCell ref="H18:J19"/>
    <mergeCell ref="G24:G25"/>
    <mergeCell ref="A12:A13"/>
    <mergeCell ref="B13:C13"/>
    <mergeCell ref="G18:G19"/>
    <mergeCell ref="H15:J16"/>
    <mergeCell ref="H12:J13"/>
    <mergeCell ref="A15:A16"/>
    <mergeCell ref="E25:F25"/>
    <mergeCell ref="A18:A19"/>
    <mergeCell ref="E24:F24"/>
    <mergeCell ref="F9:H9"/>
    <mergeCell ref="G12:G13"/>
    <mergeCell ref="J9:J10"/>
    <mergeCell ref="I9:I10"/>
    <mergeCell ref="A1:J1"/>
    <mergeCell ref="A3:A4"/>
    <mergeCell ref="B4:C4"/>
    <mergeCell ref="B3:C3"/>
    <mergeCell ref="G3:G4"/>
    <mergeCell ref="H3:J4"/>
    <mergeCell ref="H6:J7"/>
    <mergeCell ref="A6:F7"/>
    <mergeCell ref="G6:G7"/>
    <mergeCell ref="A9:A10"/>
    <mergeCell ref="B9:D9"/>
    <mergeCell ref="B10:D10"/>
    <mergeCell ref="E33:F33"/>
    <mergeCell ref="E34:F34"/>
    <mergeCell ref="B30:C30"/>
    <mergeCell ref="B34:C34"/>
    <mergeCell ref="B33:C33"/>
    <mergeCell ref="E30:F30"/>
    <mergeCell ref="E31:F31"/>
    <mergeCell ref="B31:C31"/>
    <mergeCell ref="H36:J37"/>
    <mergeCell ref="G36:G37"/>
    <mergeCell ref="H33:J34"/>
    <mergeCell ref="G33:G34"/>
    <mergeCell ref="G21:G22"/>
    <mergeCell ref="G30:G31"/>
    <mergeCell ref="I27:I28"/>
    <mergeCell ref="H24:J25"/>
    <mergeCell ref="H30:J31"/>
    <mergeCell ref="J27:J28"/>
    <mergeCell ref="H21:J22"/>
    <mergeCell ref="H39:J40"/>
    <mergeCell ref="B43:C43"/>
    <mergeCell ref="B42:C42"/>
    <mergeCell ref="B40:C40"/>
    <mergeCell ref="E42:F42"/>
    <mergeCell ref="E40:F40"/>
    <mergeCell ref="E39:F39"/>
    <mergeCell ref="G42:G43"/>
    <mergeCell ref="G39:G40"/>
    <mergeCell ref="H42:J43"/>
    <mergeCell ref="E37:F37"/>
    <mergeCell ref="B39:C39"/>
    <mergeCell ref="B37:C37"/>
    <mergeCell ref="B36:C36"/>
    <mergeCell ref="E43:F43"/>
    <mergeCell ref="D36:F36"/>
    <mergeCell ref="A42:A43"/>
    <mergeCell ref="A39:A40"/>
    <mergeCell ref="A33:A34"/>
    <mergeCell ref="A30:A31"/>
    <mergeCell ref="A36:A37"/>
    <mergeCell ref="A27:A28"/>
    <mergeCell ref="A21:A22"/>
    <mergeCell ref="A24:A25"/>
    <mergeCell ref="B25:C25"/>
    <mergeCell ref="B24:C24"/>
  </mergeCells>
  <phoneticPr fontId="20" type="noConversion"/>
  <hyperlinks>
    <hyperlink ref="A1" location="'فهرس الدراسة للاوراق'!A1" display="'فهرس الدراسة للاوراق'!A1"/>
  </hyperlinks>
  <printOptions horizontalCentered="1"/>
  <pageMargins left="0.55118110236220474" right="0.55118110236220474" top="1.5748031496062993" bottom="0.59055118110236227" header="1.1811023622047245" footer="0.51181102362204722"/>
  <pageSetup paperSize="9" scale="87" orientation="portrait" r:id="rId1"/>
  <headerFooter alignWithMargins="0">
    <oddHeader>&amp;C&amp;"Arabic Transparent,Regular"&amp;14( 35 )</oddHeader>
  </headerFooter>
  <colBreaks count="1" manualBreakCount="1">
    <brk id="10"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63">
    <tabColor theme="1" tint="4.9989318521683403E-2"/>
  </sheetPr>
  <dimension ref="A1:J23"/>
  <sheetViews>
    <sheetView showGridLines="0" rightToLeft="1" view="pageBreakPreview" zoomScaleSheetLayoutView="100" workbookViewId="0">
      <selection activeCell="J14" sqref="J14"/>
    </sheetView>
  </sheetViews>
  <sheetFormatPr defaultColWidth="17.125" defaultRowHeight="15.75"/>
  <cols>
    <col min="1" max="1" width="14" style="28" customWidth="1"/>
    <col min="2" max="2" width="20.125" style="28" customWidth="1"/>
    <col min="3" max="3" width="6.625" style="28" customWidth="1"/>
    <col min="4" max="4" width="17.125" style="28" customWidth="1"/>
    <col min="5" max="5" width="8.625" style="28" customWidth="1"/>
    <col min="6" max="6" width="17.125" style="28" customWidth="1"/>
    <col min="7" max="7" width="8" style="28" customWidth="1"/>
    <col min="8" max="8" width="8.5" style="28" customWidth="1"/>
    <col min="9" max="9" width="8.625" style="28" customWidth="1"/>
    <col min="10" max="10" width="15.25" style="28" customWidth="1"/>
    <col min="11" max="16384" width="17.125" style="28"/>
  </cols>
  <sheetData>
    <row r="1" spans="1:10" s="735" customFormat="1" ht="20.25">
      <c r="A1" s="2189" t="s">
        <v>1238</v>
      </c>
      <c r="B1" s="2190"/>
      <c r="C1" s="2190"/>
      <c r="D1" s="2190"/>
      <c r="E1" s="2190"/>
      <c r="F1" s="2190"/>
      <c r="G1" s="2190"/>
      <c r="H1" s="2190"/>
      <c r="I1" s="2190"/>
      <c r="J1" s="2190"/>
    </row>
    <row r="3" spans="1:10" s="34" customFormat="1" ht="39.75" customHeight="1">
      <c r="A3" s="2195" t="s">
        <v>520</v>
      </c>
      <c r="B3" s="2195"/>
      <c r="C3" s="2195"/>
      <c r="D3" s="2195"/>
      <c r="E3" s="32" t="s">
        <v>1277</v>
      </c>
      <c r="F3" s="33"/>
      <c r="G3" s="33"/>
      <c r="H3" s="33"/>
      <c r="I3" s="33"/>
      <c r="J3" s="33"/>
    </row>
    <row r="4" spans="1:10" s="34" customFormat="1" ht="82.5" customHeight="1">
      <c r="A4" s="2188" t="s">
        <v>1667</v>
      </c>
      <c r="B4" s="2188"/>
      <c r="C4" s="2188"/>
      <c r="D4" s="2188"/>
      <c r="E4" s="2188"/>
      <c r="F4" s="2188"/>
      <c r="G4" s="2188"/>
      <c r="H4" s="2188"/>
      <c r="I4" s="2188"/>
      <c r="J4" s="2188"/>
    </row>
    <row r="5" spans="1:10" s="36" customFormat="1" ht="18.75" customHeight="1">
      <c r="A5" s="2199" t="s">
        <v>1668</v>
      </c>
      <c r="B5" s="2199"/>
      <c r="C5" s="2199"/>
      <c r="D5" s="35" t="e">
        <f>'جدول الخصم  '!T23</f>
        <v>#VALUE!</v>
      </c>
      <c r="F5" s="35"/>
      <c r="G5" s="37"/>
      <c r="H5" s="37"/>
      <c r="I5" s="37"/>
      <c r="J5" s="37"/>
    </row>
    <row r="6" spans="1:10" s="34" customFormat="1" ht="50.25" customHeight="1">
      <c r="A6" s="2188" t="s">
        <v>1669</v>
      </c>
      <c r="B6" s="2188"/>
      <c r="C6" s="2188"/>
      <c r="D6" s="2188"/>
      <c r="E6" s="2188"/>
      <c r="F6" s="2188"/>
      <c r="G6" s="2188"/>
      <c r="H6" s="2188"/>
      <c r="I6" s="2188"/>
      <c r="J6" s="2188"/>
    </row>
    <row r="7" spans="1:10" s="34" customFormat="1" ht="15" customHeight="1">
      <c r="A7" s="33"/>
      <c r="B7" s="33"/>
      <c r="C7" s="33"/>
      <c r="D7" s="33"/>
      <c r="E7" s="33"/>
      <c r="F7" s="33"/>
      <c r="G7" s="33"/>
      <c r="H7" s="33"/>
      <c r="I7" s="33"/>
      <c r="J7" s="33"/>
    </row>
    <row r="8" spans="1:10" s="34" customFormat="1" ht="20.100000000000001" customHeight="1">
      <c r="A8" s="2191" t="s">
        <v>520</v>
      </c>
      <c r="B8" s="2191"/>
      <c r="C8" s="2192" t="s">
        <v>1488</v>
      </c>
      <c r="D8" s="2192" t="s">
        <v>1670</v>
      </c>
      <c r="E8" s="2192"/>
      <c r="F8" s="2192"/>
      <c r="G8" s="2193" t="s">
        <v>1671</v>
      </c>
      <c r="H8" s="38"/>
      <c r="I8" s="33"/>
      <c r="J8" s="33"/>
    </row>
    <row r="9" spans="1:10" s="34" customFormat="1" ht="19.5" customHeight="1">
      <c r="A9" s="2191"/>
      <c r="B9" s="2191"/>
      <c r="C9" s="2192"/>
      <c r="D9" s="2194" t="s">
        <v>1672</v>
      </c>
      <c r="E9" s="2194"/>
      <c r="F9" s="2194"/>
      <c r="G9" s="2193"/>
      <c r="H9" s="38"/>
      <c r="I9" s="33"/>
      <c r="J9" s="33"/>
    </row>
    <row r="10" spans="1:10" s="34" customFormat="1" ht="38.25" customHeight="1">
      <c r="A10" s="39"/>
      <c r="B10" s="2196" t="s">
        <v>1277</v>
      </c>
      <c r="C10" s="2192" t="s">
        <v>1488</v>
      </c>
      <c r="D10" s="2197" t="e">
        <f>'جدول الخصم  '!S15</f>
        <v>#REF!</v>
      </c>
      <c r="E10" s="2198"/>
      <c r="F10" s="2198"/>
      <c r="G10" s="2192" t="s">
        <v>790</v>
      </c>
      <c r="H10" s="2192" t="e">
        <f>'جدول الخصم  '!S3*100</f>
        <v>#REF!</v>
      </c>
      <c r="I10" s="2192" t="s">
        <v>1488</v>
      </c>
      <c r="J10" s="2200" t="e">
        <f>(H10+(D10/(D11+F11)))/100</f>
        <v>#REF!</v>
      </c>
    </row>
    <row r="11" spans="1:10" s="34" customFormat="1" ht="34.5" customHeight="1">
      <c r="A11" s="39"/>
      <c r="B11" s="2196"/>
      <c r="C11" s="2192"/>
      <c r="D11" s="41" t="e">
        <f>D10</f>
        <v>#REF!</v>
      </c>
      <c r="E11" s="37" t="s">
        <v>790</v>
      </c>
      <c r="F11" s="41" t="e">
        <f>'جدول الخصم  '!T15*-1</f>
        <v>#REF!</v>
      </c>
      <c r="G11" s="2192"/>
      <c r="H11" s="2192"/>
      <c r="I11" s="2192"/>
      <c r="J11" s="2200"/>
    </row>
    <row r="12" spans="1:10" s="34" customFormat="1" ht="15">
      <c r="A12" s="39"/>
      <c r="B12" s="37"/>
      <c r="C12" s="37"/>
      <c r="D12" s="42"/>
      <c r="E12" s="37"/>
      <c r="F12" s="37"/>
      <c r="G12" s="37"/>
      <c r="H12" s="37"/>
      <c r="I12" s="37"/>
      <c r="J12" s="40"/>
    </row>
    <row r="13" spans="1:10" s="34" customFormat="1" ht="15">
      <c r="A13" s="39"/>
      <c r="B13" s="43" t="s">
        <v>1673</v>
      </c>
      <c r="C13" s="37" t="s">
        <v>1488</v>
      </c>
      <c r="D13" s="2187" t="s">
        <v>1674</v>
      </c>
      <c r="E13" s="2187"/>
      <c r="F13" s="2187"/>
      <c r="G13" s="2187"/>
      <c r="H13" s="2187"/>
      <c r="I13" s="2187"/>
      <c r="J13" s="2187"/>
    </row>
    <row r="14" spans="1:10" s="34" customFormat="1" ht="15">
      <c r="A14" s="39"/>
      <c r="B14" s="43" t="s">
        <v>1675</v>
      </c>
      <c r="C14" s="37" t="s">
        <v>1488</v>
      </c>
      <c r="D14" s="2187" t="s">
        <v>1676</v>
      </c>
      <c r="E14" s="2187"/>
      <c r="F14" s="2187"/>
      <c r="G14" s="2187"/>
      <c r="H14" s="2187"/>
      <c r="I14" s="2187"/>
      <c r="J14" s="2187"/>
    </row>
    <row r="15" spans="1:10" s="34" customFormat="1" ht="15">
      <c r="A15" s="39"/>
      <c r="B15" s="43" t="s">
        <v>1677</v>
      </c>
      <c r="C15" s="37" t="s">
        <v>1488</v>
      </c>
      <c r="D15" s="2187" t="s">
        <v>1678</v>
      </c>
      <c r="E15" s="2187"/>
      <c r="F15" s="2187"/>
      <c r="G15" s="2187"/>
      <c r="H15" s="2187"/>
      <c r="I15" s="2187"/>
      <c r="J15" s="2187"/>
    </row>
    <row r="16" spans="1:10" s="34" customFormat="1" ht="15">
      <c r="A16" s="39"/>
      <c r="B16" s="43" t="s">
        <v>1679</v>
      </c>
      <c r="C16" s="37" t="s">
        <v>1488</v>
      </c>
      <c r="D16" s="2187" t="s">
        <v>1680</v>
      </c>
      <c r="E16" s="2187"/>
      <c r="F16" s="2187"/>
      <c r="G16" s="2187"/>
      <c r="H16" s="2187"/>
      <c r="I16" s="2187"/>
      <c r="J16" s="2187"/>
    </row>
    <row r="17" spans="1:10" s="34" customFormat="1" ht="15">
      <c r="A17" s="2188"/>
      <c r="B17" s="2188"/>
      <c r="C17" s="2188"/>
      <c r="D17" s="2188"/>
      <c r="E17" s="2188"/>
      <c r="F17" s="2188"/>
      <c r="G17" s="2188"/>
      <c r="H17" s="2188"/>
      <c r="I17" s="2188"/>
      <c r="J17" s="2188"/>
    </row>
    <row r="18" spans="1:10" s="34" customFormat="1" ht="93" customHeight="1">
      <c r="A18" s="2188" t="s">
        <v>1681</v>
      </c>
      <c r="B18" s="2188"/>
      <c r="C18" s="2188"/>
      <c r="D18" s="2188"/>
      <c r="E18" s="2188"/>
      <c r="F18" s="2188"/>
      <c r="G18" s="2188"/>
      <c r="H18" s="2188"/>
      <c r="I18" s="2188"/>
      <c r="J18" s="2188"/>
    </row>
    <row r="19" spans="1:10" s="34" customFormat="1" ht="53.25" customHeight="1" thickBot="1">
      <c r="A19" s="2188" t="s">
        <v>1682</v>
      </c>
      <c r="B19" s="2188"/>
      <c r="C19" s="2188"/>
      <c r="D19" s="2188"/>
      <c r="E19" s="2188"/>
      <c r="F19" s="2188"/>
      <c r="G19" s="2188"/>
      <c r="H19" s="2188"/>
      <c r="I19" s="2188"/>
      <c r="J19" s="2188"/>
    </row>
    <row r="20" spans="1:10" s="34" customFormat="1" ht="30" customHeight="1" thickTop="1">
      <c r="A20" s="2183" t="s">
        <v>1683</v>
      </c>
      <c r="B20" s="2184"/>
      <c r="C20" s="2184"/>
      <c r="D20" s="2184"/>
      <c r="E20" s="2184"/>
      <c r="F20" s="2184"/>
      <c r="G20" s="44" t="s">
        <v>1277</v>
      </c>
      <c r="H20" s="45" t="s">
        <v>1488</v>
      </c>
      <c r="I20" s="2177" t="e">
        <f>J10</f>
        <v>#REF!</v>
      </c>
      <c r="J20" s="2178"/>
    </row>
    <row r="21" spans="1:10" s="34" customFormat="1" ht="30" customHeight="1">
      <c r="A21" s="2185" t="s">
        <v>610</v>
      </c>
      <c r="B21" s="2186"/>
      <c r="C21" s="2186"/>
      <c r="D21" s="2186"/>
      <c r="E21" s="2186"/>
      <c r="F21" s="2186"/>
      <c r="G21" s="46" t="s">
        <v>1277</v>
      </c>
      <c r="H21" s="47" t="s">
        <v>1488</v>
      </c>
      <c r="I21" s="2179" t="e">
        <f>'جدول الخصم  '!T24</f>
        <v>#VALUE!</v>
      </c>
      <c r="J21" s="2180"/>
    </row>
    <row r="22" spans="1:10" s="34" customFormat="1" ht="30" customHeight="1" thickBot="1">
      <c r="A22" s="2175" t="s">
        <v>611</v>
      </c>
      <c r="B22" s="2176"/>
      <c r="C22" s="2176"/>
      <c r="D22" s="2176"/>
      <c r="E22" s="2176"/>
      <c r="F22" s="2176"/>
      <c r="G22" s="48" t="s">
        <v>1277</v>
      </c>
      <c r="H22" s="49" t="s">
        <v>1488</v>
      </c>
      <c r="I22" s="2181" t="e">
        <f>'جدول الخصم  '!T25</f>
        <v>#VALUE!</v>
      </c>
      <c r="J22" s="2182"/>
    </row>
    <row r="23" spans="1:10" s="34" customFormat="1" thickTop="1"/>
  </sheetData>
  <mergeCells count="30">
    <mergeCell ref="D13:J13"/>
    <mergeCell ref="G10:G11"/>
    <mergeCell ref="A4:J4"/>
    <mergeCell ref="B10:B11"/>
    <mergeCell ref="C10:C11"/>
    <mergeCell ref="D10:F10"/>
    <mergeCell ref="A5:C5"/>
    <mergeCell ref="H10:H11"/>
    <mergeCell ref="I10:I11"/>
    <mergeCell ref="J10:J11"/>
    <mergeCell ref="A1:J1"/>
    <mergeCell ref="A6:J6"/>
    <mergeCell ref="A8:B9"/>
    <mergeCell ref="C8:C9"/>
    <mergeCell ref="D8:F8"/>
    <mergeCell ref="G8:G9"/>
    <mergeCell ref="D9:F9"/>
    <mergeCell ref="A3:D3"/>
    <mergeCell ref="D14:J14"/>
    <mergeCell ref="A17:J17"/>
    <mergeCell ref="A18:J18"/>
    <mergeCell ref="A19:J19"/>
    <mergeCell ref="D16:J16"/>
    <mergeCell ref="D15:J15"/>
    <mergeCell ref="A22:F22"/>
    <mergeCell ref="I20:J20"/>
    <mergeCell ref="I21:J21"/>
    <mergeCell ref="I22:J22"/>
    <mergeCell ref="A20:F20"/>
    <mergeCell ref="A21:F21"/>
  </mergeCells>
  <phoneticPr fontId="20" type="noConversion"/>
  <hyperlinks>
    <hyperlink ref="A1" location="'فهرس الدراسة للاوراق'!A1" display="'فهرس الدراسة للاوراق'!A1"/>
  </hyperlinks>
  <printOptions horizontalCentered="1"/>
  <pageMargins left="0.55118110236220474" right="0.55118110236220474" top="1.5748031496062993" bottom="0.78740157480314965" header="1.1811023622047245" footer="0.51181102362204722"/>
  <pageSetup paperSize="9" scale="90" orientation="portrait" r:id="rId1"/>
  <headerFooter alignWithMargins="0">
    <oddHeader>&amp;C&amp;"Arabic Transparent,Regular"&amp;14( 36 )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7">
    <tabColor theme="1" tint="4.9989318521683403E-2"/>
  </sheetPr>
  <dimension ref="A1:P277"/>
  <sheetViews>
    <sheetView showGridLines="0" rightToLeft="1" zoomScaleSheetLayoutView="70" workbookViewId="0">
      <selection activeCell="J14" sqref="J14"/>
    </sheetView>
  </sheetViews>
  <sheetFormatPr defaultColWidth="10.5" defaultRowHeight="15"/>
  <cols>
    <col min="1" max="1" width="50.625" style="841" customWidth="1"/>
    <col min="2" max="2" width="15.125" style="841" customWidth="1"/>
    <col min="3" max="3" width="13" style="841" customWidth="1"/>
    <col min="4" max="4" width="14.25" style="841" customWidth="1"/>
    <col min="5" max="5" width="13.625" style="841" customWidth="1"/>
    <col min="6" max="6" width="14.125" style="841" customWidth="1"/>
    <col min="7" max="8" width="15" style="841" customWidth="1"/>
    <col min="9" max="9" width="16.5" style="841" customWidth="1"/>
    <col min="10" max="10" width="15.5" style="841" customWidth="1"/>
    <col min="11" max="11" width="16.125" style="841" customWidth="1"/>
    <col min="12" max="12" width="14.25" style="841" customWidth="1"/>
    <col min="13" max="13" width="7.5" style="841" customWidth="1"/>
    <col min="14" max="14" width="10.25" style="841" customWidth="1"/>
    <col min="15" max="15" width="18.25" style="841" customWidth="1"/>
    <col min="16" max="16" width="9" style="841" customWidth="1"/>
    <col min="17" max="17" width="18" style="841" customWidth="1"/>
    <col min="18" max="18" width="15.5" style="841" customWidth="1"/>
    <col min="19" max="19" width="14.5" style="841" customWidth="1"/>
    <col min="20" max="20" width="23.625" style="841" customWidth="1"/>
    <col min="21" max="21" width="14.75" style="841" customWidth="1"/>
    <col min="22" max="22" width="15.875" style="841" customWidth="1"/>
    <col min="23" max="23" width="16.875" style="841" customWidth="1"/>
    <col min="24" max="24" width="16.375" style="841" customWidth="1"/>
    <col min="25" max="25" width="15.75" style="841" customWidth="1"/>
    <col min="26" max="26" width="16.375" style="841" customWidth="1"/>
    <col min="27" max="27" width="14.5" style="841" customWidth="1"/>
    <col min="28" max="16384" width="10.5" style="841"/>
  </cols>
  <sheetData>
    <row r="1" spans="1:16" s="863" customFormat="1" ht="18">
      <c r="A1" s="2205" t="s">
        <v>1238</v>
      </c>
      <c r="B1" s="2206"/>
      <c r="C1" s="2206"/>
      <c r="D1" s="2206"/>
      <c r="E1" s="2206"/>
      <c r="F1" s="2206"/>
      <c r="G1" s="2206"/>
      <c r="H1" s="2206"/>
      <c r="I1" s="2206"/>
      <c r="J1" s="2206"/>
      <c r="K1" s="2206"/>
      <c r="L1" s="2206"/>
      <c r="N1" s="864"/>
    </row>
    <row r="2" spans="1:16">
      <c r="A2" s="2206"/>
      <c r="B2" s="2206"/>
      <c r="C2" s="2206"/>
      <c r="D2" s="2206"/>
      <c r="E2" s="2206"/>
      <c r="F2" s="2206"/>
      <c r="G2" s="2206"/>
      <c r="H2" s="2206"/>
      <c r="I2" s="2206"/>
      <c r="J2" s="2206"/>
      <c r="K2" s="2206"/>
      <c r="L2" s="2206"/>
      <c r="N2" s="865"/>
    </row>
    <row r="3" spans="1:16">
      <c r="A3" s="2206"/>
      <c r="B3" s="2206"/>
      <c r="C3" s="2206"/>
      <c r="D3" s="2206"/>
      <c r="E3" s="2206"/>
      <c r="F3" s="2206"/>
      <c r="G3" s="2206"/>
      <c r="H3" s="2206"/>
      <c r="I3" s="2206"/>
      <c r="J3" s="2206"/>
      <c r="K3" s="2206"/>
      <c r="L3" s="2206"/>
      <c r="N3" s="865"/>
    </row>
    <row r="4" spans="1:16" ht="38.25" customHeight="1">
      <c r="A4" s="2207" t="s">
        <v>1722</v>
      </c>
      <c r="B4" s="2208"/>
      <c r="C4" s="2208"/>
      <c r="D4" s="2208"/>
      <c r="E4" s="2208"/>
      <c r="F4" s="2208"/>
      <c r="G4" s="2208"/>
      <c r="H4" s="2208"/>
      <c r="I4" s="2208"/>
      <c r="J4" s="2208"/>
      <c r="K4" s="2208"/>
      <c r="L4" s="2208"/>
      <c r="M4" s="866"/>
      <c r="N4" s="865"/>
      <c r="O4" s="867"/>
    </row>
    <row r="5" spans="1:16" ht="38.25" customHeight="1" thickBot="1">
      <c r="A5" s="868"/>
      <c r="B5" s="869"/>
      <c r="C5" s="869"/>
      <c r="D5" s="869"/>
      <c r="E5" s="869"/>
      <c r="F5" s="869"/>
      <c r="G5" s="869"/>
      <c r="H5" s="869"/>
      <c r="I5" s="869"/>
      <c r="J5" s="869"/>
      <c r="K5" s="869"/>
      <c r="L5" s="869"/>
      <c r="M5" s="866"/>
      <c r="N5" s="865"/>
      <c r="O5" s="867"/>
    </row>
    <row r="6" spans="1:16" ht="16.5" thickTop="1" thickBot="1">
      <c r="A6" s="2209" t="s">
        <v>1723</v>
      </c>
      <c r="B6" s="870" t="s">
        <v>1724</v>
      </c>
      <c r="C6" s="870">
        <v>1</v>
      </c>
      <c r="D6" s="870">
        <v>2</v>
      </c>
      <c r="E6" s="870">
        <v>3</v>
      </c>
      <c r="F6" s="870">
        <v>4</v>
      </c>
      <c r="G6" s="870">
        <v>5</v>
      </c>
      <c r="H6" s="870">
        <v>6</v>
      </c>
      <c r="I6" s="870">
        <v>7</v>
      </c>
      <c r="J6" s="870">
        <v>8</v>
      </c>
      <c r="K6" s="870">
        <v>9</v>
      </c>
      <c r="L6" s="870">
        <v>10</v>
      </c>
      <c r="M6" s="842"/>
      <c r="N6" s="843"/>
      <c r="O6" s="844"/>
    </row>
    <row r="7" spans="1:16" ht="21" customHeight="1" thickBot="1">
      <c r="A7" s="2210"/>
      <c r="B7" s="871">
        <v>0</v>
      </c>
      <c r="C7" s="872">
        <f t="shared" ref="C7:L7" si="0">B7+1</f>
        <v>1</v>
      </c>
      <c r="D7" s="872">
        <f t="shared" si="0"/>
        <v>2</v>
      </c>
      <c r="E7" s="872">
        <f t="shared" si="0"/>
        <v>3</v>
      </c>
      <c r="F7" s="872">
        <f t="shared" si="0"/>
        <v>4</v>
      </c>
      <c r="G7" s="872">
        <f t="shared" si="0"/>
        <v>5</v>
      </c>
      <c r="H7" s="872">
        <f t="shared" si="0"/>
        <v>6</v>
      </c>
      <c r="I7" s="872">
        <f t="shared" si="0"/>
        <v>7</v>
      </c>
      <c r="J7" s="872">
        <f t="shared" si="0"/>
        <v>8</v>
      </c>
      <c r="K7" s="872">
        <f t="shared" si="0"/>
        <v>9</v>
      </c>
      <c r="L7" s="872">
        <f t="shared" si="0"/>
        <v>10</v>
      </c>
      <c r="M7" s="842"/>
      <c r="N7" s="843"/>
      <c r="O7" s="844"/>
    </row>
    <row r="8" spans="1:16" ht="15.75" thickTop="1">
      <c r="A8" s="873" t="s">
        <v>1725</v>
      </c>
      <c r="B8" s="874"/>
      <c r="C8" s="874"/>
      <c r="D8" s="874"/>
      <c r="E8" s="874"/>
      <c r="F8" s="874"/>
      <c r="G8" s="874"/>
      <c r="H8" s="874"/>
      <c r="I8" s="874"/>
      <c r="J8" s="874"/>
      <c r="K8" s="874"/>
      <c r="L8" s="874"/>
      <c r="M8" s="875"/>
      <c r="N8" s="876"/>
      <c r="O8" s="877"/>
    </row>
    <row r="9" spans="1:16">
      <c r="A9" s="878" t="s">
        <v>527</v>
      </c>
      <c r="B9" s="874"/>
      <c r="C9" s="901" t="e">
        <f>#REF!</f>
        <v>#REF!</v>
      </c>
      <c r="D9" s="901" t="e">
        <f>#REF!</f>
        <v>#REF!</v>
      </c>
      <c r="E9" s="901" t="e">
        <f>#REF!</f>
        <v>#REF!</v>
      </c>
      <c r="F9" s="901" t="e">
        <f>#REF!</f>
        <v>#REF!</v>
      </c>
      <c r="G9" s="901" t="e">
        <f>#REF!</f>
        <v>#REF!</v>
      </c>
      <c r="H9" s="901" t="e">
        <f>#REF!</f>
        <v>#REF!</v>
      </c>
      <c r="I9" s="901" t="e">
        <f>#REF!</f>
        <v>#REF!</v>
      </c>
      <c r="J9" s="901" t="e">
        <f>#REF!</f>
        <v>#REF!</v>
      </c>
      <c r="K9" s="901" t="e">
        <f>#REF!</f>
        <v>#REF!</v>
      </c>
      <c r="L9" s="901" t="e">
        <f>#REF!</f>
        <v>#REF!</v>
      </c>
      <c r="M9" s="842"/>
      <c r="N9" s="843"/>
      <c r="O9" s="844"/>
    </row>
    <row r="10" spans="1:16" ht="15.75" thickBot="1">
      <c r="A10" s="878" t="s">
        <v>1726</v>
      </c>
      <c r="B10" s="874"/>
      <c r="C10" s="879"/>
      <c r="D10" s="874"/>
      <c r="E10" s="874"/>
      <c r="F10" s="874"/>
      <c r="G10" s="874"/>
      <c r="H10" s="874"/>
      <c r="I10" s="874"/>
      <c r="J10" s="874"/>
      <c r="K10" s="874"/>
      <c r="L10" s="874" t="e">
        <f>#REF!</f>
        <v>#REF!</v>
      </c>
      <c r="M10" s="842"/>
      <c r="N10" s="843"/>
      <c r="O10" s="844"/>
      <c r="P10" s="841" t="e">
        <f>B14*70%</f>
        <v>#REF!</v>
      </c>
    </row>
    <row r="11" spans="1:16" ht="15.75" thickBot="1">
      <c r="A11" s="880" t="s">
        <v>1727</v>
      </c>
      <c r="B11" s="881">
        <f t="shared" ref="B11:L11" si="1">SUM(B9:B10)</f>
        <v>0</v>
      </c>
      <c r="C11" s="882" t="e">
        <f t="shared" si="1"/>
        <v>#REF!</v>
      </c>
      <c r="D11" s="881" t="e">
        <f t="shared" si="1"/>
        <v>#REF!</v>
      </c>
      <c r="E11" s="881" t="e">
        <f t="shared" si="1"/>
        <v>#REF!</v>
      </c>
      <c r="F11" s="881" t="e">
        <f t="shared" si="1"/>
        <v>#REF!</v>
      </c>
      <c r="G11" s="881" t="e">
        <f t="shared" si="1"/>
        <v>#REF!</v>
      </c>
      <c r="H11" s="881" t="e">
        <f t="shared" si="1"/>
        <v>#REF!</v>
      </c>
      <c r="I11" s="881" t="e">
        <f t="shared" si="1"/>
        <v>#REF!</v>
      </c>
      <c r="J11" s="881" t="e">
        <f t="shared" si="1"/>
        <v>#REF!</v>
      </c>
      <c r="K11" s="881" t="e">
        <f t="shared" si="1"/>
        <v>#REF!</v>
      </c>
      <c r="L11" s="881" t="e">
        <f t="shared" si="1"/>
        <v>#REF!</v>
      </c>
      <c r="M11" s="842"/>
      <c r="N11" s="843"/>
      <c r="O11" s="844"/>
    </row>
    <row r="12" spans="1:16">
      <c r="A12" s="873" t="s">
        <v>1169</v>
      </c>
      <c r="B12" s="874"/>
      <c r="C12" s="883" t="e">
        <f>C11-#REF!</f>
        <v>#REF!</v>
      </c>
      <c r="D12" s="883" t="e">
        <f>D11-#REF!</f>
        <v>#REF!</v>
      </c>
      <c r="E12" s="883" t="e">
        <f>E11-#REF!</f>
        <v>#REF!</v>
      </c>
      <c r="F12" s="883" t="e">
        <f>F11-#REF!</f>
        <v>#REF!</v>
      </c>
      <c r="G12" s="883" t="e">
        <f>G11-#REF!</f>
        <v>#REF!</v>
      </c>
      <c r="H12" s="883" t="e">
        <f>H11-#REF!</f>
        <v>#REF!</v>
      </c>
      <c r="I12" s="883" t="e">
        <f>I11-#REF!</f>
        <v>#REF!</v>
      </c>
      <c r="J12" s="883" t="e">
        <f>J11-#REF!</f>
        <v>#REF!</v>
      </c>
      <c r="K12" s="883" t="e">
        <f>K11-#REF!</f>
        <v>#REF!</v>
      </c>
      <c r="L12" s="883" t="e">
        <f>L11-#REF!</f>
        <v>#REF!</v>
      </c>
      <c r="M12" s="842"/>
      <c r="N12" s="843"/>
      <c r="O12" s="844"/>
    </row>
    <row r="13" spans="1:16" ht="16.5" thickBot="1">
      <c r="A13" s="884" t="s">
        <v>1728</v>
      </c>
      <c r="B13" s="874"/>
      <c r="C13" s="885"/>
      <c r="D13" s="885"/>
      <c r="E13" s="885"/>
      <c r="F13" s="885"/>
      <c r="G13" s="885"/>
      <c r="H13" s="885"/>
      <c r="I13" s="885"/>
      <c r="J13" s="885"/>
      <c r="K13" s="885"/>
      <c r="L13" s="885"/>
      <c r="M13" s="842"/>
      <c r="N13" s="843"/>
      <c r="O13" s="844"/>
    </row>
    <row r="14" spans="1:16">
      <c r="A14" s="878" t="s">
        <v>1172</v>
      </c>
      <c r="B14" s="902" t="e">
        <f>SUM(#REF!)</f>
        <v>#REF!</v>
      </c>
      <c r="C14" s="885"/>
      <c r="D14" s="885"/>
      <c r="E14" s="885"/>
      <c r="F14" s="885"/>
      <c r="G14" s="885"/>
      <c r="H14" s="885"/>
      <c r="I14" s="885"/>
      <c r="J14" s="885"/>
      <c r="K14" s="885"/>
      <c r="L14" s="885"/>
      <c r="M14" s="842"/>
      <c r="N14" s="843"/>
      <c r="O14" s="844"/>
    </row>
    <row r="15" spans="1:16">
      <c r="A15" s="878" t="s">
        <v>1438</v>
      </c>
      <c r="B15" s="903" t="e">
        <f>TOT..WORK..CAPITAL</f>
        <v>#REF!</v>
      </c>
      <c r="C15" s="885"/>
      <c r="D15" s="885"/>
      <c r="E15" s="885"/>
      <c r="F15" s="885"/>
      <c r="G15" s="885"/>
      <c r="H15" s="885"/>
      <c r="I15" s="885"/>
      <c r="J15" s="885"/>
      <c r="K15" s="885"/>
      <c r="L15" s="885"/>
      <c r="M15" s="842"/>
      <c r="N15" s="843"/>
      <c r="O15" s="844"/>
    </row>
    <row r="16" spans="1:16">
      <c r="A16" s="878" t="s">
        <v>1729</v>
      </c>
      <c r="B16" s="903">
        <f>'ما قبل التشغيل'!D9</f>
        <v>25000</v>
      </c>
      <c r="C16" s="885"/>
      <c r="D16" s="885"/>
      <c r="E16" s="885"/>
      <c r="F16" s="885"/>
      <c r="G16" s="885"/>
      <c r="H16" s="885"/>
      <c r="I16" s="885"/>
      <c r="J16" s="885"/>
      <c r="K16" s="885"/>
      <c r="L16" s="885"/>
      <c r="M16" s="842"/>
      <c r="N16" s="843"/>
      <c r="O16" s="844"/>
    </row>
    <row r="17" spans="1:15" ht="15.75" thickBot="1">
      <c r="A17" s="878" t="s">
        <v>1730</v>
      </c>
      <c r="B17" s="904">
        <v>0</v>
      </c>
      <c r="C17" s="885"/>
      <c r="D17" s="885"/>
      <c r="E17" s="885"/>
      <c r="F17" s="885"/>
      <c r="G17" s="885"/>
      <c r="H17" s="885"/>
      <c r="I17" s="885"/>
      <c r="J17" s="885"/>
      <c r="K17" s="885"/>
      <c r="L17" s="885"/>
      <c r="M17" s="842"/>
      <c r="N17" s="843"/>
      <c r="O17" s="844"/>
    </row>
    <row r="18" spans="1:15" ht="16.5" thickBot="1">
      <c r="A18" s="886" t="s">
        <v>1731</v>
      </c>
      <c r="B18" s="881" t="e">
        <f>SUM(B14:B17)</f>
        <v>#REF!</v>
      </c>
      <c r="C18" s="887"/>
      <c r="D18" s="887"/>
      <c r="E18" s="887"/>
      <c r="F18" s="887"/>
      <c r="G18" s="887"/>
      <c r="H18" s="887"/>
      <c r="I18" s="887"/>
      <c r="J18" s="887"/>
      <c r="K18" s="887"/>
      <c r="L18" s="887"/>
      <c r="M18" s="842"/>
      <c r="N18" s="843"/>
      <c r="O18" s="844"/>
    </row>
    <row r="19" spans="1:15">
      <c r="A19" s="878" t="s">
        <v>1732</v>
      </c>
      <c r="B19" s="874"/>
      <c r="C19" s="901"/>
      <c r="D19" s="903"/>
      <c r="E19" s="903"/>
      <c r="F19" s="903"/>
      <c r="G19" s="903"/>
      <c r="H19" s="903" t="e">
        <f>#REF!</f>
        <v>#REF!</v>
      </c>
      <c r="I19" s="903"/>
      <c r="J19" s="903"/>
      <c r="K19" s="903" t="e">
        <f>#REF!</f>
        <v>#REF!</v>
      </c>
      <c r="L19" s="903"/>
      <c r="M19" s="842"/>
      <c r="N19" s="843"/>
      <c r="O19" s="844"/>
    </row>
    <row r="20" spans="1:15">
      <c r="A20" s="878" t="s">
        <v>1287</v>
      </c>
      <c r="B20" s="874"/>
      <c r="C20" s="901" t="e">
        <f>#REF!</f>
        <v>#REF!</v>
      </c>
      <c r="D20" s="901" t="e">
        <f>#REF!</f>
        <v>#REF!</v>
      </c>
      <c r="E20" s="901" t="e">
        <f>#REF!</f>
        <v>#REF!</v>
      </c>
      <c r="F20" s="901" t="e">
        <f>#REF!</f>
        <v>#REF!</v>
      </c>
      <c r="G20" s="901" t="e">
        <f>#REF!</f>
        <v>#REF!</v>
      </c>
      <c r="H20" s="901" t="e">
        <f>#REF!</f>
        <v>#REF!</v>
      </c>
      <c r="I20" s="901" t="e">
        <f>#REF!</f>
        <v>#REF!</v>
      </c>
      <c r="J20" s="901" t="e">
        <f>#REF!</f>
        <v>#REF!</v>
      </c>
      <c r="K20" s="901" t="e">
        <f>#REF!</f>
        <v>#REF!</v>
      </c>
      <c r="L20" s="901" t="e">
        <f>#REF!</f>
        <v>#REF!</v>
      </c>
      <c r="M20" s="842"/>
      <c r="N20" s="843"/>
      <c r="O20" s="844"/>
    </row>
    <row r="21" spans="1:15">
      <c r="A21" s="878" t="s">
        <v>528</v>
      </c>
      <c r="B21" s="874"/>
      <c r="C21" s="901" t="e">
        <f>#REF!</f>
        <v>#REF!</v>
      </c>
      <c r="D21" s="901" t="e">
        <f>#REF!</f>
        <v>#REF!</v>
      </c>
      <c r="E21" s="901" t="e">
        <f>#REF!</f>
        <v>#REF!</v>
      </c>
      <c r="F21" s="901" t="e">
        <f>#REF!</f>
        <v>#REF!</v>
      </c>
      <c r="G21" s="901" t="e">
        <f>#REF!</f>
        <v>#REF!</v>
      </c>
      <c r="H21" s="901" t="e">
        <f>#REF!</f>
        <v>#REF!</v>
      </c>
      <c r="I21" s="901" t="e">
        <f>#REF!</f>
        <v>#REF!</v>
      </c>
      <c r="J21" s="901" t="e">
        <f>#REF!</f>
        <v>#REF!</v>
      </c>
      <c r="K21" s="901" t="e">
        <f>#REF!</f>
        <v>#REF!</v>
      </c>
      <c r="L21" s="901" t="e">
        <f>#REF!</f>
        <v>#REF!</v>
      </c>
      <c r="M21" s="842"/>
      <c r="N21" s="843"/>
      <c r="O21" s="844"/>
    </row>
    <row r="22" spans="1:15" ht="15.75" thickBot="1">
      <c r="A22" s="878" t="s">
        <v>1170</v>
      </c>
      <c r="B22" s="874"/>
      <c r="C22" s="901" t="e">
        <f>#REF!</f>
        <v>#REF!</v>
      </c>
      <c r="D22" s="901" t="e">
        <f>#REF!</f>
        <v>#REF!</v>
      </c>
      <c r="E22" s="901" t="e">
        <f>#REF!</f>
        <v>#REF!</v>
      </c>
      <c r="F22" s="901" t="e">
        <f>#REF!</f>
        <v>#REF!</v>
      </c>
      <c r="G22" s="901" t="e">
        <f>#REF!</f>
        <v>#REF!</v>
      </c>
      <c r="H22" s="901" t="e">
        <f>#REF!</f>
        <v>#REF!</v>
      </c>
      <c r="I22" s="901" t="e">
        <f>#REF!</f>
        <v>#REF!</v>
      </c>
      <c r="J22" s="901" t="e">
        <f>#REF!</f>
        <v>#REF!</v>
      </c>
      <c r="K22" s="901" t="e">
        <f>#REF!</f>
        <v>#REF!</v>
      </c>
      <c r="L22" s="901" t="e">
        <f>#REF!</f>
        <v>#REF!</v>
      </c>
      <c r="M22" s="842"/>
      <c r="N22" s="843"/>
      <c r="O22" s="844"/>
    </row>
    <row r="23" spans="1:15" ht="15.75" thickBot="1">
      <c r="A23" s="888" t="s">
        <v>1733</v>
      </c>
      <c r="B23" s="889" t="e">
        <f>B18</f>
        <v>#REF!</v>
      </c>
      <c r="C23" s="890" t="e">
        <f>SUM(C19:C22)</f>
        <v>#REF!</v>
      </c>
      <c r="D23" s="890" t="e">
        <f t="shared" ref="D23:L23" si="2">SUM(D19:D22)</f>
        <v>#REF!</v>
      </c>
      <c r="E23" s="890" t="e">
        <f t="shared" si="2"/>
        <v>#REF!</v>
      </c>
      <c r="F23" s="890" t="e">
        <f t="shared" si="2"/>
        <v>#REF!</v>
      </c>
      <c r="G23" s="890" t="e">
        <f t="shared" si="2"/>
        <v>#REF!</v>
      </c>
      <c r="H23" s="890" t="e">
        <f t="shared" si="2"/>
        <v>#REF!</v>
      </c>
      <c r="I23" s="890" t="e">
        <f t="shared" si="2"/>
        <v>#REF!</v>
      </c>
      <c r="J23" s="890" t="e">
        <f t="shared" si="2"/>
        <v>#REF!</v>
      </c>
      <c r="K23" s="890" t="e">
        <f t="shared" si="2"/>
        <v>#REF!</v>
      </c>
      <c r="L23" s="890" t="e">
        <f t="shared" si="2"/>
        <v>#REF!</v>
      </c>
      <c r="M23" s="842"/>
      <c r="N23" s="843"/>
      <c r="O23" s="844"/>
    </row>
    <row r="24" spans="1:15" ht="15.75" thickBot="1">
      <c r="A24" s="891" t="s">
        <v>1734</v>
      </c>
      <c r="B24" s="881" t="e">
        <f t="shared" ref="B24:L24" si="3">B11-B23</f>
        <v>#REF!</v>
      </c>
      <c r="C24" s="881" t="e">
        <f t="shared" si="3"/>
        <v>#REF!</v>
      </c>
      <c r="D24" s="881" t="e">
        <f t="shared" si="3"/>
        <v>#REF!</v>
      </c>
      <c r="E24" s="881" t="e">
        <f t="shared" si="3"/>
        <v>#REF!</v>
      </c>
      <c r="F24" s="881" t="e">
        <f t="shared" si="3"/>
        <v>#REF!</v>
      </c>
      <c r="G24" s="881" t="e">
        <f t="shared" si="3"/>
        <v>#REF!</v>
      </c>
      <c r="H24" s="881" t="e">
        <f t="shared" si="3"/>
        <v>#REF!</v>
      </c>
      <c r="I24" s="881" t="e">
        <f t="shared" si="3"/>
        <v>#REF!</v>
      </c>
      <c r="J24" s="881" t="e">
        <f t="shared" si="3"/>
        <v>#REF!</v>
      </c>
      <c r="K24" s="881" t="e">
        <f t="shared" si="3"/>
        <v>#REF!</v>
      </c>
      <c r="L24" s="881" t="e">
        <f t="shared" si="3"/>
        <v>#REF!</v>
      </c>
      <c r="M24" s="842"/>
      <c r="N24" s="843"/>
      <c r="O24" s="844"/>
    </row>
    <row r="25" spans="1:15" ht="16.5" thickTop="1" thickBot="1">
      <c r="A25" s="892"/>
      <c r="B25" s="893"/>
      <c r="C25" s="893" t="e">
        <f>C24-#REF!</f>
        <v>#REF!</v>
      </c>
      <c r="D25" s="893" t="e">
        <f>D24-#REF!</f>
        <v>#REF!</v>
      </c>
      <c r="E25" s="893" t="e">
        <f>E24-#REF!</f>
        <v>#REF!</v>
      </c>
      <c r="F25" s="893" t="e">
        <f>F24-#REF!</f>
        <v>#REF!</v>
      </c>
      <c r="G25" s="893" t="e">
        <f>G24-#REF!</f>
        <v>#REF!</v>
      </c>
      <c r="H25" s="893" t="e">
        <f>H24-#REF!</f>
        <v>#REF!</v>
      </c>
      <c r="I25" s="893" t="e">
        <f>I24-#REF!</f>
        <v>#REF!</v>
      </c>
      <c r="J25" s="893" t="e">
        <f>J24-#REF!</f>
        <v>#REF!</v>
      </c>
      <c r="K25" s="893" t="e">
        <f>K24-#REF!</f>
        <v>#REF!</v>
      </c>
      <c r="L25" s="893" t="e">
        <f>L24-#REF!</f>
        <v>#REF!</v>
      </c>
      <c r="M25" s="842"/>
      <c r="N25" s="843"/>
      <c r="O25" s="844"/>
    </row>
    <row r="26" spans="1:15" ht="15.75" thickBot="1">
      <c r="A26" s="894" t="s">
        <v>1735</v>
      </c>
      <c r="B26" s="895" t="e">
        <f>B24</f>
        <v>#REF!</v>
      </c>
      <c r="C26" s="895" t="e">
        <f t="shared" ref="C26:L26" si="4">C24/($D42^C6)</f>
        <v>#REF!</v>
      </c>
      <c r="D26" s="895" t="e">
        <f t="shared" si="4"/>
        <v>#REF!</v>
      </c>
      <c r="E26" s="895" t="e">
        <f t="shared" si="4"/>
        <v>#REF!</v>
      </c>
      <c r="F26" s="895" t="e">
        <f t="shared" si="4"/>
        <v>#REF!</v>
      </c>
      <c r="G26" s="895" t="e">
        <f t="shared" si="4"/>
        <v>#REF!</v>
      </c>
      <c r="H26" s="895" t="e">
        <f t="shared" si="4"/>
        <v>#REF!</v>
      </c>
      <c r="I26" s="895" t="e">
        <f t="shared" si="4"/>
        <v>#REF!</v>
      </c>
      <c r="J26" s="895" t="e">
        <f t="shared" si="4"/>
        <v>#REF!</v>
      </c>
      <c r="K26" s="895" t="e">
        <f t="shared" si="4"/>
        <v>#REF!</v>
      </c>
      <c r="L26" s="895" t="e">
        <f t="shared" si="4"/>
        <v>#REF!</v>
      </c>
      <c r="M26" s="842"/>
      <c r="N26" s="843"/>
      <c r="O26" s="844"/>
    </row>
    <row r="27" spans="1:15" ht="16.5" thickTop="1" thickBot="1">
      <c r="A27" s="896"/>
      <c r="B27" s="897"/>
      <c r="C27" s="897"/>
      <c r="D27" s="897"/>
      <c r="E27" s="897"/>
      <c r="F27" s="897"/>
      <c r="G27" s="897"/>
      <c r="H27" s="897"/>
      <c r="I27" s="897"/>
      <c r="J27" s="897"/>
      <c r="K27" s="897"/>
      <c r="L27" s="897"/>
      <c r="M27" s="842"/>
      <c r="N27" s="843"/>
      <c r="O27" s="844"/>
    </row>
    <row r="28" spans="1:15" ht="17.25" thickTop="1" thickBot="1">
      <c r="A28" s="898" t="s">
        <v>1737</v>
      </c>
      <c r="B28" s="905">
        <v>0.1</v>
      </c>
      <c r="M28" s="842"/>
      <c r="N28" s="843"/>
      <c r="O28" s="844"/>
    </row>
    <row r="29" spans="1:15" ht="15.75" thickTop="1">
      <c r="B29" s="840"/>
      <c r="M29" s="842"/>
      <c r="N29" s="843"/>
      <c r="O29" s="844"/>
    </row>
    <row r="30" spans="1:15">
      <c r="B30" s="840"/>
      <c r="M30" s="842"/>
      <c r="N30" s="843"/>
      <c r="O30" s="844"/>
    </row>
    <row r="31" spans="1:15" ht="31.5" customHeight="1">
      <c r="B31" s="840"/>
      <c r="M31" s="842"/>
      <c r="N31" s="843"/>
      <c r="O31" s="844"/>
    </row>
    <row r="32" spans="1:15" ht="30.75" customHeight="1">
      <c r="A32" s="899" t="s">
        <v>1740</v>
      </c>
      <c r="B32" s="840"/>
      <c r="M32" s="842"/>
      <c r="N32" s="843"/>
      <c r="O32" s="844"/>
    </row>
    <row r="33" spans="1:15" ht="8.25" customHeight="1">
      <c r="A33" s="899"/>
      <c r="B33" s="840"/>
      <c r="M33" s="842"/>
      <c r="N33" s="843"/>
      <c r="O33" s="844"/>
    </row>
    <row r="34" spans="1:15" ht="23.25" customHeight="1">
      <c r="A34" s="839" t="s">
        <v>1741</v>
      </c>
      <c r="B34" s="2212" t="e">
        <f>I87</f>
        <v>#VALUE!</v>
      </c>
      <c r="C34" s="2212"/>
      <c r="E34" s="900"/>
      <c r="F34" s="900"/>
      <c r="G34" s="900"/>
      <c r="H34" s="900"/>
      <c r="I34" s="900"/>
      <c r="J34" s="900"/>
      <c r="K34" s="900"/>
      <c r="L34" s="900"/>
      <c r="M34" s="842"/>
      <c r="N34" s="843"/>
      <c r="O34" s="844"/>
    </row>
    <row r="35" spans="1:15" ht="15.75">
      <c r="A35" s="839" t="s">
        <v>1753</v>
      </c>
      <c r="B35" s="2201" t="e">
        <f>C69</f>
        <v>#REF!</v>
      </c>
      <c r="C35" s="2201"/>
      <c r="E35" s="900"/>
      <c r="F35" s="900"/>
      <c r="G35" s="900"/>
      <c r="H35" s="900"/>
      <c r="I35" s="900"/>
      <c r="J35" s="900"/>
      <c r="K35" s="900"/>
      <c r="L35" s="900"/>
      <c r="M35" s="842"/>
      <c r="N35" s="843"/>
      <c r="O35" s="844"/>
    </row>
    <row r="36" spans="1:15" ht="15.75">
      <c r="A36" s="839" t="s">
        <v>1755</v>
      </c>
      <c r="B36" s="2212" t="e">
        <f>E79</f>
        <v>#REF!</v>
      </c>
      <c r="C36" s="2212"/>
      <c r="E36" s="900"/>
      <c r="F36" s="900"/>
      <c r="G36" s="900"/>
      <c r="H36" s="900"/>
      <c r="I36" s="900"/>
      <c r="J36" s="900"/>
      <c r="K36" s="900"/>
      <c r="L36" s="900"/>
      <c r="M36" s="842"/>
      <c r="N36" s="843"/>
      <c r="O36" s="844"/>
    </row>
    <row r="37" spans="1:15" ht="15.75">
      <c r="A37" s="839" t="s">
        <v>1759</v>
      </c>
      <c r="B37" s="2201" t="e">
        <f>E89</f>
        <v>#REF!</v>
      </c>
      <c r="C37" s="2201"/>
      <c r="E37" s="900"/>
      <c r="F37" s="900"/>
      <c r="G37" s="900"/>
      <c r="H37" s="900"/>
      <c r="I37" s="900"/>
      <c r="J37" s="900"/>
      <c r="K37" s="900"/>
      <c r="L37" s="900"/>
      <c r="M37" s="842"/>
      <c r="N37" s="843"/>
      <c r="O37" s="844"/>
    </row>
    <row r="38" spans="1:15" ht="15.75">
      <c r="A38" s="839" t="s">
        <v>1763</v>
      </c>
      <c r="B38" s="2201" t="e">
        <f>E91</f>
        <v>#REF!</v>
      </c>
      <c r="C38" s="2201"/>
      <c r="E38" s="900"/>
      <c r="F38" s="900"/>
      <c r="G38" s="900"/>
      <c r="H38" s="900"/>
      <c r="I38" s="900"/>
      <c r="J38" s="900"/>
      <c r="K38" s="900"/>
      <c r="L38" s="900"/>
      <c r="M38" s="842"/>
      <c r="N38" s="843"/>
      <c r="O38" s="844"/>
    </row>
    <row r="39" spans="1:15" s="847" customFormat="1">
      <c r="A39" s="845"/>
      <c r="B39" s="846"/>
      <c r="M39" s="848"/>
      <c r="N39" s="849"/>
      <c r="O39" s="850"/>
    </row>
    <row r="40" spans="1:15" s="851" customFormat="1"/>
    <row r="41" spans="1:15" s="851" customFormat="1"/>
    <row r="42" spans="1:15" s="851" customFormat="1">
      <c r="A42" s="852"/>
      <c r="B42" s="852"/>
      <c r="C42" s="853" t="s">
        <v>1736</v>
      </c>
      <c r="D42" s="854">
        <f>1+B28</f>
        <v>1.1000000000000001</v>
      </c>
    </row>
    <row r="43" spans="1:15" s="851" customFormat="1">
      <c r="A43" s="852"/>
      <c r="B43" s="852"/>
      <c r="C43" s="853"/>
      <c r="D43" s="854"/>
    </row>
    <row r="44" spans="1:15" s="851" customFormat="1"/>
    <row r="45" spans="1:15" s="851" customFormat="1"/>
    <row r="46" spans="1:15" s="851" customFormat="1"/>
    <row r="47" spans="1:15" s="851" customFormat="1">
      <c r="C47" s="855" t="s">
        <v>1738</v>
      </c>
      <c r="D47" s="2211" t="s">
        <v>1739</v>
      </c>
      <c r="E47" s="2211"/>
      <c r="F47" s="2211"/>
      <c r="G47" s="2211"/>
      <c r="H47" s="2211"/>
      <c r="I47" s="2211"/>
      <c r="J47" s="2211"/>
      <c r="K47" s="2211"/>
      <c r="L47" s="2211"/>
    </row>
    <row r="48" spans="1:15" s="851" customFormat="1">
      <c r="A48" s="2202" t="s">
        <v>1728</v>
      </c>
      <c r="B48" s="856"/>
      <c r="C48" s="2204" t="e">
        <f>B18</f>
        <v>#REF!</v>
      </c>
    </row>
    <row r="49" spans="1:13" s="851" customFormat="1">
      <c r="A49" s="2203"/>
      <c r="B49" s="857"/>
      <c r="C49" s="2203"/>
    </row>
    <row r="50" spans="1:13" s="851" customFormat="1">
      <c r="A50" s="852" t="s">
        <v>1601</v>
      </c>
      <c r="B50" s="852"/>
      <c r="C50" s="858">
        <v>1</v>
      </c>
      <c r="D50" s="851">
        <v>2</v>
      </c>
      <c r="E50" s="851">
        <v>3</v>
      </c>
      <c r="F50" s="851">
        <v>4</v>
      </c>
      <c r="G50" s="851">
        <v>5</v>
      </c>
      <c r="H50" s="851">
        <v>6</v>
      </c>
      <c r="I50" s="851">
        <v>7</v>
      </c>
      <c r="J50" s="851">
        <v>8</v>
      </c>
      <c r="K50" s="851">
        <v>9</v>
      </c>
      <c r="L50" s="851">
        <v>10</v>
      </c>
    </row>
    <row r="51" spans="1:13" s="851" customFormat="1">
      <c r="A51" s="852" t="s">
        <v>1742</v>
      </c>
      <c r="B51" s="852"/>
      <c r="C51" s="858" t="e">
        <f t="shared" ref="C51:L51" si="5">C24</f>
        <v>#REF!</v>
      </c>
      <c r="D51" s="858" t="e">
        <f t="shared" si="5"/>
        <v>#REF!</v>
      </c>
      <c r="E51" s="858" t="e">
        <f t="shared" si="5"/>
        <v>#REF!</v>
      </c>
      <c r="F51" s="858" t="e">
        <f t="shared" si="5"/>
        <v>#REF!</v>
      </c>
      <c r="G51" s="858" t="e">
        <f t="shared" si="5"/>
        <v>#REF!</v>
      </c>
      <c r="H51" s="858" t="e">
        <f t="shared" si="5"/>
        <v>#REF!</v>
      </c>
      <c r="I51" s="858" t="e">
        <f t="shared" si="5"/>
        <v>#REF!</v>
      </c>
      <c r="J51" s="858" t="e">
        <f t="shared" si="5"/>
        <v>#REF!</v>
      </c>
      <c r="K51" s="858" t="e">
        <f t="shared" si="5"/>
        <v>#REF!</v>
      </c>
      <c r="L51" s="858" t="e">
        <f t="shared" si="5"/>
        <v>#REF!</v>
      </c>
    </row>
    <row r="52" spans="1:13" s="851" customFormat="1">
      <c r="C52" s="851" t="s">
        <v>1743</v>
      </c>
      <c r="D52" s="851" t="s">
        <v>1744</v>
      </c>
      <c r="E52" s="851" t="s">
        <v>1745</v>
      </c>
      <c r="F52" s="851" t="s">
        <v>1746</v>
      </c>
      <c r="G52" s="851" t="s">
        <v>1747</v>
      </c>
      <c r="H52" s="851" t="s">
        <v>1748</v>
      </c>
      <c r="I52" s="851" t="s">
        <v>1749</v>
      </c>
      <c r="J52" s="851" t="s">
        <v>1750</v>
      </c>
      <c r="K52" s="851" t="s">
        <v>1751</v>
      </c>
      <c r="L52" s="851" t="s">
        <v>1752</v>
      </c>
    </row>
    <row r="53" spans="1:13" s="851" customFormat="1">
      <c r="C53" s="859" t="e">
        <f>B23-C24</f>
        <v>#REF!</v>
      </c>
      <c r="D53" s="859" t="e">
        <f t="shared" ref="D53:L53" si="6">C53-D24</f>
        <v>#REF!</v>
      </c>
      <c r="E53" s="859" t="e">
        <f t="shared" si="6"/>
        <v>#REF!</v>
      </c>
      <c r="F53" s="859" t="e">
        <f t="shared" si="6"/>
        <v>#REF!</v>
      </c>
      <c r="G53" s="859" t="e">
        <f t="shared" si="6"/>
        <v>#REF!</v>
      </c>
      <c r="H53" s="859" t="e">
        <f t="shared" si="6"/>
        <v>#REF!</v>
      </c>
      <c r="I53" s="859" t="e">
        <f t="shared" si="6"/>
        <v>#REF!</v>
      </c>
      <c r="J53" s="859" t="e">
        <f t="shared" si="6"/>
        <v>#REF!</v>
      </c>
      <c r="K53" s="859" t="e">
        <f t="shared" si="6"/>
        <v>#REF!</v>
      </c>
      <c r="L53" s="859" t="e">
        <f t="shared" si="6"/>
        <v>#REF!</v>
      </c>
      <c r="M53" s="851">
        <v>0</v>
      </c>
    </row>
    <row r="54" spans="1:13" s="851" customFormat="1">
      <c r="C54" s="859"/>
      <c r="D54" s="859"/>
      <c r="E54" s="859"/>
      <c r="F54" s="859"/>
      <c r="G54" s="859"/>
      <c r="H54" s="859"/>
      <c r="I54" s="859"/>
      <c r="J54" s="859"/>
      <c r="K54" s="859"/>
      <c r="L54" s="859"/>
    </row>
    <row r="55" spans="1:13" s="851" customFormat="1">
      <c r="A55" s="860" t="s">
        <v>1754</v>
      </c>
      <c r="B55" s="860">
        <v>0</v>
      </c>
      <c r="C55" s="851" t="e">
        <f t="shared" ref="C55:L55" si="7">IF(C53&gt;0,1,FALSE)</f>
        <v>#REF!</v>
      </c>
      <c r="D55" s="851" t="e">
        <f t="shared" si="7"/>
        <v>#REF!</v>
      </c>
      <c r="E55" s="851" t="e">
        <f t="shared" si="7"/>
        <v>#REF!</v>
      </c>
      <c r="F55" s="851" t="e">
        <f t="shared" si="7"/>
        <v>#REF!</v>
      </c>
      <c r="G55" s="851" t="e">
        <f t="shared" si="7"/>
        <v>#REF!</v>
      </c>
      <c r="H55" s="851" t="e">
        <f t="shared" si="7"/>
        <v>#REF!</v>
      </c>
      <c r="I55" s="851" t="e">
        <f t="shared" si="7"/>
        <v>#REF!</v>
      </c>
      <c r="J55" s="851" t="e">
        <f t="shared" si="7"/>
        <v>#REF!</v>
      </c>
      <c r="K55" s="851" t="e">
        <f t="shared" si="7"/>
        <v>#REF!</v>
      </c>
      <c r="L55" s="851" t="e">
        <f t="shared" si="7"/>
        <v>#REF!</v>
      </c>
    </row>
    <row r="56" spans="1:13" s="851" customFormat="1">
      <c r="A56" s="852" t="s">
        <v>1756</v>
      </c>
      <c r="B56" s="852"/>
      <c r="C56" s="851" t="e">
        <f t="shared" ref="C56:L56" si="8">IF(D51&gt;C53,C53/D51,0)</f>
        <v>#REF!</v>
      </c>
      <c r="D56" s="851" t="e">
        <f t="shared" si="8"/>
        <v>#REF!</v>
      </c>
      <c r="E56" s="851" t="e">
        <f t="shared" si="8"/>
        <v>#REF!</v>
      </c>
      <c r="F56" s="851" t="e">
        <f t="shared" si="8"/>
        <v>#REF!</v>
      </c>
      <c r="G56" s="851" t="e">
        <f t="shared" si="8"/>
        <v>#REF!</v>
      </c>
      <c r="H56" s="851" t="e">
        <f t="shared" si="8"/>
        <v>#REF!</v>
      </c>
      <c r="I56" s="851" t="e">
        <f t="shared" si="8"/>
        <v>#REF!</v>
      </c>
      <c r="J56" s="851" t="e">
        <f t="shared" si="8"/>
        <v>#REF!</v>
      </c>
      <c r="K56" s="851" t="e">
        <f t="shared" si="8"/>
        <v>#REF!</v>
      </c>
      <c r="L56" s="851" t="e">
        <f t="shared" si="8"/>
        <v>#REF!</v>
      </c>
    </row>
    <row r="57" spans="1:13" s="851" customFormat="1">
      <c r="A57" s="852" t="s">
        <v>1757</v>
      </c>
      <c r="B57" s="852"/>
      <c r="C57" s="851" t="e">
        <f t="shared" ref="C57:L57" si="9">IF(C56&gt;0,C56,0)</f>
        <v>#REF!</v>
      </c>
      <c r="D57" s="851" t="e">
        <f t="shared" si="9"/>
        <v>#REF!</v>
      </c>
      <c r="E57" s="851" t="e">
        <f t="shared" si="9"/>
        <v>#REF!</v>
      </c>
      <c r="F57" s="851" t="e">
        <f t="shared" si="9"/>
        <v>#REF!</v>
      </c>
      <c r="G57" s="851" t="e">
        <f t="shared" si="9"/>
        <v>#REF!</v>
      </c>
      <c r="H57" s="851" t="e">
        <f t="shared" si="9"/>
        <v>#REF!</v>
      </c>
      <c r="I57" s="851" t="e">
        <f t="shared" si="9"/>
        <v>#REF!</v>
      </c>
      <c r="J57" s="851" t="e">
        <f t="shared" si="9"/>
        <v>#REF!</v>
      </c>
      <c r="K57" s="851" t="e">
        <f t="shared" si="9"/>
        <v>#REF!</v>
      </c>
      <c r="L57" s="851" t="e">
        <f t="shared" si="9"/>
        <v>#REF!</v>
      </c>
    </row>
    <row r="58" spans="1:13" s="851" customFormat="1">
      <c r="A58" s="858" t="s">
        <v>1758</v>
      </c>
      <c r="B58" s="858"/>
      <c r="C58" s="861">
        <f>COUNT(C55:L55)</f>
        <v>0</v>
      </c>
    </row>
    <row r="59" spans="1:13" s="851" customFormat="1">
      <c r="A59" s="858" t="s">
        <v>1760</v>
      </c>
      <c r="B59" s="858"/>
      <c r="C59" s="861" t="e">
        <f t="shared" ref="C59:L59" si="10">IF((C55+B55)&gt;0,1,0)</f>
        <v>#REF!</v>
      </c>
      <c r="D59" s="861" t="e">
        <f t="shared" si="10"/>
        <v>#REF!</v>
      </c>
      <c r="E59" s="861" t="e">
        <f t="shared" si="10"/>
        <v>#REF!</v>
      </c>
      <c r="F59" s="861" t="e">
        <f t="shared" si="10"/>
        <v>#REF!</v>
      </c>
      <c r="G59" s="861" t="e">
        <f t="shared" si="10"/>
        <v>#REF!</v>
      </c>
      <c r="H59" s="861" t="e">
        <f t="shared" si="10"/>
        <v>#REF!</v>
      </c>
      <c r="I59" s="861" t="e">
        <f t="shared" si="10"/>
        <v>#REF!</v>
      </c>
      <c r="J59" s="861" t="e">
        <f t="shared" si="10"/>
        <v>#REF!</v>
      </c>
      <c r="K59" s="861" t="e">
        <f t="shared" si="10"/>
        <v>#REF!</v>
      </c>
      <c r="L59" s="861" t="e">
        <f t="shared" si="10"/>
        <v>#REF!</v>
      </c>
    </row>
    <row r="60" spans="1:13" s="851" customFormat="1">
      <c r="A60" s="858" t="s">
        <v>1761</v>
      </c>
      <c r="B60" s="858"/>
      <c r="C60" s="861" t="e">
        <f t="shared" ref="C60:L60" si="11">IF(C59=1,C51,-9.99999999999999E+98)</f>
        <v>#REF!</v>
      </c>
      <c r="D60" s="861" t="e">
        <f t="shared" si="11"/>
        <v>#REF!</v>
      </c>
      <c r="E60" s="861" t="e">
        <f t="shared" si="11"/>
        <v>#REF!</v>
      </c>
      <c r="F60" s="861" t="e">
        <f t="shared" si="11"/>
        <v>#REF!</v>
      </c>
      <c r="G60" s="861" t="e">
        <f t="shared" si="11"/>
        <v>#REF!</v>
      </c>
      <c r="H60" s="861" t="e">
        <f t="shared" si="11"/>
        <v>#REF!</v>
      </c>
      <c r="I60" s="861" t="e">
        <f t="shared" si="11"/>
        <v>#REF!</v>
      </c>
      <c r="J60" s="861" t="e">
        <f t="shared" si="11"/>
        <v>#REF!</v>
      </c>
      <c r="K60" s="861" t="e">
        <f t="shared" si="11"/>
        <v>#REF!</v>
      </c>
      <c r="L60" s="861" t="e">
        <f t="shared" si="11"/>
        <v>#REF!</v>
      </c>
    </row>
    <row r="61" spans="1:13" s="851" customFormat="1">
      <c r="A61" s="858" t="s">
        <v>1762</v>
      </c>
      <c r="B61" s="858"/>
      <c r="C61" s="861" t="e">
        <f t="shared" ref="C61:L61" si="12">IF(C59=1,C53,0)</f>
        <v>#REF!</v>
      </c>
      <c r="D61" s="861" t="e">
        <f t="shared" si="12"/>
        <v>#REF!</v>
      </c>
      <c r="E61" s="861" t="e">
        <f t="shared" si="12"/>
        <v>#REF!</v>
      </c>
      <c r="F61" s="861" t="e">
        <f t="shared" si="12"/>
        <v>#REF!</v>
      </c>
      <c r="G61" s="861" t="e">
        <f t="shared" si="12"/>
        <v>#REF!</v>
      </c>
      <c r="H61" s="861" t="e">
        <f t="shared" si="12"/>
        <v>#REF!</v>
      </c>
      <c r="I61" s="861" t="e">
        <f t="shared" si="12"/>
        <v>#REF!</v>
      </c>
      <c r="J61" s="861" t="e">
        <f t="shared" si="12"/>
        <v>#REF!</v>
      </c>
      <c r="K61" s="861" t="e">
        <f t="shared" si="12"/>
        <v>#REF!</v>
      </c>
      <c r="L61" s="861" t="e">
        <f t="shared" si="12"/>
        <v>#REF!</v>
      </c>
    </row>
    <row r="62" spans="1:13" s="851" customFormat="1">
      <c r="A62" s="858" t="s">
        <v>1764</v>
      </c>
      <c r="B62" s="858"/>
      <c r="C62" s="861" t="e">
        <f t="shared" ref="C62:L62" si="13">IF(C61&gt;0,1,FALSE)</f>
        <v>#REF!</v>
      </c>
      <c r="D62" s="861" t="e">
        <f t="shared" si="13"/>
        <v>#REF!</v>
      </c>
      <c r="E62" s="861" t="e">
        <f t="shared" si="13"/>
        <v>#REF!</v>
      </c>
      <c r="F62" s="861" t="e">
        <f t="shared" si="13"/>
        <v>#REF!</v>
      </c>
      <c r="G62" s="861" t="e">
        <f t="shared" si="13"/>
        <v>#REF!</v>
      </c>
      <c r="H62" s="861" t="e">
        <f t="shared" si="13"/>
        <v>#REF!</v>
      </c>
      <c r="I62" s="861" t="e">
        <f t="shared" si="13"/>
        <v>#REF!</v>
      </c>
      <c r="J62" s="861" t="e">
        <f t="shared" si="13"/>
        <v>#REF!</v>
      </c>
      <c r="K62" s="861" t="e">
        <f t="shared" si="13"/>
        <v>#REF!</v>
      </c>
      <c r="L62" s="861" t="e">
        <f t="shared" si="13"/>
        <v>#REF!</v>
      </c>
    </row>
    <row r="63" spans="1:13" s="851" customFormat="1">
      <c r="A63" s="858" t="s">
        <v>1765</v>
      </c>
      <c r="B63" s="858"/>
      <c r="C63" s="861" t="e">
        <f t="shared" ref="C63:L63" si="14">IF((D60&gt;C61),C61/D60,0)</f>
        <v>#REF!</v>
      </c>
      <c r="D63" s="861" t="e">
        <f t="shared" si="14"/>
        <v>#REF!</v>
      </c>
      <c r="E63" s="861" t="e">
        <f t="shared" si="14"/>
        <v>#REF!</v>
      </c>
      <c r="F63" s="861" t="e">
        <f t="shared" si="14"/>
        <v>#REF!</v>
      </c>
      <c r="G63" s="861" t="e">
        <f t="shared" si="14"/>
        <v>#REF!</v>
      </c>
      <c r="H63" s="861" t="e">
        <f t="shared" si="14"/>
        <v>#REF!</v>
      </c>
      <c r="I63" s="861" t="e">
        <f t="shared" si="14"/>
        <v>#REF!</v>
      </c>
      <c r="J63" s="861" t="e">
        <f t="shared" si="14"/>
        <v>#REF!</v>
      </c>
      <c r="K63" s="861" t="e">
        <f t="shared" si="14"/>
        <v>#REF!</v>
      </c>
      <c r="L63" s="861" t="e">
        <f t="shared" si="14"/>
        <v>#REF!</v>
      </c>
    </row>
    <row r="64" spans="1:13" s="851" customFormat="1">
      <c r="A64" s="851" t="s">
        <v>1766</v>
      </c>
      <c r="C64" s="851" t="e">
        <f t="shared" ref="C64:L64" si="15">IF(C63&gt;0,C50,0)</f>
        <v>#REF!</v>
      </c>
      <c r="D64" s="851" t="e">
        <f t="shared" si="15"/>
        <v>#REF!</v>
      </c>
      <c r="E64" s="851" t="e">
        <f t="shared" si="15"/>
        <v>#REF!</v>
      </c>
      <c r="F64" s="851" t="e">
        <f t="shared" si="15"/>
        <v>#REF!</v>
      </c>
      <c r="G64" s="851" t="e">
        <f t="shared" si="15"/>
        <v>#REF!</v>
      </c>
      <c r="H64" s="851" t="e">
        <f t="shared" si="15"/>
        <v>#REF!</v>
      </c>
      <c r="I64" s="851" t="e">
        <f t="shared" si="15"/>
        <v>#REF!</v>
      </c>
      <c r="J64" s="851" t="e">
        <f t="shared" si="15"/>
        <v>#REF!</v>
      </c>
      <c r="K64" s="851" t="e">
        <f t="shared" si="15"/>
        <v>#REF!</v>
      </c>
      <c r="L64" s="851" t="e">
        <f t="shared" si="15"/>
        <v>#REF!</v>
      </c>
    </row>
    <row r="65" spans="1:9" s="851" customFormat="1">
      <c r="A65" s="851" t="s">
        <v>1767</v>
      </c>
      <c r="B65" s="851" t="e">
        <f>SUM(C64:K64)</f>
        <v>#REF!</v>
      </c>
    </row>
    <row r="66" spans="1:9" s="851" customFormat="1">
      <c r="A66" s="851" t="s">
        <v>1768</v>
      </c>
      <c r="C66" s="851" t="e">
        <f>IF(C48&lt;C51,C48/C51,0)</f>
        <v>#REF!</v>
      </c>
    </row>
    <row r="67" spans="1:9" s="851" customFormat="1">
      <c r="A67" s="851" t="s">
        <v>1769</v>
      </c>
      <c r="C67" s="851" t="e">
        <f>IF(C48&gt;SUM(C51:L51),10,0)</f>
        <v>#REF!</v>
      </c>
    </row>
    <row r="68" spans="1:9" s="851" customFormat="1">
      <c r="A68" s="851" t="s">
        <v>1770</v>
      </c>
      <c r="C68" s="851" t="e">
        <f>SUM(C63:K63)</f>
        <v>#REF!</v>
      </c>
      <c r="D68" s="851" t="s">
        <v>1771</v>
      </c>
      <c r="E68" s="851" t="s">
        <v>1772</v>
      </c>
      <c r="F68" s="851" t="s">
        <v>1773</v>
      </c>
    </row>
    <row r="69" spans="1:9" s="851" customFormat="1">
      <c r="A69" s="851" t="s">
        <v>1774</v>
      </c>
      <c r="C69" s="851" t="e">
        <f>SUM(D69:F69)</f>
        <v>#REF!</v>
      </c>
      <c r="D69" s="851" t="e">
        <f>C66</f>
        <v>#REF!</v>
      </c>
      <c r="E69" s="851" t="e">
        <f>C67</f>
        <v>#REF!</v>
      </c>
      <c r="F69" s="851" t="e">
        <f>C68+B65</f>
        <v>#REF!</v>
      </c>
    </row>
    <row r="70" spans="1:9" s="851" customFormat="1"/>
    <row r="71" spans="1:9" s="851" customFormat="1"/>
    <row r="72" spans="1:9" s="851" customFormat="1">
      <c r="A72" s="851" t="s">
        <v>1775</v>
      </c>
      <c r="G72" s="851" t="s">
        <v>1776</v>
      </c>
    </row>
    <row r="73" spans="1:9" s="851" customFormat="1"/>
    <row r="74" spans="1:9" s="851" customFormat="1"/>
    <row r="75" spans="1:9" s="851" customFormat="1">
      <c r="A75" s="851" t="s">
        <v>1777</v>
      </c>
      <c r="C75" s="851" t="e">
        <f>AVERAGE(C51:L51)</f>
        <v>#REF!</v>
      </c>
      <c r="H75" s="851" t="s">
        <v>1778</v>
      </c>
      <c r="I75" s="851" t="e">
        <f>B24</f>
        <v>#REF!</v>
      </c>
    </row>
    <row r="76" spans="1:9" s="851" customFormat="1">
      <c r="H76" s="851" t="s">
        <v>1779</v>
      </c>
      <c r="I76" s="851" t="e">
        <f>C24</f>
        <v>#REF!</v>
      </c>
    </row>
    <row r="77" spans="1:9" s="851" customFormat="1">
      <c r="A77" s="851" t="s">
        <v>1780</v>
      </c>
      <c r="C77" s="851" t="e">
        <f>B23</f>
        <v>#REF!</v>
      </c>
      <c r="H77" s="851" t="s">
        <v>1781</v>
      </c>
      <c r="I77" s="851" t="e">
        <f>D24</f>
        <v>#REF!</v>
      </c>
    </row>
    <row r="78" spans="1:9" s="851" customFormat="1">
      <c r="H78" s="851" t="s">
        <v>1782</v>
      </c>
      <c r="I78" s="851" t="e">
        <f>E24</f>
        <v>#REF!</v>
      </c>
    </row>
    <row r="79" spans="1:9" s="851" customFormat="1">
      <c r="A79" s="851" t="s">
        <v>721</v>
      </c>
      <c r="E79" s="851" t="e">
        <f>C75/C77</f>
        <v>#REF!</v>
      </c>
      <c r="H79" s="851" t="s">
        <v>722</v>
      </c>
      <c r="I79" s="851" t="e">
        <f>F24</f>
        <v>#REF!</v>
      </c>
    </row>
    <row r="80" spans="1:9" s="851" customFormat="1">
      <c r="H80" s="851" t="s">
        <v>723</v>
      </c>
      <c r="I80" s="851" t="e">
        <f>G24</f>
        <v>#REF!</v>
      </c>
    </row>
    <row r="81" spans="1:10" s="851" customFormat="1">
      <c r="H81" s="851" t="s">
        <v>724</v>
      </c>
      <c r="I81" s="851" t="e">
        <f>H24</f>
        <v>#REF!</v>
      </c>
    </row>
    <row r="82" spans="1:10" s="851" customFormat="1">
      <c r="A82" s="851" t="s">
        <v>1606</v>
      </c>
      <c r="H82" s="851" t="s">
        <v>1607</v>
      </c>
      <c r="I82" s="851" t="e">
        <f>I24</f>
        <v>#REF!</v>
      </c>
    </row>
    <row r="83" spans="1:10" s="851" customFormat="1">
      <c r="H83" s="851" t="s">
        <v>1608</v>
      </c>
      <c r="I83" s="851" t="e">
        <f>J24</f>
        <v>#REF!</v>
      </c>
    </row>
    <row r="84" spans="1:10" s="851" customFormat="1">
      <c r="H84" s="851" t="s">
        <v>1609</v>
      </c>
      <c r="I84" s="851" t="e">
        <f>K24</f>
        <v>#REF!</v>
      </c>
    </row>
    <row r="85" spans="1:10" s="851" customFormat="1">
      <c r="A85" s="851" t="s">
        <v>1610</v>
      </c>
      <c r="E85" s="851" t="e">
        <f>SUM(C26:L26)</f>
        <v>#REF!</v>
      </c>
      <c r="H85" s="851" t="s">
        <v>1611</v>
      </c>
      <c r="I85" s="851" t="e">
        <f>L24</f>
        <v>#REF!</v>
      </c>
    </row>
    <row r="86" spans="1:10" s="851" customFormat="1"/>
    <row r="87" spans="1:10" s="851" customFormat="1">
      <c r="A87" s="851" t="s">
        <v>524</v>
      </c>
      <c r="E87" s="851" t="e">
        <f>B23</f>
        <v>#REF!</v>
      </c>
      <c r="H87" s="851" t="s">
        <v>1277</v>
      </c>
      <c r="I87" s="851" t="e">
        <f>IRR(I75:I85)</f>
        <v>#VALUE!</v>
      </c>
    </row>
    <row r="88" spans="1:10" s="851" customFormat="1"/>
    <row r="89" spans="1:10" s="851" customFormat="1">
      <c r="A89" s="851" t="s">
        <v>525</v>
      </c>
      <c r="E89" s="851" t="e">
        <f>E85-E87</f>
        <v>#REF!</v>
      </c>
    </row>
    <row r="90" spans="1:10" s="851" customFormat="1"/>
    <row r="91" spans="1:10" s="851" customFormat="1">
      <c r="A91" s="851" t="s">
        <v>526</v>
      </c>
      <c r="E91" s="851" t="e">
        <f>E85/E87</f>
        <v>#REF!</v>
      </c>
    </row>
    <row r="92" spans="1:10" s="851" customFormat="1"/>
    <row r="93" spans="1:10" s="851" customFormat="1">
      <c r="D93" s="852"/>
      <c r="E93" s="852"/>
      <c r="J93" s="862"/>
    </row>
    <row r="94" spans="1:10" s="851" customFormat="1">
      <c r="D94" s="852"/>
      <c r="E94" s="852"/>
    </row>
    <row r="95" spans="1:10" s="851" customFormat="1">
      <c r="D95" s="852"/>
      <c r="E95" s="852"/>
    </row>
    <row r="96" spans="1:10" s="851" customFormat="1">
      <c r="D96" s="852"/>
      <c r="E96" s="852"/>
    </row>
    <row r="97" spans="4:5" s="851" customFormat="1">
      <c r="D97" s="852"/>
      <c r="E97" s="852"/>
    </row>
    <row r="98" spans="4:5" s="851" customFormat="1">
      <c r="D98" s="852"/>
      <c r="E98" s="852"/>
    </row>
    <row r="99" spans="4:5" s="851" customFormat="1">
      <c r="D99" s="852"/>
      <c r="E99" s="852"/>
    </row>
    <row r="100" spans="4:5" s="851" customFormat="1">
      <c r="D100" s="852"/>
      <c r="E100" s="852"/>
    </row>
    <row r="101" spans="4:5" s="851" customFormat="1">
      <c r="D101" s="852"/>
      <c r="E101" s="852"/>
    </row>
    <row r="102" spans="4:5" s="851" customFormat="1">
      <c r="D102" s="852"/>
      <c r="E102" s="852"/>
    </row>
    <row r="103" spans="4:5" s="851" customFormat="1">
      <c r="D103" s="852"/>
      <c r="E103" s="852"/>
    </row>
    <row r="104" spans="4:5" s="851" customFormat="1"/>
    <row r="105" spans="4:5" s="851" customFormat="1"/>
    <row r="106" spans="4:5" s="851" customFormat="1"/>
    <row r="107" spans="4:5" s="851" customFormat="1"/>
    <row r="108" spans="4:5" s="851" customFormat="1"/>
    <row r="109" spans="4:5" s="851" customFormat="1"/>
    <row r="110" spans="4:5" s="851" customFormat="1"/>
    <row r="111" spans="4:5" s="851" customFormat="1"/>
    <row r="112" spans="4:5" s="851" customFormat="1"/>
    <row r="113" s="851" customFormat="1"/>
    <row r="114" s="851" customFormat="1"/>
    <row r="115" s="851" customFormat="1"/>
    <row r="116" s="851" customFormat="1"/>
    <row r="117" s="851" customFormat="1"/>
    <row r="118" s="851" customFormat="1"/>
    <row r="119" s="851" customFormat="1"/>
    <row r="120" s="851" customFormat="1"/>
    <row r="121" s="851" customFormat="1"/>
    <row r="122" s="851" customFormat="1"/>
    <row r="123" s="851" customFormat="1"/>
    <row r="124" s="851" customFormat="1"/>
    <row r="125" s="851" customFormat="1"/>
    <row r="126" s="851" customFormat="1"/>
    <row r="127" s="851" customFormat="1"/>
    <row r="128" s="851" customFormat="1"/>
    <row r="129" s="851" customFormat="1"/>
    <row r="130" s="851" customFormat="1"/>
    <row r="131" s="851" customFormat="1"/>
    <row r="132" s="851" customFormat="1"/>
    <row r="133" s="851" customFormat="1"/>
    <row r="134" s="851" customFormat="1"/>
    <row r="135" s="851" customFormat="1"/>
    <row r="136" s="851" customFormat="1"/>
    <row r="137" s="851" customFormat="1"/>
    <row r="138" s="851" customFormat="1"/>
    <row r="139" s="851" customFormat="1"/>
    <row r="140" s="851" customFormat="1"/>
    <row r="141" s="851" customFormat="1"/>
    <row r="142" s="851" customFormat="1"/>
    <row r="143" s="851" customFormat="1"/>
    <row r="144" s="851" customFormat="1"/>
    <row r="145" s="851" customFormat="1"/>
    <row r="146" s="851" customFormat="1"/>
    <row r="147" s="851" customFormat="1"/>
    <row r="148" s="851" customFormat="1"/>
    <row r="149" s="851" customFormat="1"/>
    <row r="150" s="851" customFormat="1"/>
    <row r="151" s="851" customFormat="1"/>
    <row r="152" s="851" customFormat="1"/>
    <row r="153" s="851" customFormat="1"/>
    <row r="154" s="851" customFormat="1"/>
    <row r="155" s="851" customFormat="1"/>
    <row r="156" s="851" customFormat="1"/>
    <row r="157" s="851" customFormat="1"/>
    <row r="158" s="851" customFormat="1"/>
    <row r="159" s="851" customFormat="1"/>
    <row r="160" s="851" customFormat="1"/>
    <row r="161" s="851" customFormat="1"/>
    <row r="162" s="851" customFormat="1"/>
    <row r="163" s="851" customFormat="1"/>
    <row r="164" s="851" customFormat="1"/>
    <row r="165" s="851" customFormat="1"/>
    <row r="166" s="851" customFormat="1"/>
    <row r="167" s="851" customFormat="1"/>
    <row r="168" s="851" customFormat="1"/>
    <row r="169" s="851" customFormat="1"/>
    <row r="170" s="851" customFormat="1"/>
    <row r="171" s="851" customFormat="1"/>
    <row r="172" s="851" customFormat="1"/>
    <row r="173" s="851" customFormat="1"/>
    <row r="174" s="851" customFormat="1"/>
    <row r="175" s="851" customFormat="1"/>
    <row r="176" s="851" customFormat="1"/>
    <row r="177" s="851" customFormat="1"/>
    <row r="178" s="851" customFormat="1"/>
    <row r="179" s="851" customFormat="1"/>
    <row r="180" s="851" customFormat="1"/>
    <row r="181" s="851" customFormat="1"/>
    <row r="182" s="847" customFormat="1"/>
    <row r="183" s="847" customFormat="1"/>
    <row r="184" s="847" customFormat="1"/>
    <row r="185" s="847" customFormat="1"/>
    <row r="186" s="847" customFormat="1"/>
    <row r="187" s="847" customFormat="1"/>
    <row r="188" s="847" customFormat="1"/>
    <row r="189" s="847" customFormat="1"/>
    <row r="190" s="847" customFormat="1"/>
    <row r="191" s="847" customFormat="1"/>
    <row r="192" s="847" customFormat="1"/>
    <row r="193" s="847" customFormat="1"/>
    <row r="194" s="847" customFormat="1"/>
    <row r="195" s="847" customFormat="1"/>
    <row r="196" s="847" customFormat="1"/>
    <row r="197" s="847" customFormat="1"/>
    <row r="198" s="847" customFormat="1"/>
    <row r="199" s="847" customFormat="1"/>
    <row r="200" s="847" customFormat="1"/>
    <row r="201" s="847" customFormat="1"/>
    <row r="202" s="847" customFormat="1"/>
    <row r="203" s="847" customFormat="1"/>
    <row r="204" s="847" customFormat="1"/>
    <row r="205" s="847" customFormat="1"/>
    <row r="206" s="847" customFormat="1"/>
    <row r="207" s="847" customFormat="1"/>
    <row r="208" s="847" customFormat="1"/>
    <row r="209" s="847" customFormat="1"/>
    <row r="210" s="847" customFormat="1"/>
    <row r="211" s="847" customFormat="1"/>
    <row r="212" s="847" customFormat="1"/>
    <row r="213" s="847" customFormat="1"/>
    <row r="214" s="847" customFormat="1"/>
    <row r="215" s="847" customFormat="1"/>
    <row r="216" s="847" customFormat="1"/>
    <row r="217" s="847" customFormat="1"/>
    <row r="218" s="847" customFormat="1"/>
    <row r="219" s="847" customFormat="1"/>
    <row r="220" s="847" customFormat="1"/>
    <row r="221" s="847" customFormat="1"/>
    <row r="222" s="847" customFormat="1"/>
    <row r="223" s="847" customFormat="1"/>
    <row r="224" s="847" customFormat="1"/>
    <row r="225" s="847" customFormat="1"/>
    <row r="226" s="847" customFormat="1"/>
    <row r="227" s="847" customFormat="1"/>
    <row r="228" s="847" customFormat="1"/>
    <row r="229" s="847" customFormat="1"/>
    <row r="230" s="847" customFormat="1"/>
    <row r="231" s="847" customFormat="1"/>
    <row r="232" s="847" customFormat="1"/>
    <row r="233" s="847" customFormat="1"/>
    <row r="234" s="847" customFormat="1"/>
    <row r="235" s="847" customFormat="1"/>
    <row r="236" s="847" customFormat="1"/>
    <row r="237" s="847" customFormat="1"/>
    <row r="238" s="847" customFormat="1"/>
    <row r="239" s="847" customFormat="1"/>
    <row r="240" s="847" customFormat="1"/>
    <row r="241" s="847" customFormat="1"/>
    <row r="242" s="847" customFormat="1"/>
    <row r="243" s="847" customFormat="1"/>
    <row r="244" s="847" customFormat="1"/>
    <row r="245" s="847" customFormat="1"/>
    <row r="246" s="847" customFormat="1"/>
    <row r="247" s="847" customFormat="1"/>
    <row r="248" s="847" customFormat="1"/>
    <row r="249" s="847" customFormat="1"/>
    <row r="250" s="847" customFormat="1"/>
    <row r="251" s="847" customFormat="1"/>
    <row r="252" s="847" customFormat="1"/>
    <row r="253" s="847" customFormat="1"/>
    <row r="254" s="847" customFormat="1"/>
    <row r="255" s="847" customFormat="1"/>
    <row r="256" s="847" customFormat="1"/>
    <row r="257" s="847" customFormat="1"/>
    <row r="258" s="847" customFormat="1"/>
    <row r="259" s="847" customFormat="1"/>
    <row r="260" s="847" customFormat="1"/>
    <row r="261" s="847" customFormat="1"/>
    <row r="262" s="847" customFormat="1"/>
    <row r="263" s="847" customFormat="1"/>
    <row r="264" s="847" customFormat="1"/>
    <row r="265" s="847" customFormat="1"/>
    <row r="266" s="847" customFormat="1"/>
    <row r="267" s="847" customFormat="1"/>
    <row r="268" s="847" customFormat="1"/>
    <row r="269" s="847" customFormat="1"/>
    <row r="270" s="847" customFormat="1"/>
    <row r="271" s="847" customFormat="1"/>
    <row r="272" s="847" customFormat="1"/>
    <row r="273" s="847" customFormat="1"/>
    <row r="274" s="847" customFormat="1"/>
    <row r="275" s="847" customFormat="1"/>
    <row r="276" s="847" customFormat="1"/>
    <row r="277" s="847" customFormat="1"/>
  </sheetData>
  <mergeCells count="11">
    <mergeCell ref="B37:C37"/>
    <mergeCell ref="A48:A49"/>
    <mergeCell ref="C48:C49"/>
    <mergeCell ref="A1:L3"/>
    <mergeCell ref="A4:L4"/>
    <mergeCell ref="A6:A7"/>
    <mergeCell ref="D47:L47"/>
    <mergeCell ref="B38:C38"/>
    <mergeCell ref="B36:C36"/>
    <mergeCell ref="B34:C34"/>
    <mergeCell ref="B35:C35"/>
  </mergeCells>
  <phoneticPr fontId="4" type="noConversion"/>
  <hyperlinks>
    <hyperlink ref="A1" location="'فهرس الدراسة للاوراق'!A1" display="'فهرس الدراسة للاوراق'!A1"/>
  </hyperlinks>
  <pageMargins left="0.34" right="0.28000000000000003" top="0.98425196850393704" bottom="0.65" header="0.51181102362204722" footer="0.51181102362204722"/>
  <pageSetup scale="60" orientation="portrait" horizontalDpi="4294967293" r:id="rId1"/>
  <headerFooter alignWithMargins="0">
    <oddHeader>&amp;LTYTconsulting.co.nr</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0">
    <tabColor theme="1" tint="4.9989318521683403E-2"/>
  </sheetPr>
  <dimension ref="A1:N29"/>
  <sheetViews>
    <sheetView showGridLines="0" rightToLeft="1" topLeftCell="A28" workbookViewId="0">
      <selection activeCell="J14" sqref="J14"/>
    </sheetView>
  </sheetViews>
  <sheetFormatPr defaultRowHeight="27.75"/>
  <cols>
    <col min="1" max="16384" width="9" style="4"/>
  </cols>
  <sheetData>
    <row r="1" spans="1:14" s="731" customFormat="1" ht="30.75">
      <c r="A1" s="2215" t="s">
        <v>1238</v>
      </c>
      <c r="B1" s="2216"/>
      <c r="C1" s="2216"/>
      <c r="D1" s="2216"/>
      <c r="E1" s="2216"/>
      <c r="F1" s="2216"/>
      <c r="G1" s="2216"/>
      <c r="H1" s="2216"/>
      <c r="I1" s="2216"/>
      <c r="J1" s="2216"/>
      <c r="K1" s="2216"/>
      <c r="L1" s="2216"/>
      <c r="M1" s="2216"/>
      <c r="N1" s="2216"/>
    </row>
    <row r="2" spans="1:14">
      <c r="A2" s="5" t="s">
        <v>1191</v>
      </c>
    </row>
    <row r="3" spans="1:14">
      <c r="A3" s="5" t="s">
        <v>1192</v>
      </c>
    </row>
    <row r="4" spans="1:14">
      <c r="A4" s="5" t="s">
        <v>1193</v>
      </c>
    </row>
    <row r="5" spans="1:14">
      <c r="A5" s="2217" t="s">
        <v>1180</v>
      </c>
      <c r="B5" s="2217"/>
      <c r="C5" s="2217"/>
      <c r="D5" s="2217"/>
      <c r="E5" s="2217"/>
      <c r="F5" s="2217"/>
      <c r="G5" s="2217"/>
      <c r="H5" s="2217"/>
      <c r="I5" s="2217"/>
      <c r="J5" s="2217"/>
      <c r="K5" s="2217"/>
      <c r="L5" s="2217"/>
      <c r="M5" s="2217"/>
      <c r="N5" s="2217"/>
    </row>
    <row r="6" spans="1:14">
      <c r="A6" s="2217" t="s">
        <v>1181</v>
      </c>
      <c r="B6" s="2217"/>
      <c r="C6" s="2217"/>
      <c r="D6" s="2217"/>
      <c r="E6" s="2217"/>
      <c r="F6" s="2217"/>
      <c r="G6" s="2217"/>
      <c r="H6" s="2217"/>
      <c r="I6" s="2217"/>
      <c r="J6" s="2217"/>
      <c r="K6" s="2217"/>
      <c r="L6" s="2217"/>
      <c r="M6" s="2217"/>
      <c r="N6" s="2217"/>
    </row>
    <row r="7" spans="1:14">
      <c r="A7" s="2217" t="s">
        <v>1182</v>
      </c>
      <c r="B7" s="2217"/>
      <c r="C7" s="2217"/>
      <c r="D7" s="2217"/>
      <c r="E7" s="2217"/>
      <c r="F7" s="2217"/>
      <c r="G7" s="2217"/>
      <c r="H7" s="2217"/>
      <c r="I7" s="2217"/>
      <c r="J7" s="2217"/>
      <c r="K7" s="2217"/>
      <c r="L7" s="2217"/>
      <c r="M7" s="2217"/>
      <c r="N7" s="2217"/>
    </row>
    <row r="8" spans="1:14">
      <c r="A8" s="2217" t="s">
        <v>1183</v>
      </c>
      <c r="B8" s="2217"/>
      <c r="C8" s="2217"/>
      <c r="D8" s="2217"/>
      <c r="E8" s="2217"/>
      <c r="F8" s="2217"/>
      <c r="G8" s="2217"/>
      <c r="H8" s="2217"/>
      <c r="I8" s="2217"/>
      <c r="J8" s="2217"/>
      <c r="K8" s="2217"/>
      <c r="L8" s="2217"/>
      <c r="M8" s="2217"/>
      <c r="N8" s="2217"/>
    </row>
    <row r="9" spans="1:14">
      <c r="A9" s="2217" t="s">
        <v>1184</v>
      </c>
      <c r="B9" s="2217"/>
      <c r="C9" s="2217"/>
      <c r="D9" s="2217"/>
      <c r="E9" s="2217"/>
      <c r="F9" s="2217"/>
      <c r="G9" s="2217"/>
      <c r="H9" s="2217"/>
      <c r="I9" s="2217"/>
      <c r="J9" s="2217"/>
      <c r="K9" s="2217"/>
      <c r="L9" s="2217"/>
      <c r="M9" s="2217"/>
      <c r="N9" s="2217"/>
    </row>
    <row r="10" spans="1:14" ht="6.75" customHeight="1">
      <c r="A10" s="5"/>
    </row>
    <row r="11" spans="1:14">
      <c r="A11" s="5" t="s">
        <v>1194</v>
      </c>
    </row>
    <row r="12" spans="1:14">
      <c r="A12" s="5" t="s">
        <v>1195</v>
      </c>
    </row>
    <row r="13" spans="1:14">
      <c r="A13" s="5" t="s">
        <v>1196</v>
      </c>
    </row>
    <row r="14" spans="1:14">
      <c r="A14" s="5" t="s">
        <v>1179</v>
      </c>
    </row>
    <row r="15" spans="1:14" ht="57" customHeight="1">
      <c r="B15" s="2214" t="s">
        <v>1701</v>
      </c>
      <c r="C15" s="2214"/>
      <c r="D15" s="2214" t="s">
        <v>1702</v>
      </c>
      <c r="E15" s="2214"/>
      <c r="F15" s="2214" t="s">
        <v>1703</v>
      </c>
      <c r="G15" s="2214"/>
      <c r="H15" s="2214" t="s">
        <v>466</v>
      </c>
      <c r="I15" s="2214"/>
      <c r="J15" s="6"/>
    </row>
    <row r="16" spans="1:14">
      <c r="B16" s="2214" t="s">
        <v>1704</v>
      </c>
      <c r="C16" s="2214"/>
      <c r="D16" s="2214" t="s">
        <v>467</v>
      </c>
      <c r="E16" s="2214"/>
      <c r="F16" s="2214" t="s">
        <v>1705</v>
      </c>
      <c r="G16" s="2214"/>
      <c r="H16" s="2214" t="s">
        <v>468</v>
      </c>
      <c r="I16" s="2214"/>
      <c r="J16" s="6"/>
    </row>
    <row r="17" spans="1:14" ht="62.25" customHeight="1">
      <c r="A17" s="2213" t="s">
        <v>1706</v>
      </c>
      <c r="B17" s="2213"/>
      <c r="C17" s="2213"/>
      <c r="D17" s="2213"/>
      <c r="E17" s="2213"/>
      <c r="F17" s="2213"/>
      <c r="G17" s="2213"/>
      <c r="H17" s="2213"/>
      <c r="I17" s="2213"/>
      <c r="J17" s="2213"/>
      <c r="K17" s="2213"/>
      <c r="L17" s="2213"/>
      <c r="M17" s="2213"/>
      <c r="N17" s="2213"/>
    </row>
    <row r="18" spans="1:14" ht="36.75" customHeight="1">
      <c r="A18" s="2213" t="s">
        <v>1185</v>
      </c>
      <c r="B18" s="2213"/>
      <c r="C18" s="2213"/>
      <c r="D18" s="2213"/>
      <c r="E18" s="2213"/>
      <c r="F18" s="2213"/>
      <c r="G18" s="2213"/>
      <c r="H18" s="2213"/>
      <c r="I18" s="2213"/>
      <c r="J18" s="2213"/>
      <c r="K18" s="2213"/>
      <c r="L18" s="2213"/>
      <c r="M18" s="2213"/>
      <c r="N18" s="2213"/>
    </row>
    <row r="19" spans="1:14" ht="38.25" customHeight="1">
      <c r="A19" s="2213" t="s">
        <v>1164</v>
      </c>
      <c r="B19" s="2213"/>
      <c r="C19" s="2213"/>
      <c r="D19" s="2213"/>
      <c r="E19" s="2213"/>
      <c r="F19" s="2213"/>
      <c r="G19" s="2213"/>
      <c r="H19" s="2213"/>
      <c r="I19" s="2213"/>
      <c r="J19" s="2213"/>
      <c r="K19" s="2213"/>
      <c r="L19" s="2213"/>
      <c r="M19" s="2213"/>
      <c r="N19" s="2213"/>
    </row>
    <row r="20" spans="1:14" ht="55.5" customHeight="1">
      <c r="A20" s="2213" t="s">
        <v>1165</v>
      </c>
      <c r="B20" s="2213"/>
      <c r="C20" s="2213"/>
      <c r="D20" s="2213"/>
      <c r="E20" s="2213"/>
      <c r="F20" s="2213"/>
      <c r="G20" s="2213"/>
      <c r="H20" s="2213"/>
      <c r="I20" s="2213"/>
      <c r="J20" s="2213"/>
      <c r="K20" s="2213"/>
      <c r="L20" s="2213"/>
      <c r="M20" s="2213"/>
      <c r="N20" s="2213"/>
    </row>
    <row r="21" spans="1:14" ht="32.25" customHeight="1">
      <c r="A21" s="2213" t="s">
        <v>1784</v>
      </c>
      <c r="B21" s="2213"/>
      <c r="C21" s="2213"/>
      <c r="D21" s="2213"/>
      <c r="E21" s="2213"/>
      <c r="F21" s="2213"/>
      <c r="G21" s="2213"/>
      <c r="H21" s="2213"/>
      <c r="I21" s="2213"/>
      <c r="J21" s="2213"/>
      <c r="K21" s="2213"/>
      <c r="L21" s="2213"/>
      <c r="M21" s="2213"/>
      <c r="N21" s="2213"/>
    </row>
    <row r="22" spans="1:14" ht="33.75" customHeight="1">
      <c r="A22" s="2213" t="s">
        <v>1785</v>
      </c>
      <c r="B22" s="2213"/>
      <c r="C22" s="2213"/>
      <c r="D22" s="2213"/>
      <c r="E22" s="2213"/>
      <c r="F22" s="2213"/>
      <c r="G22" s="2213"/>
      <c r="H22" s="2213"/>
      <c r="I22" s="2213"/>
      <c r="J22" s="2213"/>
      <c r="K22" s="2213"/>
      <c r="L22" s="2213"/>
      <c r="M22" s="2213"/>
      <c r="N22" s="2213"/>
    </row>
    <row r="23" spans="1:14" ht="31.5" customHeight="1">
      <c r="A23" s="2213" t="s">
        <v>1786</v>
      </c>
      <c r="B23" s="2213"/>
      <c r="C23" s="2213"/>
      <c r="D23" s="2213"/>
      <c r="E23" s="2213"/>
      <c r="F23" s="2213"/>
      <c r="G23" s="2213"/>
      <c r="H23" s="2213"/>
      <c r="I23" s="2213"/>
      <c r="J23" s="2213"/>
      <c r="K23" s="2213"/>
      <c r="L23" s="2213"/>
      <c r="M23" s="2213"/>
      <c r="N23" s="2213"/>
    </row>
    <row r="24" spans="1:14" ht="30.75" customHeight="1">
      <c r="A24" s="2213" t="s">
        <v>786</v>
      </c>
      <c r="B24" s="2213"/>
      <c r="C24" s="2213"/>
      <c r="D24" s="2213"/>
      <c r="E24" s="2213"/>
      <c r="F24" s="2213"/>
      <c r="G24" s="2213"/>
      <c r="H24" s="2213"/>
      <c r="I24" s="2213"/>
      <c r="J24" s="2213"/>
      <c r="K24" s="2213"/>
      <c r="L24" s="2213"/>
      <c r="M24" s="2213"/>
      <c r="N24" s="2213"/>
    </row>
    <row r="25" spans="1:14" ht="30.75" customHeight="1">
      <c r="A25" s="2213" t="s">
        <v>787</v>
      </c>
      <c r="B25" s="2213"/>
      <c r="C25" s="2213"/>
      <c r="D25" s="2213"/>
      <c r="E25" s="2213"/>
      <c r="F25" s="2213"/>
      <c r="G25" s="2213"/>
      <c r="H25" s="2213"/>
      <c r="I25" s="2213"/>
      <c r="J25" s="2213"/>
      <c r="K25" s="2213"/>
      <c r="L25" s="2213"/>
      <c r="M25" s="2213"/>
      <c r="N25" s="2213"/>
    </row>
    <row r="26" spans="1:14" ht="32.25" customHeight="1">
      <c r="A26" s="2213" t="s">
        <v>788</v>
      </c>
      <c r="B26" s="2213"/>
      <c r="C26" s="2213"/>
      <c r="D26" s="2213"/>
      <c r="E26" s="2213"/>
      <c r="F26" s="2213"/>
      <c r="G26" s="2213"/>
      <c r="H26" s="2213"/>
      <c r="I26" s="2213"/>
      <c r="J26" s="2213"/>
      <c r="K26" s="2213"/>
      <c r="L26" s="2213"/>
      <c r="M26" s="2213"/>
      <c r="N26" s="2213"/>
    </row>
    <row r="27" spans="1:14" ht="62.25" customHeight="1">
      <c r="A27" s="2213" t="s">
        <v>1189</v>
      </c>
      <c r="B27" s="2213"/>
      <c r="C27" s="2213"/>
      <c r="D27" s="2213"/>
      <c r="E27" s="2213"/>
      <c r="F27" s="2213"/>
      <c r="G27" s="2213"/>
      <c r="H27" s="2213"/>
      <c r="I27" s="2213"/>
      <c r="J27" s="2213"/>
      <c r="K27" s="2213"/>
      <c r="L27" s="2213"/>
      <c r="M27" s="2213"/>
      <c r="N27" s="2213"/>
    </row>
    <row r="28" spans="1:14" ht="58.5" customHeight="1">
      <c r="A28" s="2213" t="s">
        <v>1190</v>
      </c>
      <c r="B28" s="2213"/>
      <c r="C28" s="2213"/>
      <c r="D28" s="2213"/>
      <c r="E28" s="2213"/>
      <c r="F28" s="2213"/>
      <c r="G28" s="2213"/>
      <c r="H28" s="2213"/>
      <c r="I28" s="2213"/>
      <c r="J28" s="2213"/>
      <c r="K28" s="2213"/>
      <c r="L28" s="2213"/>
      <c r="M28" s="2213"/>
      <c r="N28" s="2213"/>
    </row>
    <row r="29" spans="1:14">
      <c r="A29" s="3"/>
    </row>
  </sheetData>
  <mergeCells count="26">
    <mergeCell ref="A1:N1"/>
    <mergeCell ref="A9:N9"/>
    <mergeCell ref="A5:N5"/>
    <mergeCell ref="A6:N6"/>
    <mergeCell ref="A7:N7"/>
    <mergeCell ref="A8:N8"/>
    <mergeCell ref="H15:I15"/>
    <mergeCell ref="H16:I16"/>
    <mergeCell ref="B15:C15"/>
    <mergeCell ref="B16:C16"/>
    <mergeCell ref="D15:E15"/>
    <mergeCell ref="D16:E16"/>
    <mergeCell ref="F15:G15"/>
    <mergeCell ref="F16:G16"/>
    <mergeCell ref="A26:N26"/>
    <mergeCell ref="A27:N27"/>
    <mergeCell ref="A28:N28"/>
    <mergeCell ref="A17:N17"/>
    <mergeCell ref="A22:N22"/>
    <mergeCell ref="A23:N23"/>
    <mergeCell ref="A24:N24"/>
    <mergeCell ref="A25:N25"/>
    <mergeCell ref="A18:N18"/>
    <mergeCell ref="A19:N19"/>
    <mergeCell ref="A20:N20"/>
    <mergeCell ref="A21:N21"/>
  </mergeCells>
  <phoneticPr fontId="0" type="noConversion"/>
  <hyperlinks>
    <hyperlink ref="A1" location="'فهرس الدراسة للاوراق'!A1" display="'فهرس الدراسة للاوراق'!A1"/>
  </hyperlinks>
  <printOptions horizontalCentered="1"/>
  <pageMargins left="0.5" right="0" top="1.6811023620000001" bottom="0.196850393700787" header="1" footer="0.196850393700787"/>
  <pageSetup paperSize="9" scale="80" orientation="portrait" r:id="rId1"/>
  <headerFooter alignWithMargins="0">
    <oddFooter>&amp;L&amp;12&amp;D&amp;C&amp;12&amp;A&amp;R&amp;12&amp;F</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0">
    <tabColor theme="1" tint="4.9989318521683403E-2"/>
  </sheetPr>
  <dimension ref="A1:N147"/>
  <sheetViews>
    <sheetView showGridLines="0" rightToLeft="1" workbookViewId="0">
      <selection activeCell="J14" sqref="J14"/>
    </sheetView>
  </sheetViews>
  <sheetFormatPr defaultColWidth="11.75" defaultRowHeight="24.75"/>
  <cols>
    <col min="1" max="1" width="46.125" style="592" customWidth="1"/>
    <col min="2" max="5" width="11.75" style="592" customWidth="1"/>
    <col min="6" max="6" width="27.75" style="592" customWidth="1"/>
    <col min="7" max="9" width="11.75" style="592" customWidth="1"/>
    <col min="10" max="10" width="16.125" style="592" customWidth="1"/>
    <col min="11" max="13" width="11.75" style="592" customWidth="1"/>
    <col min="14" max="14" width="16.125" style="592" customWidth="1"/>
    <col min="15" max="16384" width="11.75" style="592"/>
  </cols>
  <sheetData>
    <row r="1" spans="1:14" s="759" customFormat="1" ht="28.5" thickBot="1">
      <c r="A1" s="916" t="s">
        <v>1238</v>
      </c>
      <c r="B1" s="758" t="s">
        <v>1178</v>
      </c>
      <c r="C1" s="758" t="s">
        <v>1992</v>
      </c>
      <c r="D1" s="758" t="s">
        <v>1993</v>
      </c>
      <c r="E1" s="758" t="s">
        <v>1994</v>
      </c>
      <c r="F1" s="758" t="s">
        <v>1995</v>
      </c>
      <c r="J1" s="759" t="s">
        <v>1996</v>
      </c>
    </row>
    <row r="2" spans="1:14" ht="25.5" thickBot="1">
      <c r="A2" s="590" t="s">
        <v>1997</v>
      </c>
      <c r="B2" s="591">
        <v>15000</v>
      </c>
      <c r="C2" s="591" t="s">
        <v>1998</v>
      </c>
      <c r="D2" s="591" t="s">
        <v>1999</v>
      </c>
      <c r="E2" s="591" t="s">
        <v>2000</v>
      </c>
      <c r="F2" s="591" t="s">
        <v>2001</v>
      </c>
      <c r="G2" s="204" t="str">
        <f t="shared" ref="G2:G33" si="0">LEFT(D2,4)</f>
        <v>1395</v>
      </c>
      <c r="H2" s="205" t="str">
        <f t="shared" ref="H2:H33" si="1">MID(D2,6,2)</f>
        <v>01</v>
      </c>
      <c r="I2" s="205" t="str">
        <f t="shared" ref="I2:I33" si="2">RIGHT(D2,2)</f>
        <v>01</v>
      </c>
      <c r="J2" s="204" t="str">
        <f t="shared" ref="J2:J33" si="3">I2&amp;"/"&amp;H2&amp;"/"&amp;G2&amp;"هـ"</f>
        <v>01/01/1395هـ</v>
      </c>
      <c r="K2" s="204" t="str">
        <f t="shared" ref="K2:K33" si="4">LEFT(F2,4)</f>
        <v>1394</v>
      </c>
      <c r="L2" s="205" t="str">
        <f t="shared" ref="L2:L33" si="5">MID(F2,6,2)</f>
        <v>04</v>
      </c>
      <c r="M2" s="205" t="str">
        <f t="shared" ref="M2:M33" si="6">RIGHT(F2,2)</f>
        <v>22</v>
      </c>
      <c r="N2" s="204" t="str">
        <f t="shared" ref="N2:N33" si="7">M2&amp;"/"&amp;L2&amp;"/"&amp;K2&amp;"هـ"</f>
        <v>22/04/1394هـ</v>
      </c>
    </row>
    <row r="3" spans="1:14" ht="25.5" thickBot="1">
      <c r="A3" s="590" t="s">
        <v>2002</v>
      </c>
      <c r="B3" s="591">
        <v>100000</v>
      </c>
      <c r="C3" s="591" t="s">
        <v>1998</v>
      </c>
      <c r="D3" s="591" t="s">
        <v>2003</v>
      </c>
      <c r="E3" s="591" t="s">
        <v>2000</v>
      </c>
      <c r="F3" s="591" t="s">
        <v>2004</v>
      </c>
      <c r="G3" s="204" t="str">
        <f t="shared" si="0"/>
        <v>1398</v>
      </c>
      <c r="H3" s="205" t="str">
        <f t="shared" si="1"/>
        <v>01</v>
      </c>
      <c r="I3" s="205" t="str">
        <f t="shared" si="2"/>
        <v>01</v>
      </c>
      <c r="J3" s="204" t="str">
        <f t="shared" si="3"/>
        <v>01/01/1398هـ</v>
      </c>
      <c r="K3" s="204" t="str">
        <f t="shared" si="4"/>
        <v>1396</v>
      </c>
      <c r="L3" s="205" t="str">
        <f t="shared" si="5"/>
        <v>01</v>
      </c>
      <c r="M3" s="205" t="str">
        <f t="shared" si="6"/>
        <v>17</v>
      </c>
      <c r="N3" s="204" t="str">
        <f t="shared" si="7"/>
        <v>17/01/1396هـ</v>
      </c>
    </row>
    <row r="4" spans="1:14" ht="25.5" thickBot="1">
      <c r="A4" s="590" t="s">
        <v>2005</v>
      </c>
      <c r="B4" s="591">
        <v>1500000</v>
      </c>
      <c r="C4" s="591" t="s">
        <v>2006</v>
      </c>
      <c r="D4" s="591" t="s">
        <v>2007</v>
      </c>
      <c r="E4" s="591" t="s">
        <v>2000</v>
      </c>
      <c r="F4" s="591" t="s">
        <v>2008</v>
      </c>
      <c r="G4" s="204" t="str">
        <f t="shared" si="0"/>
        <v>1411</v>
      </c>
      <c r="H4" s="205" t="str">
        <f t="shared" si="1"/>
        <v>01</v>
      </c>
      <c r="I4" s="205" t="str">
        <f t="shared" si="2"/>
        <v>01</v>
      </c>
      <c r="J4" s="204" t="str">
        <f t="shared" si="3"/>
        <v>01/01/1411هـ</v>
      </c>
      <c r="K4" s="204" t="str">
        <f t="shared" si="4"/>
        <v>1398</v>
      </c>
      <c r="L4" s="205" t="str">
        <f t="shared" si="5"/>
        <v>07</v>
      </c>
      <c r="M4" s="205" t="str">
        <f t="shared" si="6"/>
        <v>30</v>
      </c>
      <c r="N4" s="204" t="str">
        <f t="shared" si="7"/>
        <v>30/07/1398هـ</v>
      </c>
    </row>
    <row r="5" spans="1:14" ht="25.5" thickBot="1">
      <c r="A5" s="590" t="s">
        <v>2009</v>
      </c>
      <c r="B5" s="591">
        <v>3300000</v>
      </c>
      <c r="C5" s="591" t="s">
        <v>2010</v>
      </c>
      <c r="D5" s="591" t="s">
        <v>2011</v>
      </c>
      <c r="E5" s="591" t="s">
        <v>2000</v>
      </c>
      <c r="F5" s="591" t="s">
        <v>2012</v>
      </c>
      <c r="G5" s="204" t="str">
        <f t="shared" si="0"/>
        <v>1402</v>
      </c>
      <c r="H5" s="205" t="str">
        <f t="shared" si="1"/>
        <v>01</v>
      </c>
      <c r="I5" s="205" t="str">
        <f t="shared" si="2"/>
        <v>01</v>
      </c>
      <c r="J5" s="204" t="str">
        <f t="shared" si="3"/>
        <v>01/01/1402هـ</v>
      </c>
      <c r="K5" s="204" t="str">
        <f t="shared" si="4"/>
        <v>1399</v>
      </c>
      <c r="L5" s="205" t="str">
        <f t="shared" si="5"/>
        <v>05</v>
      </c>
      <c r="M5" s="205" t="str">
        <f t="shared" si="6"/>
        <v>13</v>
      </c>
      <c r="N5" s="204" t="str">
        <f t="shared" si="7"/>
        <v>13/05/1399هـ</v>
      </c>
    </row>
    <row r="6" spans="1:14" ht="25.5" thickBot="1">
      <c r="A6" s="590" t="s">
        <v>2009</v>
      </c>
      <c r="B6" s="591">
        <v>860000</v>
      </c>
      <c r="C6" s="591" t="s">
        <v>2010</v>
      </c>
      <c r="D6" s="591" t="s">
        <v>2011</v>
      </c>
      <c r="E6" s="591" t="s">
        <v>2000</v>
      </c>
      <c r="F6" s="591" t="s">
        <v>2012</v>
      </c>
      <c r="G6" s="204" t="str">
        <f t="shared" si="0"/>
        <v>1402</v>
      </c>
      <c r="H6" s="205" t="str">
        <f t="shared" si="1"/>
        <v>01</v>
      </c>
      <c r="I6" s="205" t="str">
        <f t="shared" si="2"/>
        <v>01</v>
      </c>
      <c r="J6" s="204" t="str">
        <f t="shared" si="3"/>
        <v>01/01/1402هـ</v>
      </c>
      <c r="K6" s="204" t="str">
        <f t="shared" si="4"/>
        <v>1399</v>
      </c>
      <c r="L6" s="205" t="str">
        <f t="shared" si="5"/>
        <v>05</v>
      </c>
      <c r="M6" s="205" t="str">
        <f t="shared" si="6"/>
        <v>13</v>
      </c>
      <c r="N6" s="204" t="str">
        <f t="shared" si="7"/>
        <v>13/05/1399هـ</v>
      </c>
    </row>
    <row r="7" spans="1:14" ht="25.5" thickBot="1">
      <c r="A7" s="590" t="s">
        <v>2013</v>
      </c>
      <c r="B7" s="591">
        <v>20000</v>
      </c>
      <c r="C7" s="591" t="s">
        <v>2006</v>
      </c>
      <c r="D7" s="591" t="s">
        <v>1907</v>
      </c>
      <c r="E7" s="591" t="s">
        <v>2000</v>
      </c>
      <c r="F7" s="591" t="s">
        <v>1908</v>
      </c>
      <c r="G7" s="204" t="str">
        <f t="shared" si="0"/>
        <v>1401</v>
      </c>
      <c r="H7" s="205" t="str">
        <f t="shared" si="1"/>
        <v>01</v>
      </c>
      <c r="I7" s="205" t="str">
        <f t="shared" si="2"/>
        <v>01</v>
      </c>
      <c r="J7" s="204" t="str">
        <f t="shared" si="3"/>
        <v>01/01/1401هـ</v>
      </c>
      <c r="K7" s="204" t="str">
        <f t="shared" si="4"/>
        <v>1400</v>
      </c>
      <c r="L7" s="205" t="str">
        <f t="shared" si="5"/>
        <v>04</v>
      </c>
      <c r="M7" s="205" t="str">
        <f t="shared" si="6"/>
        <v>02</v>
      </c>
      <c r="N7" s="204" t="str">
        <f t="shared" si="7"/>
        <v>02/04/1400هـ</v>
      </c>
    </row>
    <row r="8" spans="1:14" ht="25.5" thickBot="1">
      <c r="A8" s="590" t="s">
        <v>1909</v>
      </c>
      <c r="B8" s="591">
        <v>15000</v>
      </c>
      <c r="C8" s="591" t="s">
        <v>2010</v>
      </c>
      <c r="D8" s="591" t="s">
        <v>1910</v>
      </c>
      <c r="E8" s="591" t="s">
        <v>2000</v>
      </c>
      <c r="F8" s="591" t="s">
        <v>1911</v>
      </c>
      <c r="G8" s="204" t="str">
        <f t="shared" si="0"/>
        <v>1403</v>
      </c>
      <c r="H8" s="205" t="str">
        <f t="shared" si="1"/>
        <v>01</v>
      </c>
      <c r="I8" s="205" t="str">
        <f t="shared" si="2"/>
        <v>01</v>
      </c>
      <c r="J8" s="204" t="str">
        <f t="shared" si="3"/>
        <v>01/01/1403هـ</v>
      </c>
      <c r="K8" s="204" t="str">
        <f t="shared" si="4"/>
        <v>1400</v>
      </c>
      <c r="L8" s="205" t="str">
        <f t="shared" si="5"/>
        <v>05</v>
      </c>
      <c r="M8" s="205" t="str">
        <f t="shared" si="6"/>
        <v>16</v>
      </c>
      <c r="N8" s="204" t="str">
        <f t="shared" si="7"/>
        <v>16/05/1400هـ</v>
      </c>
    </row>
    <row r="9" spans="1:14" ht="25.5" thickBot="1">
      <c r="A9" s="590" t="s">
        <v>1912</v>
      </c>
      <c r="B9" s="591">
        <v>1596</v>
      </c>
      <c r="C9" s="591" t="s">
        <v>1913</v>
      </c>
      <c r="D9" s="591" t="s">
        <v>1914</v>
      </c>
      <c r="E9" s="591" t="s">
        <v>2000</v>
      </c>
      <c r="F9" s="591" t="s">
        <v>1914</v>
      </c>
      <c r="G9" s="204" t="str">
        <f t="shared" si="0"/>
        <v>1400</v>
      </c>
      <c r="H9" s="205" t="str">
        <f t="shared" si="1"/>
        <v>12</v>
      </c>
      <c r="I9" s="205" t="str">
        <f t="shared" si="2"/>
        <v>27</v>
      </c>
      <c r="J9" s="204" t="str">
        <f t="shared" si="3"/>
        <v>27/12/1400هـ</v>
      </c>
      <c r="K9" s="204" t="str">
        <f t="shared" si="4"/>
        <v>1400</v>
      </c>
      <c r="L9" s="205" t="str">
        <f t="shared" si="5"/>
        <v>12</v>
      </c>
      <c r="M9" s="205" t="str">
        <f t="shared" si="6"/>
        <v>27</v>
      </c>
      <c r="N9" s="204" t="str">
        <f t="shared" si="7"/>
        <v>27/12/1400هـ</v>
      </c>
    </row>
    <row r="10" spans="1:14" ht="25.5" thickBot="1">
      <c r="A10" s="590" t="s">
        <v>1915</v>
      </c>
      <c r="B10" s="591">
        <v>30000</v>
      </c>
      <c r="C10" s="591" t="s">
        <v>1916</v>
      </c>
      <c r="D10" s="591" t="s">
        <v>1917</v>
      </c>
      <c r="E10" s="591" t="s">
        <v>2000</v>
      </c>
      <c r="F10" s="591" t="s">
        <v>1918</v>
      </c>
      <c r="G10" s="204" t="str">
        <f t="shared" si="0"/>
        <v>1407</v>
      </c>
      <c r="H10" s="205" t="str">
        <f t="shared" si="1"/>
        <v>01</v>
      </c>
      <c r="I10" s="205" t="str">
        <f t="shared" si="2"/>
        <v>01</v>
      </c>
      <c r="J10" s="204" t="str">
        <f t="shared" si="3"/>
        <v>01/01/1407هـ</v>
      </c>
      <c r="K10" s="204" t="str">
        <f t="shared" si="4"/>
        <v>1401</v>
      </c>
      <c r="L10" s="205" t="str">
        <f t="shared" si="5"/>
        <v>06</v>
      </c>
      <c r="M10" s="205" t="str">
        <f t="shared" si="6"/>
        <v>02</v>
      </c>
      <c r="N10" s="204" t="str">
        <f t="shared" si="7"/>
        <v>02/06/1401هـ</v>
      </c>
    </row>
    <row r="11" spans="1:14" ht="25.5" thickBot="1">
      <c r="A11" s="590" t="s">
        <v>1919</v>
      </c>
      <c r="B11" s="591">
        <v>4000</v>
      </c>
      <c r="C11" s="591" t="s">
        <v>2006</v>
      </c>
      <c r="D11" s="591" t="s">
        <v>1920</v>
      </c>
      <c r="E11" s="591" t="s">
        <v>2000</v>
      </c>
      <c r="F11" s="591" t="s">
        <v>1918</v>
      </c>
      <c r="G11" s="204" t="str">
        <f t="shared" si="0"/>
        <v>1408</v>
      </c>
      <c r="H11" s="205" t="str">
        <f t="shared" si="1"/>
        <v>01</v>
      </c>
      <c r="I11" s="205" t="str">
        <f t="shared" si="2"/>
        <v>01</v>
      </c>
      <c r="J11" s="204" t="str">
        <f t="shared" si="3"/>
        <v>01/01/1408هـ</v>
      </c>
      <c r="K11" s="204" t="str">
        <f t="shared" si="4"/>
        <v>1401</v>
      </c>
      <c r="L11" s="205" t="str">
        <f t="shared" si="5"/>
        <v>06</v>
      </c>
      <c r="M11" s="205" t="str">
        <f t="shared" si="6"/>
        <v>02</v>
      </c>
      <c r="N11" s="204" t="str">
        <f t="shared" si="7"/>
        <v>02/06/1401هـ</v>
      </c>
    </row>
    <row r="12" spans="1:14" ht="25.5" thickBot="1">
      <c r="A12" s="590" t="s">
        <v>1919</v>
      </c>
      <c r="B12" s="591">
        <v>12000</v>
      </c>
      <c r="C12" s="591" t="s">
        <v>2006</v>
      </c>
      <c r="D12" s="591" t="s">
        <v>1920</v>
      </c>
      <c r="E12" s="591" t="s">
        <v>2000</v>
      </c>
      <c r="F12" s="591" t="s">
        <v>1918</v>
      </c>
      <c r="G12" s="204" t="str">
        <f t="shared" si="0"/>
        <v>1408</v>
      </c>
      <c r="H12" s="205" t="str">
        <f t="shared" si="1"/>
        <v>01</v>
      </c>
      <c r="I12" s="205" t="str">
        <f t="shared" si="2"/>
        <v>01</v>
      </c>
      <c r="J12" s="204" t="str">
        <f t="shared" si="3"/>
        <v>01/01/1408هـ</v>
      </c>
      <c r="K12" s="204" t="str">
        <f t="shared" si="4"/>
        <v>1401</v>
      </c>
      <c r="L12" s="205" t="str">
        <f t="shared" si="5"/>
        <v>06</v>
      </c>
      <c r="M12" s="205" t="str">
        <f t="shared" si="6"/>
        <v>02</v>
      </c>
      <c r="N12" s="204" t="str">
        <f t="shared" si="7"/>
        <v>02/06/1401هـ</v>
      </c>
    </row>
    <row r="13" spans="1:14" ht="25.5" thickBot="1">
      <c r="A13" s="590" t="s">
        <v>1921</v>
      </c>
      <c r="B13" s="591">
        <v>24000</v>
      </c>
      <c r="C13" s="591" t="s">
        <v>1916</v>
      </c>
      <c r="D13" s="591" t="s">
        <v>1639</v>
      </c>
      <c r="E13" s="591" t="s">
        <v>2000</v>
      </c>
      <c r="F13" s="591" t="s">
        <v>1640</v>
      </c>
      <c r="G13" s="204" t="str">
        <f t="shared" si="0"/>
        <v>1404</v>
      </c>
      <c r="H13" s="205" t="str">
        <f t="shared" si="1"/>
        <v>01</v>
      </c>
      <c r="I13" s="205" t="str">
        <f t="shared" si="2"/>
        <v>01</v>
      </c>
      <c r="J13" s="204" t="str">
        <f t="shared" si="3"/>
        <v>01/01/1404هـ</v>
      </c>
      <c r="K13" s="204" t="str">
        <f t="shared" si="4"/>
        <v>1405</v>
      </c>
      <c r="L13" s="205" t="str">
        <f t="shared" si="5"/>
        <v>06</v>
      </c>
      <c r="M13" s="205" t="str">
        <f t="shared" si="6"/>
        <v>27</v>
      </c>
      <c r="N13" s="204" t="str">
        <f t="shared" si="7"/>
        <v>27/06/1405هـ</v>
      </c>
    </row>
    <row r="14" spans="1:14" ht="25.5" thickBot="1">
      <c r="A14" s="590" t="s">
        <v>1641</v>
      </c>
      <c r="B14" s="591">
        <v>13000</v>
      </c>
      <c r="C14" s="591" t="s">
        <v>2010</v>
      </c>
      <c r="D14" s="591" t="s">
        <v>1642</v>
      </c>
      <c r="E14" s="591" t="s">
        <v>2000</v>
      </c>
      <c r="F14" s="591" t="s">
        <v>1643</v>
      </c>
      <c r="G14" s="204" t="str">
        <f t="shared" si="0"/>
        <v>1412</v>
      </c>
      <c r="H14" s="205" t="str">
        <f t="shared" si="1"/>
        <v>06</v>
      </c>
      <c r="I14" s="205" t="str">
        <f t="shared" si="2"/>
        <v>26</v>
      </c>
      <c r="J14" s="204" t="str">
        <f t="shared" si="3"/>
        <v>26/06/1412هـ</v>
      </c>
      <c r="K14" s="204" t="str">
        <f t="shared" si="4"/>
        <v>1405</v>
      </c>
      <c r="L14" s="205" t="str">
        <f t="shared" si="5"/>
        <v>11</v>
      </c>
      <c r="M14" s="205" t="str">
        <f t="shared" si="6"/>
        <v>04</v>
      </c>
      <c r="N14" s="204" t="str">
        <f t="shared" si="7"/>
        <v>04/11/1405هـ</v>
      </c>
    </row>
    <row r="15" spans="1:14" ht="25.5" thickBot="1">
      <c r="A15" s="590" t="s">
        <v>1644</v>
      </c>
      <c r="B15" s="591">
        <v>30000</v>
      </c>
      <c r="C15" s="591" t="s">
        <v>1645</v>
      </c>
      <c r="D15" s="591" t="s">
        <v>1646</v>
      </c>
      <c r="E15" s="591" t="s">
        <v>2000</v>
      </c>
      <c r="F15" s="591" t="s">
        <v>1646</v>
      </c>
      <c r="G15" s="204" t="str">
        <f t="shared" si="0"/>
        <v>1407</v>
      </c>
      <c r="H15" s="205" t="str">
        <f t="shared" si="1"/>
        <v>09</v>
      </c>
      <c r="I15" s="205" t="str">
        <f t="shared" si="2"/>
        <v>22</v>
      </c>
      <c r="J15" s="204" t="str">
        <f t="shared" si="3"/>
        <v>22/09/1407هـ</v>
      </c>
      <c r="K15" s="204" t="str">
        <f t="shared" si="4"/>
        <v>1407</v>
      </c>
      <c r="L15" s="205" t="str">
        <f t="shared" si="5"/>
        <v>09</v>
      </c>
      <c r="M15" s="205" t="str">
        <f t="shared" si="6"/>
        <v>22</v>
      </c>
      <c r="N15" s="204" t="str">
        <f t="shared" si="7"/>
        <v>22/09/1407هـ</v>
      </c>
    </row>
    <row r="16" spans="1:14" ht="25.5" thickBot="1">
      <c r="A16" s="590" t="s">
        <v>1647</v>
      </c>
      <c r="B16" s="591">
        <v>20000</v>
      </c>
      <c r="C16" s="591" t="s">
        <v>1916</v>
      </c>
      <c r="D16" s="591" t="s">
        <v>1648</v>
      </c>
      <c r="E16" s="591" t="s">
        <v>2000</v>
      </c>
      <c r="F16" s="591" t="s">
        <v>1649</v>
      </c>
      <c r="G16" s="204" t="str">
        <f t="shared" si="0"/>
        <v>1409</v>
      </c>
      <c r="H16" s="205" t="str">
        <f t="shared" si="1"/>
        <v>07</v>
      </c>
      <c r="I16" s="205" t="str">
        <f t="shared" si="2"/>
        <v>25</v>
      </c>
      <c r="J16" s="204" t="str">
        <f t="shared" si="3"/>
        <v>25/07/1409هـ</v>
      </c>
      <c r="K16" s="204" t="str">
        <f t="shared" si="4"/>
        <v>1409</v>
      </c>
      <c r="L16" s="205" t="str">
        <f t="shared" si="5"/>
        <v>05</v>
      </c>
      <c r="M16" s="205" t="str">
        <f t="shared" si="6"/>
        <v>29</v>
      </c>
      <c r="N16" s="204" t="str">
        <f t="shared" si="7"/>
        <v>29/05/1409هـ</v>
      </c>
    </row>
    <row r="17" spans="1:14" ht="25.5" thickBot="1">
      <c r="A17" s="590" t="s">
        <v>1650</v>
      </c>
      <c r="B17" s="591">
        <v>2000</v>
      </c>
      <c r="C17" s="591" t="s">
        <v>2006</v>
      </c>
      <c r="D17" s="591" t="s">
        <v>1651</v>
      </c>
      <c r="E17" s="591" t="s">
        <v>2000</v>
      </c>
      <c r="F17" s="591" t="s">
        <v>1652</v>
      </c>
      <c r="G17" s="204" t="str">
        <f t="shared" si="0"/>
        <v>1417</v>
      </c>
      <c r="H17" s="205" t="str">
        <f t="shared" si="1"/>
        <v>03</v>
      </c>
      <c r="I17" s="205" t="str">
        <f t="shared" si="2"/>
        <v>17</v>
      </c>
      <c r="J17" s="204" t="str">
        <f t="shared" si="3"/>
        <v>17/03/1417هـ</v>
      </c>
      <c r="K17" s="204" t="str">
        <f t="shared" si="4"/>
        <v>1414</v>
      </c>
      <c r="L17" s="205" t="str">
        <f t="shared" si="5"/>
        <v>02</v>
      </c>
      <c r="M17" s="205" t="str">
        <f t="shared" si="6"/>
        <v>20</v>
      </c>
      <c r="N17" s="204" t="str">
        <f t="shared" si="7"/>
        <v>20/02/1414هـ</v>
      </c>
    </row>
    <row r="18" spans="1:14" ht="25.5" thickBot="1">
      <c r="A18" s="590" t="s">
        <v>1653</v>
      </c>
      <c r="B18" s="591">
        <v>20000</v>
      </c>
      <c r="C18" s="591" t="s">
        <v>1998</v>
      </c>
      <c r="D18" s="591" t="s">
        <v>1654</v>
      </c>
      <c r="E18" s="591" t="s">
        <v>2000</v>
      </c>
      <c r="F18" s="591" t="s">
        <v>1655</v>
      </c>
      <c r="G18" s="204" t="str">
        <f t="shared" si="0"/>
        <v>1416</v>
      </c>
      <c r="H18" s="205" t="str">
        <f t="shared" si="1"/>
        <v>01</v>
      </c>
      <c r="I18" s="205" t="str">
        <f t="shared" si="2"/>
        <v>01</v>
      </c>
      <c r="J18" s="204" t="str">
        <f t="shared" si="3"/>
        <v>01/01/1416هـ</v>
      </c>
      <c r="K18" s="204" t="str">
        <f t="shared" si="4"/>
        <v>1414</v>
      </c>
      <c r="L18" s="205" t="str">
        <f t="shared" si="5"/>
        <v>07</v>
      </c>
      <c r="M18" s="205" t="str">
        <f t="shared" si="6"/>
        <v>22</v>
      </c>
      <c r="N18" s="204" t="str">
        <f t="shared" si="7"/>
        <v>22/07/1414هـ</v>
      </c>
    </row>
    <row r="19" spans="1:14" ht="25.5" thickBot="1">
      <c r="A19" s="590" t="s">
        <v>1656</v>
      </c>
      <c r="B19" s="591">
        <v>300000</v>
      </c>
      <c r="C19" s="591" t="s">
        <v>1657</v>
      </c>
      <c r="D19" s="591" t="s">
        <v>1658</v>
      </c>
      <c r="E19" s="591" t="s">
        <v>2000</v>
      </c>
      <c r="F19" s="591" t="s">
        <v>1659</v>
      </c>
      <c r="G19" s="204" t="str">
        <f t="shared" si="0"/>
        <v>1420</v>
      </c>
      <c r="H19" s="205" t="str">
        <f t="shared" si="1"/>
        <v>03</v>
      </c>
      <c r="I19" s="205" t="str">
        <f t="shared" si="2"/>
        <v>01</v>
      </c>
      <c r="J19" s="204" t="str">
        <f t="shared" si="3"/>
        <v>01/03/1420هـ</v>
      </c>
      <c r="K19" s="204" t="str">
        <f t="shared" si="4"/>
        <v>1414</v>
      </c>
      <c r="L19" s="205" t="str">
        <f t="shared" si="5"/>
        <v>09</v>
      </c>
      <c r="M19" s="205" t="str">
        <f t="shared" si="6"/>
        <v>18</v>
      </c>
      <c r="N19" s="204" t="str">
        <f t="shared" si="7"/>
        <v>18/09/1414هـ</v>
      </c>
    </row>
    <row r="20" spans="1:14" ht="25.5" thickBot="1">
      <c r="A20" s="590" t="s">
        <v>1660</v>
      </c>
      <c r="B20" s="591">
        <v>30000</v>
      </c>
      <c r="C20" s="591" t="s">
        <v>1916</v>
      </c>
      <c r="D20" s="591" t="s">
        <v>1661</v>
      </c>
      <c r="E20" s="591" t="s">
        <v>2000</v>
      </c>
      <c r="F20" s="591" t="s">
        <v>1662</v>
      </c>
      <c r="G20" s="204" t="str">
        <f t="shared" si="0"/>
        <v>1399</v>
      </c>
      <c r="H20" s="205" t="str">
        <f t="shared" si="1"/>
        <v>01</v>
      </c>
      <c r="I20" s="205" t="str">
        <f t="shared" si="2"/>
        <v>01</v>
      </c>
      <c r="J20" s="204" t="str">
        <f t="shared" si="3"/>
        <v>01/01/1399هـ</v>
      </c>
      <c r="K20" s="204" t="str">
        <f t="shared" si="4"/>
        <v>1416</v>
      </c>
      <c r="L20" s="205" t="str">
        <f t="shared" si="5"/>
        <v>10</v>
      </c>
      <c r="M20" s="205" t="str">
        <f t="shared" si="6"/>
        <v>15</v>
      </c>
      <c r="N20" s="204" t="str">
        <f t="shared" si="7"/>
        <v>15/10/1416هـ</v>
      </c>
    </row>
    <row r="21" spans="1:14" ht="25.5" thickBot="1">
      <c r="A21" s="590" t="s">
        <v>1660</v>
      </c>
      <c r="B21" s="591">
        <v>15000</v>
      </c>
      <c r="C21" s="591" t="s">
        <v>1916</v>
      </c>
      <c r="D21" s="591" t="s">
        <v>1661</v>
      </c>
      <c r="E21" s="591" t="s">
        <v>2000</v>
      </c>
      <c r="F21" s="591" t="s">
        <v>1662</v>
      </c>
      <c r="G21" s="204" t="str">
        <f t="shared" si="0"/>
        <v>1399</v>
      </c>
      <c r="H21" s="205" t="str">
        <f t="shared" si="1"/>
        <v>01</v>
      </c>
      <c r="I21" s="205" t="str">
        <f t="shared" si="2"/>
        <v>01</v>
      </c>
      <c r="J21" s="204" t="str">
        <f t="shared" si="3"/>
        <v>01/01/1399هـ</v>
      </c>
      <c r="K21" s="204" t="str">
        <f t="shared" si="4"/>
        <v>1416</v>
      </c>
      <c r="L21" s="205" t="str">
        <f t="shared" si="5"/>
        <v>10</v>
      </c>
      <c r="M21" s="205" t="str">
        <f t="shared" si="6"/>
        <v>15</v>
      </c>
      <c r="N21" s="204" t="str">
        <f t="shared" si="7"/>
        <v>15/10/1416هـ</v>
      </c>
    </row>
    <row r="22" spans="1:14" ht="25.5" thickBot="1">
      <c r="A22" s="590" t="s">
        <v>1663</v>
      </c>
      <c r="B22" s="591">
        <v>50000</v>
      </c>
      <c r="C22" s="591" t="s">
        <v>1664</v>
      </c>
      <c r="D22" s="591"/>
      <c r="E22" s="591" t="s">
        <v>1665</v>
      </c>
      <c r="F22" s="591" t="s">
        <v>1666</v>
      </c>
      <c r="G22" s="204" t="str">
        <f t="shared" si="0"/>
        <v/>
      </c>
      <c r="H22" s="205" t="str">
        <f t="shared" si="1"/>
        <v/>
      </c>
      <c r="I22" s="205" t="str">
        <f t="shared" si="2"/>
        <v/>
      </c>
      <c r="J22" s="204" t="str">
        <f t="shared" si="3"/>
        <v>//هـ</v>
      </c>
      <c r="K22" s="204" t="str">
        <f t="shared" si="4"/>
        <v>1418</v>
      </c>
      <c r="L22" s="205" t="str">
        <f t="shared" si="5"/>
        <v>03</v>
      </c>
      <c r="M22" s="205" t="str">
        <f t="shared" si="6"/>
        <v>09</v>
      </c>
      <c r="N22" s="204" t="str">
        <f t="shared" si="7"/>
        <v>09/03/1418هـ</v>
      </c>
    </row>
    <row r="23" spans="1:14" ht="25.5" thickBot="1">
      <c r="A23" s="590" t="s">
        <v>811</v>
      </c>
      <c r="B23" s="591">
        <v>20000</v>
      </c>
      <c r="C23" s="591" t="s">
        <v>1998</v>
      </c>
      <c r="D23" s="591"/>
      <c r="E23" s="591" t="s">
        <v>1665</v>
      </c>
      <c r="F23" s="591" t="s">
        <v>812</v>
      </c>
      <c r="G23" s="204" t="str">
        <f t="shared" si="0"/>
        <v/>
      </c>
      <c r="H23" s="205" t="str">
        <f t="shared" si="1"/>
        <v/>
      </c>
      <c r="I23" s="205" t="str">
        <f t="shared" si="2"/>
        <v/>
      </c>
      <c r="J23" s="204" t="str">
        <f t="shared" si="3"/>
        <v>//هـ</v>
      </c>
      <c r="K23" s="204" t="str">
        <f t="shared" si="4"/>
        <v>1418</v>
      </c>
      <c r="L23" s="205" t="str">
        <f t="shared" si="5"/>
        <v>07</v>
      </c>
      <c r="M23" s="205" t="str">
        <f t="shared" si="6"/>
        <v>04</v>
      </c>
      <c r="N23" s="204" t="str">
        <f t="shared" si="7"/>
        <v>04/07/1418هـ</v>
      </c>
    </row>
    <row r="24" spans="1:14" ht="25.5" thickBot="1">
      <c r="A24" s="590" t="s">
        <v>811</v>
      </c>
      <c r="B24" s="591">
        <v>48000</v>
      </c>
      <c r="C24" s="591" t="s">
        <v>1998</v>
      </c>
      <c r="D24" s="591"/>
      <c r="E24" s="591" t="s">
        <v>1665</v>
      </c>
      <c r="F24" s="591" t="s">
        <v>812</v>
      </c>
      <c r="G24" s="204" t="str">
        <f t="shared" si="0"/>
        <v/>
      </c>
      <c r="H24" s="205" t="str">
        <f t="shared" si="1"/>
        <v/>
      </c>
      <c r="I24" s="205" t="str">
        <f t="shared" si="2"/>
        <v/>
      </c>
      <c r="J24" s="204" t="str">
        <f t="shared" si="3"/>
        <v>//هـ</v>
      </c>
      <c r="K24" s="204" t="str">
        <f t="shared" si="4"/>
        <v>1418</v>
      </c>
      <c r="L24" s="205" t="str">
        <f t="shared" si="5"/>
        <v>07</v>
      </c>
      <c r="M24" s="205" t="str">
        <f t="shared" si="6"/>
        <v>04</v>
      </c>
      <c r="N24" s="204" t="str">
        <f t="shared" si="7"/>
        <v>04/07/1418هـ</v>
      </c>
    </row>
    <row r="25" spans="1:14" ht="25.5" thickBot="1">
      <c r="A25" s="590" t="s">
        <v>813</v>
      </c>
      <c r="B25" s="591">
        <v>120000</v>
      </c>
      <c r="C25" s="591" t="s">
        <v>2010</v>
      </c>
      <c r="D25" s="591"/>
      <c r="E25" s="591" t="s">
        <v>1665</v>
      </c>
      <c r="F25" s="591" t="s">
        <v>814</v>
      </c>
      <c r="G25" s="204" t="str">
        <f t="shared" si="0"/>
        <v/>
      </c>
      <c r="H25" s="205" t="str">
        <f t="shared" si="1"/>
        <v/>
      </c>
      <c r="I25" s="205" t="str">
        <f t="shared" si="2"/>
        <v/>
      </c>
      <c r="J25" s="204" t="str">
        <f t="shared" si="3"/>
        <v>//هـ</v>
      </c>
      <c r="K25" s="204" t="str">
        <f t="shared" si="4"/>
        <v>1418</v>
      </c>
      <c r="L25" s="205" t="str">
        <f t="shared" si="5"/>
        <v>12</v>
      </c>
      <c r="M25" s="205" t="str">
        <f t="shared" si="6"/>
        <v>25</v>
      </c>
      <c r="N25" s="204" t="str">
        <f t="shared" si="7"/>
        <v>25/12/1418هـ</v>
      </c>
    </row>
    <row r="26" spans="1:14" ht="25.5" thickBot="1">
      <c r="A26" s="590" t="s">
        <v>815</v>
      </c>
      <c r="B26" s="591">
        <v>6000</v>
      </c>
      <c r="C26" s="591" t="s">
        <v>816</v>
      </c>
      <c r="D26" s="591"/>
      <c r="E26" s="591" t="s">
        <v>1665</v>
      </c>
      <c r="F26" s="591" t="s">
        <v>817</v>
      </c>
      <c r="G26" s="204" t="str">
        <f t="shared" si="0"/>
        <v/>
      </c>
      <c r="H26" s="205" t="str">
        <f t="shared" si="1"/>
        <v/>
      </c>
      <c r="I26" s="205" t="str">
        <f t="shared" si="2"/>
        <v/>
      </c>
      <c r="J26" s="204" t="str">
        <f t="shared" si="3"/>
        <v>//هـ</v>
      </c>
      <c r="K26" s="204" t="str">
        <f t="shared" si="4"/>
        <v>1420</v>
      </c>
      <c r="L26" s="205" t="str">
        <f t="shared" si="5"/>
        <v>04</v>
      </c>
      <c r="M26" s="205" t="str">
        <f t="shared" si="6"/>
        <v>18</v>
      </c>
      <c r="N26" s="204" t="str">
        <f t="shared" si="7"/>
        <v>18/04/1420هـ</v>
      </c>
    </row>
    <row r="27" spans="1:14" ht="25.5" thickBot="1">
      <c r="A27" s="590" t="s">
        <v>818</v>
      </c>
      <c r="B27" s="591">
        <v>60000</v>
      </c>
      <c r="C27" s="591" t="s">
        <v>1916</v>
      </c>
      <c r="D27" s="591"/>
      <c r="E27" s="591" t="s">
        <v>1665</v>
      </c>
      <c r="F27" s="591" t="s">
        <v>819</v>
      </c>
      <c r="G27" s="204" t="str">
        <f t="shared" si="0"/>
        <v/>
      </c>
      <c r="H27" s="205" t="str">
        <f t="shared" si="1"/>
        <v/>
      </c>
      <c r="I27" s="205" t="str">
        <f t="shared" si="2"/>
        <v/>
      </c>
      <c r="J27" s="204" t="str">
        <f t="shared" si="3"/>
        <v>//هـ</v>
      </c>
      <c r="K27" s="204" t="str">
        <f t="shared" si="4"/>
        <v>1420</v>
      </c>
      <c r="L27" s="205" t="str">
        <f t="shared" si="5"/>
        <v>05</v>
      </c>
      <c r="M27" s="205" t="str">
        <f t="shared" si="6"/>
        <v>19</v>
      </c>
      <c r="N27" s="204" t="str">
        <f t="shared" si="7"/>
        <v>19/05/1420هـ</v>
      </c>
    </row>
    <row r="28" spans="1:14" ht="25.5" thickBot="1">
      <c r="A28" s="590" t="s">
        <v>820</v>
      </c>
      <c r="B28" s="591">
        <v>60000</v>
      </c>
      <c r="C28" s="591" t="s">
        <v>1916</v>
      </c>
      <c r="D28" s="591"/>
      <c r="E28" s="591" t="s">
        <v>1665</v>
      </c>
      <c r="F28" s="591" t="s">
        <v>819</v>
      </c>
      <c r="G28" s="204" t="str">
        <f t="shared" si="0"/>
        <v/>
      </c>
      <c r="H28" s="205" t="str">
        <f t="shared" si="1"/>
        <v/>
      </c>
      <c r="I28" s="205" t="str">
        <f t="shared" si="2"/>
        <v/>
      </c>
      <c r="J28" s="204" t="str">
        <f t="shared" si="3"/>
        <v>//هـ</v>
      </c>
      <c r="K28" s="204" t="str">
        <f t="shared" si="4"/>
        <v>1420</v>
      </c>
      <c r="L28" s="205" t="str">
        <f t="shared" si="5"/>
        <v>05</v>
      </c>
      <c r="M28" s="205" t="str">
        <f t="shared" si="6"/>
        <v>19</v>
      </c>
      <c r="N28" s="204" t="str">
        <f t="shared" si="7"/>
        <v>19/05/1420هـ</v>
      </c>
    </row>
    <row r="29" spans="1:14" ht="25.5" thickBot="1">
      <c r="A29" s="590" t="s">
        <v>821</v>
      </c>
      <c r="B29" s="591">
        <v>20000</v>
      </c>
      <c r="C29" s="591" t="s">
        <v>1916</v>
      </c>
      <c r="D29" s="591" t="s">
        <v>822</v>
      </c>
      <c r="E29" s="591" t="s">
        <v>2000</v>
      </c>
      <c r="F29" s="591" t="s">
        <v>823</v>
      </c>
      <c r="G29" s="204" t="str">
        <f t="shared" si="0"/>
        <v>1423</v>
      </c>
      <c r="H29" s="205" t="str">
        <f t="shared" si="1"/>
        <v>04</v>
      </c>
      <c r="I29" s="205" t="str">
        <f t="shared" si="2"/>
        <v>21</v>
      </c>
      <c r="J29" s="204" t="str">
        <f t="shared" si="3"/>
        <v>21/04/1423هـ</v>
      </c>
      <c r="K29" s="204" t="str">
        <f t="shared" si="4"/>
        <v>1420</v>
      </c>
      <c r="L29" s="205" t="str">
        <f t="shared" si="5"/>
        <v>11</v>
      </c>
      <c r="M29" s="205" t="str">
        <f t="shared" si="6"/>
        <v>02</v>
      </c>
      <c r="N29" s="204" t="str">
        <f t="shared" si="7"/>
        <v>02/11/1420هـ</v>
      </c>
    </row>
    <row r="30" spans="1:14" ht="25.5" thickBot="1">
      <c r="A30" s="590" t="s">
        <v>824</v>
      </c>
      <c r="B30" s="591">
        <v>90000</v>
      </c>
      <c r="C30" s="591" t="s">
        <v>1998</v>
      </c>
      <c r="D30" s="591"/>
      <c r="E30" s="591" t="s">
        <v>1665</v>
      </c>
      <c r="F30" s="591" t="s">
        <v>825</v>
      </c>
      <c r="G30" s="204" t="str">
        <f t="shared" si="0"/>
        <v/>
      </c>
      <c r="H30" s="205" t="str">
        <f t="shared" si="1"/>
        <v/>
      </c>
      <c r="I30" s="205" t="str">
        <f t="shared" si="2"/>
        <v/>
      </c>
      <c r="J30" s="204" t="str">
        <f t="shared" si="3"/>
        <v>//هـ</v>
      </c>
      <c r="K30" s="204" t="str">
        <f t="shared" si="4"/>
        <v>1420</v>
      </c>
      <c r="L30" s="205" t="str">
        <f t="shared" si="5"/>
        <v>11</v>
      </c>
      <c r="M30" s="205" t="str">
        <f t="shared" si="6"/>
        <v>17</v>
      </c>
      <c r="N30" s="204" t="str">
        <f t="shared" si="7"/>
        <v>17/11/1420هـ</v>
      </c>
    </row>
    <row r="31" spans="1:14" ht="25.5" thickBot="1">
      <c r="A31" s="590" t="s">
        <v>826</v>
      </c>
      <c r="B31" s="591">
        <v>4000</v>
      </c>
      <c r="C31" s="591" t="s">
        <v>1916</v>
      </c>
      <c r="D31" s="591"/>
      <c r="E31" s="591" t="s">
        <v>1665</v>
      </c>
      <c r="F31" s="591" t="s">
        <v>827</v>
      </c>
      <c r="G31" s="204" t="str">
        <f t="shared" si="0"/>
        <v/>
      </c>
      <c r="H31" s="205" t="str">
        <f t="shared" si="1"/>
        <v/>
      </c>
      <c r="I31" s="205" t="str">
        <f t="shared" si="2"/>
        <v/>
      </c>
      <c r="J31" s="204" t="str">
        <f t="shared" si="3"/>
        <v>//هـ</v>
      </c>
      <c r="K31" s="204" t="str">
        <f t="shared" si="4"/>
        <v>1420</v>
      </c>
      <c r="L31" s="205" t="str">
        <f t="shared" si="5"/>
        <v>11</v>
      </c>
      <c r="M31" s="205" t="str">
        <f t="shared" si="6"/>
        <v>28</v>
      </c>
      <c r="N31" s="204" t="str">
        <f t="shared" si="7"/>
        <v>28/11/1420هـ</v>
      </c>
    </row>
    <row r="32" spans="1:14" ht="25.5" thickBot="1">
      <c r="A32" s="590" t="s">
        <v>828</v>
      </c>
      <c r="B32" s="591">
        <v>150000</v>
      </c>
      <c r="C32" s="591" t="s">
        <v>1913</v>
      </c>
      <c r="D32" s="591" t="s">
        <v>829</v>
      </c>
      <c r="E32" s="591" t="s">
        <v>2000</v>
      </c>
      <c r="F32" s="591" t="s">
        <v>830</v>
      </c>
      <c r="G32" s="204" t="str">
        <f t="shared" si="0"/>
        <v>1424</v>
      </c>
      <c r="H32" s="205" t="str">
        <f t="shared" si="1"/>
        <v>10</v>
      </c>
      <c r="I32" s="205" t="str">
        <f t="shared" si="2"/>
        <v>15</v>
      </c>
      <c r="J32" s="204" t="str">
        <f t="shared" si="3"/>
        <v>15/10/1424هـ</v>
      </c>
      <c r="K32" s="204" t="str">
        <f t="shared" si="4"/>
        <v>1421</v>
      </c>
      <c r="L32" s="205" t="str">
        <f t="shared" si="5"/>
        <v>01</v>
      </c>
      <c r="M32" s="205" t="str">
        <f t="shared" si="6"/>
        <v>07</v>
      </c>
      <c r="N32" s="204" t="str">
        <f t="shared" si="7"/>
        <v>07/01/1421هـ</v>
      </c>
    </row>
    <row r="33" spans="1:14" ht="25.5" thickBot="1">
      <c r="A33" s="590" t="s">
        <v>831</v>
      </c>
      <c r="B33" s="591">
        <v>6000</v>
      </c>
      <c r="C33" s="591" t="s">
        <v>832</v>
      </c>
      <c r="D33" s="591"/>
      <c r="E33" s="591" t="s">
        <v>1665</v>
      </c>
      <c r="F33" s="591" t="s">
        <v>830</v>
      </c>
      <c r="G33" s="204" t="str">
        <f t="shared" si="0"/>
        <v/>
      </c>
      <c r="H33" s="205" t="str">
        <f t="shared" si="1"/>
        <v/>
      </c>
      <c r="I33" s="205" t="str">
        <f t="shared" si="2"/>
        <v/>
      </c>
      <c r="J33" s="204" t="str">
        <f t="shared" si="3"/>
        <v>//هـ</v>
      </c>
      <c r="K33" s="204" t="str">
        <f t="shared" si="4"/>
        <v>1421</v>
      </c>
      <c r="L33" s="205" t="str">
        <f t="shared" si="5"/>
        <v>01</v>
      </c>
      <c r="M33" s="205" t="str">
        <f t="shared" si="6"/>
        <v>07</v>
      </c>
      <c r="N33" s="204" t="str">
        <f t="shared" si="7"/>
        <v>07/01/1421هـ</v>
      </c>
    </row>
    <row r="34" spans="1:14" ht="25.5" thickBot="1">
      <c r="A34" s="590" t="s">
        <v>833</v>
      </c>
      <c r="B34" s="591">
        <v>350000</v>
      </c>
      <c r="C34" s="591" t="s">
        <v>834</v>
      </c>
      <c r="D34" s="591"/>
      <c r="E34" s="591" t="s">
        <v>1665</v>
      </c>
      <c r="F34" s="591" t="s">
        <v>835</v>
      </c>
      <c r="G34" s="204" t="str">
        <f t="shared" ref="G34:G65" si="8">LEFT(D34,4)</f>
        <v/>
      </c>
      <c r="H34" s="205" t="str">
        <f t="shared" ref="H34:H65" si="9">MID(D34,6,2)</f>
        <v/>
      </c>
      <c r="I34" s="205" t="str">
        <f t="shared" ref="I34:I65" si="10">RIGHT(D34,2)</f>
        <v/>
      </c>
      <c r="J34" s="204" t="str">
        <f t="shared" ref="J34:J65" si="11">I34&amp;"/"&amp;H34&amp;"/"&amp;G34&amp;"هـ"</f>
        <v>//هـ</v>
      </c>
      <c r="K34" s="204" t="str">
        <f t="shared" ref="K34:K65" si="12">LEFT(F34,4)</f>
        <v>1421</v>
      </c>
      <c r="L34" s="205" t="str">
        <f t="shared" ref="L34:L65" si="13">MID(F34,6,2)</f>
        <v>08</v>
      </c>
      <c r="M34" s="205" t="str">
        <f t="shared" ref="M34:M65" si="14">RIGHT(F34,2)</f>
        <v>24</v>
      </c>
      <c r="N34" s="204" t="str">
        <f t="shared" ref="N34:N65" si="15">M34&amp;"/"&amp;L34&amp;"/"&amp;K34&amp;"هـ"</f>
        <v>24/08/1421هـ</v>
      </c>
    </row>
    <row r="35" spans="1:14" ht="25.5" thickBot="1">
      <c r="A35" s="590" t="s">
        <v>1294</v>
      </c>
      <c r="B35" s="591">
        <v>100000</v>
      </c>
      <c r="C35" s="591" t="s">
        <v>1295</v>
      </c>
      <c r="D35" s="591"/>
      <c r="E35" s="591" t="s">
        <v>1665</v>
      </c>
      <c r="F35" s="591" t="s">
        <v>1296</v>
      </c>
      <c r="G35" s="204" t="str">
        <f t="shared" si="8"/>
        <v/>
      </c>
      <c r="H35" s="205" t="str">
        <f t="shared" si="9"/>
        <v/>
      </c>
      <c r="I35" s="205" t="str">
        <f t="shared" si="10"/>
        <v/>
      </c>
      <c r="J35" s="204" t="str">
        <f t="shared" si="11"/>
        <v>//هـ</v>
      </c>
      <c r="K35" s="204" t="str">
        <f t="shared" si="12"/>
        <v>1422</v>
      </c>
      <c r="L35" s="205" t="str">
        <f t="shared" si="13"/>
        <v>10</v>
      </c>
      <c r="M35" s="205" t="str">
        <f t="shared" si="14"/>
        <v>14</v>
      </c>
      <c r="N35" s="204" t="str">
        <f t="shared" si="15"/>
        <v>14/10/1422هـ</v>
      </c>
    </row>
    <row r="36" spans="1:14" ht="25.5" thickBot="1">
      <c r="A36" s="590" t="s">
        <v>1297</v>
      </c>
      <c r="B36" s="591">
        <v>50000</v>
      </c>
      <c r="C36" s="591" t="s">
        <v>2006</v>
      </c>
      <c r="D36" s="591"/>
      <c r="E36" s="591" t="s">
        <v>1665</v>
      </c>
      <c r="F36" s="591" t="s">
        <v>1298</v>
      </c>
      <c r="G36" s="204" t="str">
        <f t="shared" si="8"/>
        <v/>
      </c>
      <c r="H36" s="205" t="str">
        <f t="shared" si="9"/>
        <v/>
      </c>
      <c r="I36" s="205" t="str">
        <f t="shared" si="10"/>
        <v/>
      </c>
      <c r="J36" s="204" t="str">
        <f t="shared" si="11"/>
        <v>//هـ</v>
      </c>
      <c r="K36" s="204" t="str">
        <f t="shared" si="12"/>
        <v>1422</v>
      </c>
      <c r="L36" s="205" t="str">
        <f t="shared" si="13"/>
        <v>11</v>
      </c>
      <c r="M36" s="205" t="str">
        <f t="shared" si="14"/>
        <v>08</v>
      </c>
      <c r="N36" s="204" t="str">
        <f t="shared" si="15"/>
        <v>08/11/1422هـ</v>
      </c>
    </row>
    <row r="37" spans="1:14" ht="25.5" thickBot="1">
      <c r="A37" s="590" t="s">
        <v>1299</v>
      </c>
      <c r="B37" s="591">
        <v>40000</v>
      </c>
      <c r="C37" s="591" t="s">
        <v>1998</v>
      </c>
      <c r="D37" s="591"/>
      <c r="E37" s="591" t="s">
        <v>1665</v>
      </c>
      <c r="F37" s="591" t="s">
        <v>1300</v>
      </c>
      <c r="G37" s="204" t="str">
        <f t="shared" si="8"/>
        <v/>
      </c>
      <c r="H37" s="205" t="str">
        <f t="shared" si="9"/>
        <v/>
      </c>
      <c r="I37" s="205" t="str">
        <f t="shared" si="10"/>
        <v/>
      </c>
      <c r="J37" s="204" t="str">
        <f t="shared" si="11"/>
        <v>//هـ</v>
      </c>
      <c r="K37" s="204" t="str">
        <f t="shared" si="12"/>
        <v>1422</v>
      </c>
      <c r="L37" s="205" t="str">
        <f t="shared" si="13"/>
        <v>11</v>
      </c>
      <c r="M37" s="205" t="str">
        <f t="shared" si="14"/>
        <v>27</v>
      </c>
      <c r="N37" s="204" t="str">
        <f t="shared" si="15"/>
        <v>27/11/1422هـ</v>
      </c>
    </row>
    <row r="38" spans="1:14" ht="25.5" thickBot="1">
      <c r="A38" s="590" t="s">
        <v>1301</v>
      </c>
      <c r="B38" s="591">
        <v>120000</v>
      </c>
      <c r="C38" s="591" t="s">
        <v>1302</v>
      </c>
      <c r="D38" s="591"/>
      <c r="E38" s="591" t="s">
        <v>1665</v>
      </c>
      <c r="F38" s="591" t="s">
        <v>1303</v>
      </c>
      <c r="G38" s="204" t="str">
        <f t="shared" si="8"/>
        <v/>
      </c>
      <c r="H38" s="205" t="str">
        <f t="shared" si="9"/>
        <v/>
      </c>
      <c r="I38" s="205" t="str">
        <f t="shared" si="10"/>
        <v/>
      </c>
      <c r="J38" s="204" t="str">
        <f t="shared" si="11"/>
        <v>//هـ</v>
      </c>
      <c r="K38" s="204" t="str">
        <f t="shared" si="12"/>
        <v>1422</v>
      </c>
      <c r="L38" s="205" t="str">
        <f t="shared" si="13"/>
        <v>11</v>
      </c>
      <c r="M38" s="205" t="str">
        <f t="shared" si="14"/>
        <v>29</v>
      </c>
      <c r="N38" s="204" t="str">
        <f t="shared" si="15"/>
        <v>29/11/1422هـ</v>
      </c>
    </row>
    <row r="39" spans="1:14" ht="25.5" thickBot="1">
      <c r="A39" s="590" t="s">
        <v>1304</v>
      </c>
      <c r="B39" s="591">
        <v>600000</v>
      </c>
      <c r="C39" s="591" t="s">
        <v>1302</v>
      </c>
      <c r="D39" s="591"/>
      <c r="E39" s="591" t="s">
        <v>1665</v>
      </c>
      <c r="F39" s="591" t="s">
        <v>1305</v>
      </c>
      <c r="G39" s="204" t="str">
        <f t="shared" si="8"/>
        <v/>
      </c>
      <c r="H39" s="205" t="str">
        <f t="shared" si="9"/>
        <v/>
      </c>
      <c r="I39" s="205" t="str">
        <f t="shared" si="10"/>
        <v/>
      </c>
      <c r="J39" s="204" t="str">
        <f t="shared" si="11"/>
        <v>//هـ</v>
      </c>
      <c r="K39" s="204" t="str">
        <f t="shared" si="12"/>
        <v>1423</v>
      </c>
      <c r="L39" s="205" t="str">
        <f t="shared" si="13"/>
        <v>04</v>
      </c>
      <c r="M39" s="205" t="str">
        <f t="shared" si="14"/>
        <v>01</v>
      </c>
      <c r="N39" s="204" t="str">
        <f t="shared" si="15"/>
        <v>01/04/1423هـ</v>
      </c>
    </row>
    <row r="40" spans="1:14" ht="25.5" thickBot="1">
      <c r="A40" s="590" t="s">
        <v>750</v>
      </c>
      <c r="B40" s="591">
        <v>35000</v>
      </c>
      <c r="C40" s="591" t="s">
        <v>751</v>
      </c>
      <c r="D40" s="591"/>
      <c r="E40" s="591" t="s">
        <v>1665</v>
      </c>
      <c r="F40" s="591" t="s">
        <v>752</v>
      </c>
      <c r="G40" s="204" t="str">
        <f t="shared" si="8"/>
        <v/>
      </c>
      <c r="H40" s="205" t="str">
        <f t="shared" si="9"/>
        <v/>
      </c>
      <c r="I40" s="205" t="str">
        <f t="shared" si="10"/>
        <v/>
      </c>
      <c r="J40" s="204" t="str">
        <f t="shared" si="11"/>
        <v>//هـ</v>
      </c>
      <c r="K40" s="204" t="str">
        <f t="shared" si="12"/>
        <v>1423</v>
      </c>
      <c r="L40" s="205" t="str">
        <f t="shared" si="13"/>
        <v>11</v>
      </c>
      <c r="M40" s="205" t="str">
        <f t="shared" si="14"/>
        <v>01</v>
      </c>
      <c r="N40" s="204" t="str">
        <f t="shared" si="15"/>
        <v>01/11/1423هـ</v>
      </c>
    </row>
    <row r="41" spans="1:14" ht="25.5" thickBot="1">
      <c r="A41" s="590" t="s">
        <v>750</v>
      </c>
      <c r="B41" s="591">
        <v>35000</v>
      </c>
      <c r="C41" s="591" t="s">
        <v>2006</v>
      </c>
      <c r="D41" s="591"/>
      <c r="E41" s="591" t="s">
        <v>1665</v>
      </c>
      <c r="F41" s="591" t="s">
        <v>753</v>
      </c>
      <c r="G41" s="204" t="str">
        <f t="shared" si="8"/>
        <v/>
      </c>
      <c r="H41" s="205" t="str">
        <f t="shared" si="9"/>
        <v/>
      </c>
      <c r="I41" s="205" t="str">
        <f t="shared" si="10"/>
        <v/>
      </c>
      <c r="J41" s="204" t="str">
        <f t="shared" si="11"/>
        <v>//هـ</v>
      </c>
      <c r="K41" s="204" t="str">
        <f t="shared" si="12"/>
        <v>1423</v>
      </c>
      <c r="L41" s="205" t="str">
        <f t="shared" si="13"/>
        <v>12</v>
      </c>
      <c r="M41" s="205" t="str">
        <f t="shared" si="14"/>
        <v>16</v>
      </c>
      <c r="N41" s="204" t="str">
        <f t="shared" si="15"/>
        <v>16/12/1423هـ</v>
      </c>
    </row>
    <row r="42" spans="1:14" ht="25.5" thickBot="1">
      <c r="A42" s="590" t="s">
        <v>754</v>
      </c>
      <c r="B42" s="591">
        <v>200000</v>
      </c>
      <c r="C42" s="591" t="s">
        <v>1998</v>
      </c>
      <c r="D42" s="591" t="s">
        <v>755</v>
      </c>
      <c r="E42" s="591" t="s">
        <v>2000</v>
      </c>
      <c r="F42" s="591" t="s">
        <v>756</v>
      </c>
      <c r="G42" s="204" t="str">
        <f t="shared" si="8"/>
        <v>1427</v>
      </c>
      <c r="H42" s="205" t="str">
        <f t="shared" si="9"/>
        <v>07</v>
      </c>
      <c r="I42" s="205" t="str">
        <f t="shared" si="10"/>
        <v>21</v>
      </c>
      <c r="J42" s="204" t="str">
        <f t="shared" si="11"/>
        <v>21/07/1427هـ</v>
      </c>
      <c r="K42" s="204" t="str">
        <f t="shared" si="12"/>
        <v>1423</v>
      </c>
      <c r="L42" s="205" t="str">
        <f t="shared" si="13"/>
        <v>12</v>
      </c>
      <c r="M42" s="205" t="str">
        <f t="shared" si="14"/>
        <v>28</v>
      </c>
      <c r="N42" s="204" t="str">
        <f t="shared" si="15"/>
        <v>28/12/1423هـ</v>
      </c>
    </row>
    <row r="43" spans="1:14" ht="25.5" thickBot="1">
      <c r="A43" s="590" t="s">
        <v>757</v>
      </c>
      <c r="B43" s="591">
        <v>35000</v>
      </c>
      <c r="C43" s="591" t="s">
        <v>1998</v>
      </c>
      <c r="D43" s="591"/>
      <c r="E43" s="591" t="s">
        <v>1665</v>
      </c>
      <c r="F43" s="591" t="s">
        <v>758</v>
      </c>
      <c r="G43" s="204" t="str">
        <f t="shared" si="8"/>
        <v/>
      </c>
      <c r="H43" s="205" t="str">
        <f t="shared" si="9"/>
        <v/>
      </c>
      <c r="I43" s="205" t="str">
        <f t="shared" si="10"/>
        <v/>
      </c>
      <c r="J43" s="204" t="str">
        <f t="shared" si="11"/>
        <v>//هـ</v>
      </c>
      <c r="K43" s="204" t="str">
        <f t="shared" si="12"/>
        <v>1424</v>
      </c>
      <c r="L43" s="205" t="str">
        <f t="shared" si="13"/>
        <v>04</v>
      </c>
      <c r="M43" s="205" t="str">
        <f t="shared" si="14"/>
        <v>10</v>
      </c>
      <c r="N43" s="204" t="str">
        <f t="shared" si="15"/>
        <v>10/04/1424هـ</v>
      </c>
    </row>
    <row r="44" spans="1:14" ht="25.5" thickBot="1">
      <c r="A44" s="590" t="s">
        <v>759</v>
      </c>
      <c r="B44" s="591">
        <v>370000</v>
      </c>
      <c r="C44" s="591" t="s">
        <v>760</v>
      </c>
      <c r="D44" s="591"/>
      <c r="E44" s="591" t="s">
        <v>1665</v>
      </c>
      <c r="F44" s="591" t="s">
        <v>761</v>
      </c>
      <c r="G44" s="204" t="str">
        <f t="shared" si="8"/>
        <v/>
      </c>
      <c r="H44" s="205" t="str">
        <f t="shared" si="9"/>
        <v/>
      </c>
      <c r="I44" s="205" t="str">
        <f t="shared" si="10"/>
        <v/>
      </c>
      <c r="J44" s="204" t="str">
        <f t="shared" si="11"/>
        <v>//هـ</v>
      </c>
      <c r="K44" s="204" t="str">
        <f t="shared" si="12"/>
        <v>1424</v>
      </c>
      <c r="L44" s="205" t="str">
        <f t="shared" si="13"/>
        <v>09</v>
      </c>
      <c r="M44" s="205" t="str">
        <f t="shared" si="14"/>
        <v>08</v>
      </c>
      <c r="N44" s="204" t="str">
        <f t="shared" si="15"/>
        <v>08/09/1424هـ</v>
      </c>
    </row>
    <row r="45" spans="1:14" ht="25.5" thickBot="1">
      <c r="A45" s="590" t="s">
        <v>762</v>
      </c>
      <c r="B45" s="591">
        <v>300000</v>
      </c>
      <c r="C45" s="591" t="s">
        <v>2006</v>
      </c>
      <c r="D45" s="591"/>
      <c r="E45" s="591" t="s">
        <v>1665</v>
      </c>
      <c r="F45" s="591" t="s">
        <v>763</v>
      </c>
      <c r="G45" s="204" t="str">
        <f t="shared" si="8"/>
        <v/>
      </c>
      <c r="H45" s="205" t="str">
        <f t="shared" si="9"/>
        <v/>
      </c>
      <c r="I45" s="205" t="str">
        <f t="shared" si="10"/>
        <v/>
      </c>
      <c r="J45" s="204" t="str">
        <f t="shared" si="11"/>
        <v>//هـ</v>
      </c>
      <c r="K45" s="204" t="str">
        <f t="shared" si="12"/>
        <v>1424</v>
      </c>
      <c r="L45" s="205" t="str">
        <f t="shared" si="13"/>
        <v>10</v>
      </c>
      <c r="M45" s="205" t="str">
        <f t="shared" si="14"/>
        <v>14</v>
      </c>
      <c r="N45" s="204" t="str">
        <f t="shared" si="15"/>
        <v>14/10/1424هـ</v>
      </c>
    </row>
    <row r="46" spans="1:14" ht="25.5" thickBot="1">
      <c r="A46" s="590" t="s">
        <v>764</v>
      </c>
      <c r="B46" s="591">
        <v>50000</v>
      </c>
      <c r="C46" s="591" t="s">
        <v>2006</v>
      </c>
      <c r="D46" s="591"/>
      <c r="E46" s="591" t="s">
        <v>1665</v>
      </c>
      <c r="F46" s="591" t="s">
        <v>765</v>
      </c>
      <c r="G46" s="204" t="str">
        <f t="shared" si="8"/>
        <v/>
      </c>
      <c r="H46" s="205" t="str">
        <f t="shared" si="9"/>
        <v/>
      </c>
      <c r="I46" s="205" t="str">
        <f t="shared" si="10"/>
        <v/>
      </c>
      <c r="J46" s="204" t="str">
        <f t="shared" si="11"/>
        <v>//هـ</v>
      </c>
      <c r="K46" s="204" t="str">
        <f t="shared" si="12"/>
        <v>1424</v>
      </c>
      <c r="L46" s="205" t="str">
        <f t="shared" si="13"/>
        <v>12</v>
      </c>
      <c r="M46" s="205" t="str">
        <f t="shared" si="14"/>
        <v>02</v>
      </c>
      <c r="N46" s="204" t="str">
        <f t="shared" si="15"/>
        <v>02/12/1424هـ</v>
      </c>
    </row>
    <row r="47" spans="1:14" ht="25.5" thickBot="1">
      <c r="A47" s="590" t="s">
        <v>766</v>
      </c>
      <c r="B47" s="591">
        <v>60000</v>
      </c>
      <c r="C47" s="591" t="s">
        <v>760</v>
      </c>
      <c r="D47" s="591"/>
      <c r="E47" s="591" t="s">
        <v>1665</v>
      </c>
      <c r="F47" s="591" t="s">
        <v>767</v>
      </c>
      <c r="G47" s="204" t="str">
        <f t="shared" si="8"/>
        <v/>
      </c>
      <c r="H47" s="205" t="str">
        <f t="shared" si="9"/>
        <v/>
      </c>
      <c r="I47" s="205" t="str">
        <f t="shared" si="10"/>
        <v/>
      </c>
      <c r="J47" s="204" t="str">
        <f t="shared" si="11"/>
        <v>//هـ</v>
      </c>
      <c r="K47" s="204" t="str">
        <f t="shared" si="12"/>
        <v>1425</v>
      </c>
      <c r="L47" s="205" t="str">
        <f t="shared" si="13"/>
        <v>01</v>
      </c>
      <c r="M47" s="205" t="str">
        <f t="shared" si="14"/>
        <v>19</v>
      </c>
      <c r="N47" s="204" t="str">
        <f t="shared" si="15"/>
        <v>19/01/1425هـ</v>
      </c>
    </row>
    <row r="48" spans="1:14" ht="25.5" thickBot="1">
      <c r="A48" s="590" t="s">
        <v>768</v>
      </c>
      <c r="B48" s="591">
        <v>300000</v>
      </c>
      <c r="C48" s="591" t="s">
        <v>1998</v>
      </c>
      <c r="D48" s="591"/>
      <c r="E48" s="591" t="s">
        <v>1665</v>
      </c>
      <c r="F48" s="591" t="s">
        <v>769</v>
      </c>
      <c r="G48" s="204" t="str">
        <f t="shared" si="8"/>
        <v/>
      </c>
      <c r="H48" s="205" t="str">
        <f t="shared" si="9"/>
        <v/>
      </c>
      <c r="I48" s="205" t="str">
        <f t="shared" si="10"/>
        <v/>
      </c>
      <c r="J48" s="204" t="str">
        <f t="shared" si="11"/>
        <v>//هـ</v>
      </c>
      <c r="K48" s="204" t="str">
        <f t="shared" si="12"/>
        <v>1425</v>
      </c>
      <c r="L48" s="205" t="str">
        <f t="shared" si="13"/>
        <v>02</v>
      </c>
      <c r="M48" s="205" t="str">
        <f t="shared" si="14"/>
        <v>09</v>
      </c>
      <c r="N48" s="204" t="str">
        <f t="shared" si="15"/>
        <v>09/02/1425هـ</v>
      </c>
    </row>
    <row r="49" spans="1:14" ht="25.5" thickBot="1">
      <c r="A49" s="590" t="s">
        <v>770</v>
      </c>
      <c r="B49" s="591">
        <v>90000</v>
      </c>
      <c r="C49" s="591" t="s">
        <v>2006</v>
      </c>
      <c r="D49" s="591"/>
      <c r="E49" s="591" t="s">
        <v>1665</v>
      </c>
      <c r="F49" s="591" t="s">
        <v>771</v>
      </c>
      <c r="G49" s="204" t="str">
        <f t="shared" si="8"/>
        <v/>
      </c>
      <c r="H49" s="205" t="str">
        <f t="shared" si="9"/>
        <v/>
      </c>
      <c r="I49" s="205" t="str">
        <f t="shared" si="10"/>
        <v/>
      </c>
      <c r="J49" s="204" t="str">
        <f t="shared" si="11"/>
        <v>//هـ</v>
      </c>
      <c r="K49" s="204" t="str">
        <f t="shared" si="12"/>
        <v>1425</v>
      </c>
      <c r="L49" s="205" t="str">
        <f t="shared" si="13"/>
        <v>04</v>
      </c>
      <c r="M49" s="205" t="str">
        <f t="shared" si="14"/>
        <v>04</v>
      </c>
      <c r="N49" s="204" t="str">
        <f t="shared" si="15"/>
        <v>04/04/1425هـ</v>
      </c>
    </row>
    <row r="50" spans="1:14" ht="25.5" thickBot="1">
      <c r="A50" s="590" t="s">
        <v>772</v>
      </c>
      <c r="B50" s="591">
        <v>120000</v>
      </c>
      <c r="C50" s="591" t="s">
        <v>760</v>
      </c>
      <c r="D50" s="591"/>
      <c r="E50" s="591" t="s">
        <v>1665</v>
      </c>
      <c r="F50" s="591" t="s">
        <v>771</v>
      </c>
      <c r="G50" s="204" t="str">
        <f t="shared" si="8"/>
        <v/>
      </c>
      <c r="H50" s="205" t="str">
        <f t="shared" si="9"/>
        <v/>
      </c>
      <c r="I50" s="205" t="str">
        <f t="shared" si="10"/>
        <v/>
      </c>
      <c r="J50" s="204" t="str">
        <f t="shared" si="11"/>
        <v>//هـ</v>
      </c>
      <c r="K50" s="204" t="str">
        <f t="shared" si="12"/>
        <v>1425</v>
      </c>
      <c r="L50" s="205" t="str">
        <f t="shared" si="13"/>
        <v>04</v>
      </c>
      <c r="M50" s="205" t="str">
        <f t="shared" si="14"/>
        <v>04</v>
      </c>
      <c r="N50" s="204" t="str">
        <f t="shared" si="15"/>
        <v>04/04/1425هـ</v>
      </c>
    </row>
    <row r="51" spans="1:14" ht="25.5" thickBot="1">
      <c r="A51" s="590" t="s">
        <v>773</v>
      </c>
      <c r="B51" s="591">
        <v>100000</v>
      </c>
      <c r="C51" s="591" t="s">
        <v>1913</v>
      </c>
      <c r="D51" s="591"/>
      <c r="E51" s="591" t="s">
        <v>1665</v>
      </c>
      <c r="F51" s="591" t="s">
        <v>774</v>
      </c>
      <c r="G51" s="204" t="str">
        <f t="shared" si="8"/>
        <v/>
      </c>
      <c r="H51" s="205" t="str">
        <f t="shared" si="9"/>
        <v/>
      </c>
      <c r="I51" s="205" t="str">
        <f t="shared" si="10"/>
        <v/>
      </c>
      <c r="J51" s="204" t="str">
        <f t="shared" si="11"/>
        <v>//هـ</v>
      </c>
      <c r="K51" s="204" t="str">
        <f t="shared" si="12"/>
        <v>1425</v>
      </c>
      <c r="L51" s="205" t="str">
        <f t="shared" si="13"/>
        <v>06</v>
      </c>
      <c r="M51" s="205" t="str">
        <f t="shared" si="14"/>
        <v>08</v>
      </c>
      <c r="N51" s="204" t="str">
        <f t="shared" si="15"/>
        <v>08/06/1425هـ</v>
      </c>
    </row>
    <row r="52" spans="1:14" ht="25.5" thickBot="1">
      <c r="A52" s="590" t="s">
        <v>775</v>
      </c>
      <c r="B52" s="591">
        <v>50000</v>
      </c>
      <c r="C52" s="591" t="s">
        <v>1998</v>
      </c>
      <c r="D52" s="591"/>
      <c r="E52" s="591" t="s">
        <v>1665</v>
      </c>
      <c r="F52" s="591" t="s">
        <v>774</v>
      </c>
      <c r="G52" s="204" t="str">
        <f t="shared" si="8"/>
        <v/>
      </c>
      <c r="H52" s="205" t="str">
        <f t="shared" si="9"/>
        <v/>
      </c>
      <c r="I52" s="205" t="str">
        <f t="shared" si="10"/>
        <v/>
      </c>
      <c r="J52" s="204" t="str">
        <f t="shared" si="11"/>
        <v>//هـ</v>
      </c>
      <c r="K52" s="204" t="str">
        <f t="shared" si="12"/>
        <v>1425</v>
      </c>
      <c r="L52" s="205" t="str">
        <f t="shared" si="13"/>
        <v>06</v>
      </c>
      <c r="M52" s="205" t="str">
        <f t="shared" si="14"/>
        <v>08</v>
      </c>
      <c r="N52" s="204" t="str">
        <f t="shared" si="15"/>
        <v>08/06/1425هـ</v>
      </c>
    </row>
    <row r="53" spans="1:14" ht="25.5" thickBot="1">
      <c r="A53" s="590" t="s">
        <v>776</v>
      </c>
      <c r="B53" s="591">
        <v>55000</v>
      </c>
      <c r="C53" s="591" t="s">
        <v>760</v>
      </c>
      <c r="D53" s="591"/>
      <c r="E53" s="591" t="s">
        <v>1665</v>
      </c>
      <c r="F53" s="591" t="s">
        <v>777</v>
      </c>
      <c r="G53" s="204" t="str">
        <f t="shared" si="8"/>
        <v/>
      </c>
      <c r="H53" s="205" t="str">
        <f t="shared" si="9"/>
        <v/>
      </c>
      <c r="I53" s="205" t="str">
        <f t="shared" si="10"/>
        <v/>
      </c>
      <c r="J53" s="204" t="str">
        <f t="shared" si="11"/>
        <v>//هـ</v>
      </c>
      <c r="K53" s="204" t="str">
        <f t="shared" si="12"/>
        <v>1425</v>
      </c>
      <c r="L53" s="205" t="str">
        <f t="shared" si="13"/>
        <v>06</v>
      </c>
      <c r="M53" s="205" t="str">
        <f t="shared" si="14"/>
        <v>22</v>
      </c>
      <c r="N53" s="204" t="str">
        <f t="shared" si="15"/>
        <v>22/06/1425هـ</v>
      </c>
    </row>
    <row r="54" spans="1:14" ht="25.5" thickBot="1">
      <c r="A54" s="590" t="s">
        <v>778</v>
      </c>
      <c r="B54" s="591">
        <v>120000</v>
      </c>
      <c r="C54" s="591" t="s">
        <v>1916</v>
      </c>
      <c r="D54" s="591"/>
      <c r="E54" s="591" t="s">
        <v>1665</v>
      </c>
      <c r="F54" s="591" t="s">
        <v>779</v>
      </c>
      <c r="G54" s="204" t="str">
        <f t="shared" si="8"/>
        <v/>
      </c>
      <c r="H54" s="205" t="str">
        <f t="shared" si="9"/>
        <v/>
      </c>
      <c r="I54" s="205" t="str">
        <f t="shared" si="10"/>
        <v/>
      </c>
      <c r="J54" s="204" t="str">
        <f t="shared" si="11"/>
        <v>//هـ</v>
      </c>
      <c r="K54" s="204" t="str">
        <f t="shared" si="12"/>
        <v>1425</v>
      </c>
      <c r="L54" s="205" t="str">
        <f t="shared" si="13"/>
        <v>11</v>
      </c>
      <c r="M54" s="205" t="str">
        <f t="shared" si="14"/>
        <v>20</v>
      </c>
      <c r="N54" s="204" t="str">
        <f t="shared" si="15"/>
        <v>20/11/1425هـ</v>
      </c>
    </row>
    <row r="55" spans="1:14" ht="25.5" thickBot="1">
      <c r="A55" s="590" t="s">
        <v>780</v>
      </c>
      <c r="B55" s="591">
        <v>30000</v>
      </c>
      <c r="C55" s="591" t="s">
        <v>781</v>
      </c>
      <c r="D55" s="591"/>
      <c r="E55" s="591" t="s">
        <v>1665</v>
      </c>
      <c r="F55" s="591" t="s">
        <v>1690</v>
      </c>
      <c r="G55" s="204" t="str">
        <f t="shared" si="8"/>
        <v/>
      </c>
      <c r="H55" s="205" t="str">
        <f t="shared" si="9"/>
        <v/>
      </c>
      <c r="I55" s="205" t="str">
        <f t="shared" si="10"/>
        <v/>
      </c>
      <c r="J55" s="204" t="str">
        <f t="shared" si="11"/>
        <v>//هـ</v>
      </c>
      <c r="K55" s="204" t="str">
        <f t="shared" si="12"/>
        <v>1426</v>
      </c>
      <c r="L55" s="205" t="str">
        <f t="shared" si="13"/>
        <v>01</v>
      </c>
      <c r="M55" s="205" t="str">
        <f t="shared" si="14"/>
        <v>18</v>
      </c>
      <c r="N55" s="204" t="str">
        <f t="shared" si="15"/>
        <v>18/01/1426هـ</v>
      </c>
    </row>
    <row r="56" spans="1:14" ht="25.5" thickBot="1">
      <c r="A56" s="590" t="s">
        <v>1691</v>
      </c>
      <c r="B56" s="591">
        <v>2000</v>
      </c>
      <c r="C56" s="591" t="s">
        <v>1916</v>
      </c>
      <c r="D56" s="591"/>
      <c r="E56" s="591" t="s">
        <v>1665</v>
      </c>
      <c r="F56" s="591" t="s">
        <v>1692</v>
      </c>
      <c r="G56" s="204" t="str">
        <f t="shared" si="8"/>
        <v/>
      </c>
      <c r="H56" s="205" t="str">
        <f t="shared" si="9"/>
        <v/>
      </c>
      <c r="I56" s="205" t="str">
        <f t="shared" si="10"/>
        <v/>
      </c>
      <c r="J56" s="204" t="str">
        <f t="shared" si="11"/>
        <v>//هـ</v>
      </c>
      <c r="K56" s="204" t="str">
        <f t="shared" si="12"/>
        <v>1426</v>
      </c>
      <c r="L56" s="205" t="str">
        <f t="shared" si="13"/>
        <v>02</v>
      </c>
      <c r="M56" s="205" t="str">
        <f t="shared" si="14"/>
        <v>05</v>
      </c>
      <c r="N56" s="204" t="str">
        <f t="shared" si="15"/>
        <v>05/02/1426هـ</v>
      </c>
    </row>
    <row r="57" spans="1:14" ht="25.5" thickBot="1">
      <c r="A57" s="590" t="s">
        <v>1693</v>
      </c>
      <c r="B57" s="591">
        <v>25000</v>
      </c>
      <c r="C57" s="591" t="s">
        <v>1916</v>
      </c>
      <c r="D57" s="591"/>
      <c r="E57" s="591" t="s">
        <v>1665</v>
      </c>
      <c r="F57" s="591" t="s">
        <v>1694</v>
      </c>
      <c r="G57" s="204" t="str">
        <f t="shared" si="8"/>
        <v/>
      </c>
      <c r="H57" s="205" t="str">
        <f t="shared" si="9"/>
        <v/>
      </c>
      <c r="I57" s="205" t="str">
        <f t="shared" si="10"/>
        <v/>
      </c>
      <c r="J57" s="204" t="str">
        <f t="shared" si="11"/>
        <v>//هـ</v>
      </c>
      <c r="K57" s="204" t="str">
        <f t="shared" si="12"/>
        <v>1426</v>
      </c>
      <c r="L57" s="205" t="str">
        <f t="shared" si="13"/>
        <v>05</v>
      </c>
      <c r="M57" s="205" t="str">
        <f t="shared" si="14"/>
        <v>18</v>
      </c>
      <c r="N57" s="204" t="str">
        <f t="shared" si="15"/>
        <v>18/05/1426هـ</v>
      </c>
    </row>
    <row r="58" spans="1:14" ht="25.5" thickBot="1">
      <c r="A58" s="590" t="s">
        <v>725</v>
      </c>
      <c r="B58" s="591">
        <v>35000</v>
      </c>
      <c r="C58" s="591" t="s">
        <v>781</v>
      </c>
      <c r="D58" s="591"/>
      <c r="E58" s="591" t="s">
        <v>1665</v>
      </c>
      <c r="F58" s="591" t="s">
        <v>726</v>
      </c>
      <c r="G58" s="204" t="str">
        <f t="shared" si="8"/>
        <v/>
      </c>
      <c r="H58" s="205" t="str">
        <f t="shared" si="9"/>
        <v/>
      </c>
      <c r="I58" s="205" t="str">
        <f t="shared" si="10"/>
        <v/>
      </c>
      <c r="J58" s="204" t="str">
        <f t="shared" si="11"/>
        <v>//هـ</v>
      </c>
      <c r="K58" s="204" t="str">
        <f t="shared" si="12"/>
        <v>1426</v>
      </c>
      <c r="L58" s="205" t="str">
        <f t="shared" si="13"/>
        <v>07</v>
      </c>
      <c r="M58" s="205" t="str">
        <f t="shared" si="14"/>
        <v>18</v>
      </c>
      <c r="N58" s="204" t="str">
        <f t="shared" si="15"/>
        <v>18/07/1426هـ</v>
      </c>
    </row>
    <row r="59" spans="1:14" ht="25.5" thickBot="1">
      <c r="A59" s="590" t="s">
        <v>887</v>
      </c>
      <c r="B59" s="591">
        <v>600000</v>
      </c>
      <c r="C59" s="591" t="s">
        <v>760</v>
      </c>
      <c r="D59" s="591"/>
      <c r="E59" s="591" t="s">
        <v>1665</v>
      </c>
      <c r="F59" s="591" t="s">
        <v>888</v>
      </c>
      <c r="G59" s="204" t="str">
        <f t="shared" si="8"/>
        <v/>
      </c>
      <c r="H59" s="205" t="str">
        <f t="shared" si="9"/>
        <v/>
      </c>
      <c r="I59" s="205" t="str">
        <f t="shared" si="10"/>
        <v/>
      </c>
      <c r="J59" s="204" t="str">
        <f t="shared" si="11"/>
        <v>//هـ</v>
      </c>
      <c r="K59" s="204" t="str">
        <f t="shared" si="12"/>
        <v>1426</v>
      </c>
      <c r="L59" s="205" t="str">
        <f t="shared" si="13"/>
        <v>08</v>
      </c>
      <c r="M59" s="205" t="str">
        <f t="shared" si="14"/>
        <v>27</v>
      </c>
      <c r="N59" s="204" t="str">
        <f t="shared" si="15"/>
        <v>27/08/1426هـ</v>
      </c>
    </row>
    <row r="60" spans="1:14" ht="25.5" thickBot="1">
      <c r="A60" s="590" t="s">
        <v>889</v>
      </c>
      <c r="B60" s="591">
        <v>300000</v>
      </c>
      <c r="C60" s="591" t="s">
        <v>2006</v>
      </c>
      <c r="D60" s="591"/>
      <c r="E60" s="591" t="s">
        <v>1665</v>
      </c>
      <c r="F60" s="591" t="s">
        <v>888</v>
      </c>
      <c r="G60" s="204" t="str">
        <f t="shared" si="8"/>
        <v/>
      </c>
      <c r="H60" s="205" t="str">
        <f t="shared" si="9"/>
        <v/>
      </c>
      <c r="I60" s="205" t="str">
        <f t="shared" si="10"/>
        <v/>
      </c>
      <c r="J60" s="204" t="str">
        <f t="shared" si="11"/>
        <v>//هـ</v>
      </c>
      <c r="K60" s="204" t="str">
        <f t="shared" si="12"/>
        <v>1426</v>
      </c>
      <c r="L60" s="205" t="str">
        <f t="shared" si="13"/>
        <v>08</v>
      </c>
      <c r="M60" s="205" t="str">
        <f t="shared" si="14"/>
        <v>27</v>
      </c>
      <c r="N60" s="204" t="str">
        <f t="shared" si="15"/>
        <v>27/08/1426هـ</v>
      </c>
    </row>
    <row r="61" spans="1:14" ht="25.5" thickBot="1">
      <c r="A61" s="590" t="s">
        <v>890</v>
      </c>
      <c r="B61" s="591">
        <v>700000</v>
      </c>
      <c r="C61" s="591" t="s">
        <v>1998</v>
      </c>
      <c r="D61" s="591"/>
      <c r="E61" s="591" t="s">
        <v>1665</v>
      </c>
      <c r="F61" s="591" t="s">
        <v>891</v>
      </c>
      <c r="G61" s="204" t="str">
        <f t="shared" si="8"/>
        <v/>
      </c>
      <c r="H61" s="205" t="str">
        <f t="shared" si="9"/>
        <v/>
      </c>
      <c r="I61" s="205" t="str">
        <f t="shared" si="10"/>
        <v/>
      </c>
      <c r="J61" s="204" t="str">
        <f t="shared" si="11"/>
        <v>//هـ</v>
      </c>
      <c r="K61" s="204" t="str">
        <f t="shared" si="12"/>
        <v>1426</v>
      </c>
      <c r="L61" s="205" t="str">
        <f t="shared" si="13"/>
        <v>09</v>
      </c>
      <c r="M61" s="205" t="str">
        <f t="shared" si="14"/>
        <v>13</v>
      </c>
      <c r="N61" s="204" t="str">
        <f t="shared" si="15"/>
        <v>13/09/1426هـ</v>
      </c>
    </row>
    <row r="62" spans="1:14" ht="25.5" thickBot="1">
      <c r="A62" s="590" t="s">
        <v>892</v>
      </c>
      <c r="B62" s="591">
        <v>4000</v>
      </c>
      <c r="C62" s="591" t="s">
        <v>1998</v>
      </c>
      <c r="D62" s="591"/>
      <c r="E62" s="591" t="s">
        <v>1665</v>
      </c>
      <c r="F62" s="591" t="s">
        <v>893</v>
      </c>
      <c r="G62" s="204" t="str">
        <f t="shared" si="8"/>
        <v/>
      </c>
      <c r="H62" s="205" t="str">
        <f t="shared" si="9"/>
        <v/>
      </c>
      <c r="I62" s="205" t="str">
        <f t="shared" si="10"/>
        <v/>
      </c>
      <c r="J62" s="204" t="str">
        <f t="shared" si="11"/>
        <v>//هـ</v>
      </c>
      <c r="K62" s="204" t="str">
        <f t="shared" si="12"/>
        <v>1426</v>
      </c>
      <c r="L62" s="205" t="str">
        <f t="shared" si="13"/>
        <v>09</v>
      </c>
      <c r="M62" s="205" t="str">
        <f t="shared" si="14"/>
        <v>22</v>
      </c>
      <c r="N62" s="204" t="str">
        <f t="shared" si="15"/>
        <v>22/09/1426هـ</v>
      </c>
    </row>
    <row r="63" spans="1:14" ht="25.5" thickBot="1">
      <c r="A63" s="590" t="s">
        <v>894</v>
      </c>
      <c r="B63" s="591">
        <v>500000</v>
      </c>
      <c r="C63" s="591" t="s">
        <v>1302</v>
      </c>
      <c r="D63" s="591"/>
      <c r="E63" s="591" t="s">
        <v>1665</v>
      </c>
      <c r="F63" s="591" t="s">
        <v>895</v>
      </c>
      <c r="G63" s="204" t="str">
        <f t="shared" si="8"/>
        <v/>
      </c>
      <c r="H63" s="205" t="str">
        <f t="shared" si="9"/>
        <v/>
      </c>
      <c r="I63" s="205" t="str">
        <f t="shared" si="10"/>
        <v/>
      </c>
      <c r="J63" s="204" t="str">
        <f t="shared" si="11"/>
        <v>//هـ</v>
      </c>
      <c r="K63" s="204" t="str">
        <f t="shared" si="12"/>
        <v>1426</v>
      </c>
      <c r="L63" s="205" t="str">
        <f t="shared" si="13"/>
        <v>12</v>
      </c>
      <c r="M63" s="205" t="str">
        <f t="shared" si="14"/>
        <v>16</v>
      </c>
      <c r="N63" s="204" t="str">
        <f t="shared" si="15"/>
        <v>16/12/1426هـ</v>
      </c>
    </row>
    <row r="64" spans="1:14" ht="25.5" thickBot="1">
      <c r="A64" s="590" t="s">
        <v>896</v>
      </c>
      <c r="B64" s="591">
        <v>300000</v>
      </c>
      <c r="C64" s="591" t="s">
        <v>834</v>
      </c>
      <c r="D64" s="591"/>
      <c r="E64" s="591" t="s">
        <v>1665</v>
      </c>
      <c r="F64" s="591" t="s">
        <v>895</v>
      </c>
      <c r="G64" s="204" t="str">
        <f t="shared" si="8"/>
        <v/>
      </c>
      <c r="H64" s="205" t="str">
        <f t="shared" si="9"/>
        <v/>
      </c>
      <c r="I64" s="205" t="str">
        <f t="shared" si="10"/>
        <v/>
      </c>
      <c r="J64" s="204" t="str">
        <f t="shared" si="11"/>
        <v>//هـ</v>
      </c>
      <c r="K64" s="204" t="str">
        <f t="shared" si="12"/>
        <v>1426</v>
      </c>
      <c r="L64" s="205" t="str">
        <f t="shared" si="13"/>
        <v>12</v>
      </c>
      <c r="M64" s="205" t="str">
        <f t="shared" si="14"/>
        <v>16</v>
      </c>
      <c r="N64" s="204" t="str">
        <f t="shared" si="15"/>
        <v>16/12/1426هـ</v>
      </c>
    </row>
    <row r="65" spans="1:14" ht="25.5" thickBot="1">
      <c r="A65" s="590" t="s">
        <v>897</v>
      </c>
      <c r="B65" s="591">
        <v>400000</v>
      </c>
      <c r="C65" s="591" t="s">
        <v>1664</v>
      </c>
      <c r="D65" s="591"/>
      <c r="E65" s="591" t="s">
        <v>1665</v>
      </c>
      <c r="F65" s="591" t="s">
        <v>898</v>
      </c>
      <c r="G65" s="204" t="str">
        <f t="shared" si="8"/>
        <v/>
      </c>
      <c r="H65" s="205" t="str">
        <f t="shared" si="9"/>
        <v/>
      </c>
      <c r="I65" s="205" t="str">
        <f t="shared" si="10"/>
        <v/>
      </c>
      <c r="J65" s="204" t="str">
        <f t="shared" si="11"/>
        <v>//هـ</v>
      </c>
      <c r="K65" s="204" t="str">
        <f t="shared" si="12"/>
        <v>1427</v>
      </c>
      <c r="L65" s="205" t="str">
        <f t="shared" si="13"/>
        <v>01</v>
      </c>
      <c r="M65" s="205" t="str">
        <f t="shared" si="14"/>
        <v>19</v>
      </c>
      <c r="N65" s="204" t="str">
        <f t="shared" si="15"/>
        <v>19/01/1427هـ</v>
      </c>
    </row>
    <row r="66" spans="1:14" ht="25.5" thickBot="1">
      <c r="A66" s="590" t="s">
        <v>899</v>
      </c>
      <c r="B66" s="591">
        <v>250000</v>
      </c>
      <c r="C66" s="591" t="s">
        <v>1998</v>
      </c>
      <c r="D66" s="591"/>
      <c r="E66" s="591" t="s">
        <v>1665</v>
      </c>
      <c r="F66" s="591" t="s">
        <v>900</v>
      </c>
      <c r="G66" s="204" t="str">
        <f t="shared" ref="G66:G97" si="16">LEFT(D66,4)</f>
        <v/>
      </c>
      <c r="H66" s="205" t="str">
        <f t="shared" ref="H66:H97" si="17">MID(D66,6,2)</f>
        <v/>
      </c>
      <c r="I66" s="205" t="str">
        <f t="shared" ref="I66:I97" si="18">RIGHT(D66,2)</f>
        <v/>
      </c>
      <c r="J66" s="204" t="str">
        <f t="shared" ref="J66:J97" si="19">I66&amp;"/"&amp;H66&amp;"/"&amp;G66&amp;"هـ"</f>
        <v>//هـ</v>
      </c>
      <c r="K66" s="204" t="str">
        <f t="shared" ref="K66:K97" si="20">LEFT(F66,4)</f>
        <v>1427</v>
      </c>
      <c r="L66" s="205" t="str">
        <f t="shared" ref="L66:L97" si="21">MID(F66,6,2)</f>
        <v>02</v>
      </c>
      <c r="M66" s="205" t="str">
        <f t="shared" ref="M66:M97" si="22">RIGHT(F66,2)</f>
        <v>04</v>
      </c>
      <c r="N66" s="204" t="str">
        <f t="shared" ref="N66:N97" si="23">M66&amp;"/"&amp;L66&amp;"/"&amp;K66&amp;"هـ"</f>
        <v>04/02/1427هـ</v>
      </c>
    </row>
    <row r="67" spans="1:14" ht="25.5" thickBot="1">
      <c r="A67" s="590" t="s">
        <v>901</v>
      </c>
      <c r="B67" s="591">
        <v>64000</v>
      </c>
      <c r="C67" s="591" t="s">
        <v>1645</v>
      </c>
      <c r="D67" s="591"/>
      <c r="E67" s="591" t="s">
        <v>1665</v>
      </c>
      <c r="F67" s="591" t="s">
        <v>902</v>
      </c>
      <c r="G67" s="204" t="str">
        <f t="shared" si="16"/>
        <v/>
      </c>
      <c r="H67" s="205" t="str">
        <f t="shared" si="17"/>
        <v/>
      </c>
      <c r="I67" s="205" t="str">
        <f t="shared" si="18"/>
        <v/>
      </c>
      <c r="J67" s="204" t="str">
        <f t="shared" si="19"/>
        <v>//هـ</v>
      </c>
      <c r="K67" s="204" t="str">
        <f t="shared" si="20"/>
        <v>1427</v>
      </c>
      <c r="L67" s="205" t="str">
        <f t="shared" si="21"/>
        <v>02</v>
      </c>
      <c r="M67" s="205" t="str">
        <f t="shared" si="22"/>
        <v>25</v>
      </c>
      <c r="N67" s="204" t="str">
        <f t="shared" si="23"/>
        <v>25/02/1427هـ</v>
      </c>
    </row>
    <row r="68" spans="1:14" ht="25.5" thickBot="1">
      <c r="A68" s="590" t="s">
        <v>903</v>
      </c>
      <c r="B68" s="591">
        <v>50000</v>
      </c>
      <c r="C68" s="591" t="s">
        <v>1916</v>
      </c>
      <c r="D68" s="591"/>
      <c r="E68" s="591" t="s">
        <v>1665</v>
      </c>
      <c r="F68" s="591" t="s">
        <v>904</v>
      </c>
      <c r="G68" s="204" t="str">
        <f t="shared" si="16"/>
        <v/>
      </c>
      <c r="H68" s="205" t="str">
        <f t="shared" si="17"/>
        <v/>
      </c>
      <c r="I68" s="205" t="str">
        <f t="shared" si="18"/>
        <v/>
      </c>
      <c r="J68" s="204" t="str">
        <f t="shared" si="19"/>
        <v>//هـ</v>
      </c>
      <c r="K68" s="204" t="str">
        <f t="shared" si="20"/>
        <v>1427</v>
      </c>
      <c r="L68" s="205" t="str">
        <f t="shared" si="21"/>
        <v>02</v>
      </c>
      <c r="M68" s="205" t="str">
        <f t="shared" si="22"/>
        <v>26</v>
      </c>
      <c r="N68" s="204" t="str">
        <f t="shared" si="23"/>
        <v>26/02/1427هـ</v>
      </c>
    </row>
    <row r="69" spans="1:14" ht="25.5" thickBot="1">
      <c r="A69" s="590" t="s">
        <v>905</v>
      </c>
      <c r="B69" s="591">
        <v>10000</v>
      </c>
      <c r="C69" s="591" t="s">
        <v>2006</v>
      </c>
      <c r="D69" s="591"/>
      <c r="E69" s="591" t="s">
        <v>1665</v>
      </c>
      <c r="F69" s="591" t="s">
        <v>906</v>
      </c>
      <c r="G69" s="204" t="str">
        <f t="shared" si="16"/>
        <v/>
      </c>
      <c r="H69" s="205" t="str">
        <f t="shared" si="17"/>
        <v/>
      </c>
      <c r="I69" s="205" t="str">
        <f t="shared" si="18"/>
        <v/>
      </c>
      <c r="J69" s="204" t="str">
        <f t="shared" si="19"/>
        <v>//هـ</v>
      </c>
      <c r="K69" s="204" t="str">
        <f t="shared" si="20"/>
        <v>1427</v>
      </c>
      <c r="L69" s="205" t="str">
        <f t="shared" si="21"/>
        <v>03</v>
      </c>
      <c r="M69" s="205" t="str">
        <f t="shared" si="22"/>
        <v>11</v>
      </c>
      <c r="N69" s="204" t="str">
        <f t="shared" si="23"/>
        <v>11/03/1427هـ</v>
      </c>
    </row>
    <row r="70" spans="1:14" ht="25.5" thickBot="1">
      <c r="A70" s="590" t="s">
        <v>487</v>
      </c>
      <c r="B70" s="591">
        <v>70000</v>
      </c>
      <c r="C70" s="591" t="s">
        <v>760</v>
      </c>
      <c r="D70" s="591"/>
      <c r="E70" s="591" t="s">
        <v>1665</v>
      </c>
      <c r="F70" s="591" t="s">
        <v>488</v>
      </c>
      <c r="G70" s="204" t="str">
        <f t="shared" si="16"/>
        <v/>
      </c>
      <c r="H70" s="205" t="str">
        <f t="shared" si="17"/>
        <v/>
      </c>
      <c r="I70" s="205" t="str">
        <f t="shared" si="18"/>
        <v/>
      </c>
      <c r="J70" s="204" t="str">
        <f t="shared" si="19"/>
        <v>//هـ</v>
      </c>
      <c r="K70" s="204" t="str">
        <f t="shared" si="20"/>
        <v>1427</v>
      </c>
      <c r="L70" s="205" t="str">
        <f t="shared" si="21"/>
        <v>03</v>
      </c>
      <c r="M70" s="205" t="str">
        <f t="shared" si="22"/>
        <v>19</v>
      </c>
      <c r="N70" s="204" t="str">
        <f t="shared" si="23"/>
        <v>19/03/1427هـ</v>
      </c>
    </row>
    <row r="71" spans="1:14" ht="25.5" thickBot="1">
      <c r="A71" s="590" t="s">
        <v>489</v>
      </c>
      <c r="B71" s="591">
        <v>250000</v>
      </c>
      <c r="C71" s="591" t="s">
        <v>1998</v>
      </c>
      <c r="D71" s="591"/>
      <c r="E71" s="591" t="s">
        <v>1665</v>
      </c>
      <c r="F71" s="591" t="s">
        <v>490</v>
      </c>
      <c r="G71" s="204" t="str">
        <f t="shared" si="16"/>
        <v/>
      </c>
      <c r="H71" s="205" t="str">
        <f t="shared" si="17"/>
        <v/>
      </c>
      <c r="I71" s="205" t="str">
        <f t="shared" si="18"/>
        <v/>
      </c>
      <c r="J71" s="204" t="str">
        <f t="shared" si="19"/>
        <v>//هـ</v>
      </c>
      <c r="K71" s="204" t="str">
        <f t="shared" si="20"/>
        <v>1427</v>
      </c>
      <c r="L71" s="205" t="str">
        <f t="shared" si="21"/>
        <v>04</v>
      </c>
      <c r="M71" s="205" t="str">
        <f t="shared" si="22"/>
        <v>09</v>
      </c>
      <c r="N71" s="204" t="str">
        <f t="shared" si="23"/>
        <v>09/04/1427هـ</v>
      </c>
    </row>
    <row r="72" spans="1:14" ht="25.5" thickBot="1">
      <c r="A72" s="590" t="s">
        <v>2005</v>
      </c>
      <c r="B72" s="591">
        <v>80000</v>
      </c>
      <c r="C72" s="591" t="s">
        <v>1913</v>
      </c>
      <c r="D72" s="591"/>
      <c r="E72" s="591" t="s">
        <v>1665</v>
      </c>
      <c r="F72" s="591" t="s">
        <v>491</v>
      </c>
      <c r="G72" s="204" t="str">
        <f t="shared" si="16"/>
        <v/>
      </c>
      <c r="H72" s="205" t="str">
        <f t="shared" si="17"/>
        <v/>
      </c>
      <c r="I72" s="205" t="str">
        <f t="shared" si="18"/>
        <v/>
      </c>
      <c r="J72" s="204" t="str">
        <f t="shared" si="19"/>
        <v>//هـ</v>
      </c>
      <c r="K72" s="204" t="str">
        <f t="shared" si="20"/>
        <v>1427</v>
      </c>
      <c r="L72" s="205" t="str">
        <f t="shared" si="21"/>
        <v>04</v>
      </c>
      <c r="M72" s="205" t="str">
        <f t="shared" si="22"/>
        <v>15</v>
      </c>
      <c r="N72" s="204" t="str">
        <f t="shared" si="23"/>
        <v>15/04/1427هـ</v>
      </c>
    </row>
    <row r="73" spans="1:14" ht="25.5" thickBot="1">
      <c r="A73" s="590" t="s">
        <v>492</v>
      </c>
      <c r="B73" s="591">
        <v>1000</v>
      </c>
      <c r="C73" s="591" t="s">
        <v>1916</v>
      </c>
      <c r="D73" s="591"/>
      <c r="E73" s="591" t="s">
        <v>1665</v>
      </c>
      <c r="F73" s="591" t="s">
        <v>493</v>
      </c>
      <c r="G73" s="204" t="str">
        <f t="shared" si="16"/>
        <v/>
      </c>
      <c r="H73" s="205" t="str">
        <f t="shared" si="17"/>
        <v/>
      </c>
      <c r="I73" s="205" t="str">
        <f t="shared" si="18"/>
        <v/>
      </c>
      <c r="J73" s="204" t="str">
        <f t="shared" si="19"/>
        <v>//هـ</v>
      </c>
      <c r="K73" s="204" t="str">
        <f t="shared" si="20"/>
        <v>1427</v>
      </c>
      <c r="L73" s="205" t="str">
        <f t="shared" si="21"/>
        <v>04</v>
      </c>
      <c r="M73" s="205" t="str">
        <f t="shared" si="22"/>
        <v>22</v>
      </c>
      <c r="N73" s="204" t="str">
        <f t="shared" si="23"/>
        <v>22/04/1427هـ</v>
      </c>
    </row>
    <row r="74" spans="1:14" ht="25.5" thickBot="1">
      <c r="A74" s="590" t="s">
        <v>494</v>
      </c>
      <c r="B74" s="591">
        <v>1000</v>
      </c>
      <c r="C74" s="591" t="s">
        <v>1916</v>
      </c>
      <c r="D74" s="591"/>
      <c r="E74" s="591" t="s">
        <v>1665</v>
      </c>
      <c r="F74" s="591" t="s">
        <v>495</v>
      </c>
      <c r="G74" s="204" t="str">
        <f t="shared" si="16"/>
        <v/>
      </c>
      <c r="H74" s="205" t="str">
        <f t="shared" si="17"/>
        <v/>
      </c>
      <c r="I74" s="205" t="str">
        <f t="shared" si="18"/>
        <v/>
      </c>
      <c r="J74" s="204" t="str">
        <f t="shared" si="19"/>
        <v>//هـ</v>
      </c>
      <c r="K74" s="204" t="str">
        <f t="shared" si="20"/>
        <v>1427</v>
      </c>
      <c r="L74" s="205" t="str">
        <f t="shared" si="21"/>
        <v>04</v>
      </c>
      <c r="M74" s="205" t="str">
        <f t="shared" si="22"/>
        <v>23</v>
      </c>
      <c r="N74" s="204" t="str">
        <f t="shared" si="23"/>
        <v>23/04/1427هـ</v>
      </c>
    </row>
    <row r="75" spans="1:14" ht="25.5" thickBot="1">
      <c r="A75" s="590" t="s">
        <v>496</v>
      </c>
      <c r="B75" s="591">
        <v>50000</v>
      </c>
      <c r="C75" s="591" t="s">
        <v>834</v>
      </c>
      <c r="D75" s="591"/>
      <c r="E75" s="591" t="s">
        <v>1665</v>
      </c>
      <c r="F75" s="591" t="s">
        <v>497</v>
      </c>
      <c r="G75" s="204" t="str">
        <f t="shared" si="16"/>
        <v/>
      </c>
      <c r="H75" s="205" t="str">
        <f t="shared" si="17"/>
        <v/>
      </c>
      <c r="I75" s="205" t="str">
        <f t="shared" si="18"/>
        <v/>
      </c>
      <c r="J75" s="204" t="str">
        <f t="shared" si="19"/>
        <v>//هـ</v>
      </c>
      <c r="K75" s="204" t="str">
        <f t="shared" si="20"/>
        <v>1427</v>
      </c>
      <c r="L75" s="205" t="str">
        <f t="shared" si="21"/>
        <v>05</v>
      </c>
      <c r="M75" s="205" t="str">
        <f t="shared" si="22"/>
        <v>07</v>
      </c>
      <c r="N75" s="204" t="str">
        <f t="shared" si="23"/>
        <v>07/05/1427هـ</v>
      </c>
    </row>
    <row r="76" spans="1:14" ht="25.5" thickBot="1">
      <c r="A76" s="590" t="s">
        <v>498</v>
      </c>
      <c r="B76" s="591">
        <v>500</v>
      </c>
      <c r="C76" s="591" t="s">
        <v>1645</v>
      </c>
      <c r="D76" s="591"/>
      <c r="E76" s="591" t="s">
        <v>1665</v>
      </c>
      <c r="F76" s="591" t="s">
        <v>499</v>
      </c>
      <c r="G76" s="204" t="str">
        <f t="shared" si="16"/>
        <v/>
      </c>
      <c r="H76" s="205" t="str">
        <f t="shared" si="17"/>
        <v/>
      </c>
      <c r="I76" s="205" t="str">
        <f t="shared" si="18"/>
        <v/>
      </c>
      <c r="J76" s="204" t="str">
        <f t="shared" si="19"/>
        <v>//هـ</v>
      </c>
      <c r="K76" s="204" t="str">
        <f t="shared" si="20"/>
        <v>1427</v>
      </c>
      <c r="L76" s="205" t="str">
        <f t="shared" si="21"/>
        <v>05</v>
      </c>
      <c r="M76" s="205" t="str">
        <f t="shared" si="22"/>
        <v>09</v>
      </c>
      <c r="N76" s="204" t="str">
        <f t="shared" si="23"/>
        <v>09/05/1427هـ</v>
      </c>
    </row>
    <row r="77" spans="1:14" ht="25.5" thickBot="1">
      <c r="A77" s="590" t="s">
        <v>500</v>
      </c>
      <c r="B77" s="591">
        <v>200000</v>
      </c>
      <c r="C77" s="591" t="s">
        <v>1916</v>
      </c>
      <c r="D77" s="591"/>
      <c r="E77" s="591" t="s">
        <v>1665</v>
      </c>
      <c r="F77" s="591" t="s">
        <v>501</v>
      </c>
      <c r="G77" s="204" t="str">
        <f t="shared" si="16"/>
        <v/>
      </c>
      <c r="H77" s="205" t="str">
        <f t="shared" si="17"/>
        <v/>
      </c>
      <c r="I77" s="205" t="str">
        <f t="shared" si="18"/>
        <v/>
      </c>
      <c r="J77" s="204" t="str">
        <f t="shared" si="19"/>
        <v>//هـ</v>
      </c>
      <c r="K77" s="204" t="str">
        <f t="shared" si="20"/>
        <v>1427</v>
      </c>
      <c r="L77" s="205" t="str">
        <f t="shared" si="21"/>
        <v>05</v>
      </c>
      <c r="M77" s="205" t="str">
        <f t="shared" si="22"/>
        <v>28</v>
      </c>
      <c r="N77" s="204" t="str">
        <f t="shared" si="23"/>
        <v>28/05/1427هـ</v>
      </c>
    </row>
    <row r="78" spans="1:14" ht="25.5" thickBot="1">
      <c r="A78" s="590" t="s">
        <v>502</v>
      </c>
      <c r="B78" s="591">
        <v>650000</v>
      </c>
      <c r="C78" s="591" t="s">
        <v>1916</v>
      </c>
      <c r="D78" s="591"/>
      <c r="E78" s="591" t="s">
        <v>1665</v>
      </c>
      <c r="F78" s="591" t="s">
        <v>501</v>
      </c>
      <c r="G78" s="204" t="str">
        <f t="shared" si="16"/>
        <v/>
      </c>
      <c r="H78" s="205" t="str">
        <f t="shared" si="17"/>
        <v/>
      </c>
      <c r="I78" s="205" t="str">
        <f t="shared" si="18"/>
        <v/>
      </c>
      <c r="J78" s="204" t="str">
        <f t="shared" si="19"/>
        <v>//هـ</v>
      </c>
      <c r="K78" s="204" t="str">
        <f t="shared" si="20"/>
        <v>1427</v>
      </c>
      <c r="L78" s="205" t="str">
        <f t="shared" si="21"/>
        <v>05</v>
      </c>
      <c r="M78" s="205" t="str">
        <f t="shared" si="22"/>
        <v>28</v>
      </c>
      <c r="N78" s="204" t="str">
        <f t="shared" si="23"/>
        <v>28/05/1427هـ</v>
      </c>
    </row>
    <row r="79" spans="1:14" ht="25.5" thickBot="1">
      <c r="A79" s="590" t="s">
        <v>503</v>
      </c>
      <c r="B79" s="591">
        <v>35000</v>
      </c>
      <c r="C79" s="591" t="s">
        <v>1916</v>
      </c>
      <c r="D79" s="591"/>
      <c r="E79" s="591" t="s">
        <v>1665</v>
      </c>
      <c r="F79" s="591" t="s">
        <v>504</v>
      </c>
      <c r="G79" s="204" t="str">
        <f t="shared" si="16"/>
        <v/>
      </c>
      <c r="H79" s="205" t="str">
        <f t="shared" si="17"/>
        <v/>
      </c>
      <c r="I79" s="205" t="str">
        <f t="shared" si="18"/>
        <v/>
      </c>
      <c r="J79" s="204" t="str">
        <f t="shared" si="19"/>
        <v>//هـ</v>
      </c>
      <c r="K79" s="204" t="str">
        <f t="shared" si="20"/>
        <v>1427</v>
      </c>
      <c r="L79" s="205" t="str">
        <f t="shared" si="21"/>
        <v>06</v>
      </c>
      <c r="M79" s="205" t="str">
        <f t="shared" si="22"/>
        <v>01</v>
      </c>
      <c r="N79" s="204" t="str">
        <f t="shared" si="23"/>
        <v>01/06/1427هـ</v>
      </c>
    </row>
    <row r="80" spans="1:14" ht="25.5" thickBot="1">
      <c r="A80" s="590" t="s">
        <v>505</v>
      </c>
      <c r="B80" s="591">
        <v>1000</v>
      </c>
      <c r="C80" s="591" t="s">
        <v>1916</v>
      </c>
      <c r="D80" s="591"/>
      <c r="E80" s="591" t="s">
        <v>1665</v>
      </c>
      <c r="F80" s="591" t="s">
        <v>506</v>
      </c>
      <c r="G80" s="204" t="str">
        <f t="shared" si="16"/>
        <v/>
      </c>
      <c r="H80" s="205" t="str">
        <f t="shared" si="17"/>
        <v/>
      </c>
      <c r="I80" s="205" t="str">
        <f t="shared" si="18"/>
        <v/>
      </c>
      <c r="J80" s="204" t="str">
        <f t="shared" si="19"/>
        <v>//هـ</v>
      </c>
      <c r="K80" s="204" t="str">
        <f t="shared" si="20"/>
        <v>1427</v>
      </c>
      <c r="L80" s="205" t="str">
        <f t="shared" si="21"/>
        <v>06</v>
      </c>
      <c r="M80" s="205" t="str">
        <f t="shared" si="22"/>
        <v>06</v>
      </c>
      <c r="N80" s="204" t="str">
        <f t="shared" si="23"/>
        <v>06/06/1427هـ</v>
      </c>
    </row>
    <row r="81" spans="1:14" ht="25.5" thickBot="1">
      <c r="A81" s="590" t="s">
        <v>507</v>
      </c>
      <c r="B81" s="591">
        <v>18000</v>
      </c>
      <c r="C81" s="591" t="s">
        <v>1916</v>
      </c>
      <c r="D81" s="591"/>
      <c r="E81" s="591" t="s">
        <v>1665</v>
      </c>
      <c r="F81" s="591" t="s">
        <v>508</v>
      </c>
      <c r="G81" s="204" t="str">
        <f t="shared" si="16"/>
        <v/>
      </c>
      <c r="H81" s="205" t="str">
        <f t="shared" si="17"/>
        <v/>
      </c>
      <c r="I81" s="205" t="str">
        <f t="shared" si="18"/>
        <v/>
      </c>
      <c r="J81" s="204" t="str">
        <f t="shared" si="19"/>
        <v>//هـ</v>
      </c>
      <c r="K81" s="204" t="str">
        <f t="shared" si="20"/>
        <v>1427</v>
      </c>
      <c r="L81" s="205" t="str">
        <f t="shared" si="21"/>
        <v>06</v>
      </c>
      <c r="M81" s="205" t="str">
        <f t="shared" si="22"/>
        <v>12</v>
      </c>
      <c r="N81" s="204" t="str">
        <f t="shared" si="23"/>
        <v>12/06/1427هـ</v>
      </c>
    </row>
    <row r="82" spans="1:14" ht="25.5" thickBot="1">
      <c r="A82" s="590" t="s">
        <v>509</v>
      </c>
      <c r="B82" s="591">
        <v>250000</v>
      </c>
      <c r="C82" s="591" t="s">
        <v>1916</v>
      </c>
      <c r="D82" s="591"/>
      <c r="E82" s="591" t="s">
        <v>1665</v>
      </c>
      <c r="F82" s="591" t="s">
        <v>510</v>
      </c>
      <c r="G82" s="204" t="str">
        <f t="shared" si="16"/>
        <v/>
      </c>
      <c r="H82" s="205" t="str">
        <f t="shared" si="17"/>
        <v/>
      </c>
      <c r="I82" s="205" t="str">
        <f t="shared" si="18"/>
        <v/>
      </c>
      <c r="J82" s="204" t="str">
        <f t="shared" si="19"/>
        <v>//هـ</v>
      </c>
      <c r="K82" s="204" t="str">
        <f t="shared" si="20"/>
        <v>1427</v>
      </c>
      <c r="L82" s="205" t="str">
        <f t="shared" si="21"/>
        <v>06</v>
      </c>
      <c r="M82" s="205" t="str">
        <f t="shared" si="22"/>
        <v>29</v>
      </c>
      <c r="N82" s="204" t="str">
        <f t="shared" si="23"/>
        <v>29/06/1427هـ</v>
      </c>
    </row>
    <row r="83" spans="1:14" ht="25.5" thickBot="1">
      <c r="A83" s="590" t="s">
        <v>509</v>
      </c>
      <c r="B83" s="591">
        <v>250000</v>
      </c>
      <c r="C83" s="591" t="s">
        <v>1916</v>
      </c>
      <c r="D83" s="591"/>
      <c r="E83" s="591" t="s">
        <v>1665</v>
      </c>
      <c r="F83" s="591" t="s">
        <v>510</v>
      </c>
      <c r="G83" s="204" t="str">
        <f t="shared" si="16"/>
        <v/>
      </c>
      <c r="H83" s="205" t="str">
        <f t="shared" si="17"/>
        <v/>
      </c>
      <c r="I83" s="205" t="str">
        <f t="shared" si="18"/>
        <v/>
      </c>
      <c r="J83" s="204" t="str">
        <f t="shared" si="19"/>
        <v>//هـ</v>
      </c>
      <c r="K83" s="204" t="str">
        <f t="shared" si="20"/>
        <v>1427</v>
      </c>
      <c r="L83" s="205" t="str">
        <f t="shared" si="21"/>
        <v>06</v>
      </c>
      <c r="M83" s="205" t="str">
        <f t="shared" si="22"/>
        <v>29</v>
      </c>
      <c r="N83" s="204" t="str">
        <f t="shared" si="23"/>
        <v>29/06/1427هـ</v>
      </c>
    </row>
    <row r="84" spans="1:14" ht="25.5" thickBot="1">
      <c r="A84" s="590" t="s">
        <v>511</v>
      </c>
      <c r="B84" s="591">
        <v>50000</v>
      </c>
      <c r="C84" s="591" t="s">
        <v>2010</v>
      </c>
      <c r="D84" s="591"/>
      <c r="E84" s="591" t="s">
        <v>1665</v>
      </c>
      <c r="F84" s="591" t="s">
        <v>755</v>
      </c>
      <c r="G84" s="204" t="str">
        <f t="shared" si="16"/>
        <v/>
      </c>
      <c r="H84" s="205" t="str">
        <f t="shared" si="17"/>
        <v/>
      </c>
      <c r="I84" s="205" t="str">
        <f t="shared" si="18"/>
        <v/>
      </c>
      <c r="J84" s="204" t="str">
        <f t="shared" si="19"/>
        <v>//هـ</v>
      </c>
      <c r="K84" s="204" t="str">
        <f t="shared" si="20"/>
        <v>1427</v>
      </c>
      <c r="L84" s="205" t="str">
        <f t="shared" si="21"/>
        <v>07</v>
      </c>
      <c r="M84" s="205" t="str">
        <f t="shared" si="22"/>
        <v>21</v>
      </c>
      <c r="N84" s="204" t="str">
        <f t="shared" si="23"/>
        <v>21/07/1427هـ</v>
      </c>
    </row>
    <row r="85" spans="1:14" ht="25.5" thickBot="1">
      <c r="A85" s="590" t="s">
        <v>512</v>
      </c>
      <c r="B85" s="591">
        <v>400000</v>
      </c>
      <c r="C85" s="591" t="s">
        <v>1302</v>
      </c>
      <c r="D85" s="591"/>
      <c r="E85" s="591" t="s">
        <v>1665</v>
      </c>
      <c r="F85" s="591" t="s">
        <v>513</v>
      </c>
      <c r="G85" s="204" t="str">
        <f t="shared" si="16"/>
        <v/>
      </c>
      <c r="H85" s="205" t="str">
        <f t="shared" si="17"/>
        <v/>
      </c>
      <c r="I85" s="205" t="str">
        <f t="shared" si="18"/>
        <v/>
      </c>
      <c r="J85" s="204" t="str">
        <f t="shared" si="19"/>
        <v>//هـ</v>
      </c>
      <c r="K85" s="204" t="str">
        <f t="shared" si="20"/>
        <v>1427</v>
      </c>
      <c r="L85" s="205" t="str">
        <f t="shared" si="21"/>
        <v>08</v>
      </c>
      <c r="M85" s="205" t="str">
        <f t="shared" si="22"/>
        <v>11</v>
      </c>
      <c r="N85" s="204" t="str">
        <f t="shared" si="23"/>
        <v>11/08/1427هـ</v>
      </c>
    </row>
    <row r="86" spans="1:14" ht="25.5" thickBot="1">
      <c r="A86" s="590" t="s">
        <v>1922</v>
      </c>
      <c r="B86" s="591">
        <v>1000000</v>
      </c>
      <c r="C86" s="591" t="s">
        <v>760</v>
      </c>
      <c r="D86" s="591"/>
      <c r="E86" s="591" t="s">
        <v>1665</v>
      </c>
      <c r="F86" s="591" t="s">
        <v>1923</v>
      </c>
      <c r="G86" s="204" t="str">
        <f t="shared" si="16"/>
        <v/>
      </c>
      <c r="H86" s="205" t="str">
        <f t="shared" si="17"/>
        <v/>
      </c>
      <c r="I86" s="205" t="str">
        <f t="shared" si="18"/>
        <v/>
      </c>
      <c r="J86" s="204" t="str">
        <f t="shared" si="19"/>
        <v>//هـ</v>
      </c>
      <c r="K86" s="204" t="str">
        <f t="shared" si="20"/>
        <v>1427</v>
      </c>
      <c r="L86" s="205" t="str">
        <f t="shared" si="21"/>
        <v>08</v>
      </c>
      <c r="M86" s="205" t="str">
        <f t="shared" si="22"/>
        <v>19</v>
      </c>
      <c r="N86" s="204" t="str">
        <f t="shared" si="23"/>
        <v>19/08/1427هـ</v>
      </c>
    </row>
    <row r="87" spans="1:14" ht="25.5" thickBot="1">
      <c r="A87" s="590" t="s">
        <v>1924</v>
      </c>
      <c r="B87" s="591">
        <v>650000</v>
      </c>
      <c r="C87" s="591" t="s">
        <v>1302</v>
      </c>
      <c r="D87" s="591"/>
      <c r="E87" s="591" t="s">
        <v>1665</v>
      </c>
      <c r="F87" s="591" t="s">
        <v>1155</v>
      </c>
      <c r="G87" s="204" t="str">
        <f t="shared" si="16"/>
        <v/>
      </c>
      <c r="H87" s="205" t="str">
        <f t="shared" si="17"/>
        <v/>
      </c>
      <c r="I87" s="205" t="str">
        <f t="shared" si="18"/>
        <v/>
      </c>
      <c r="J87" s="204" t="str">
        <f t="shared" si="19"/>
        <v>//هـ</v>
      </c>
      <c r="K87" s="204" t="str">
        <f t="shared" si="20"/>
        <v>1427</v>
      </c>
      <c r="L87" s="205" t="str">
        <f t="shared" si="21"/>
        <v>09</v>
      </c>
      <c r="M87" s="205" t="str">
        <f t="shared" si="22"/>
        <v>03</v>
      </c>
      <c r="N87" s="204" t="str">
        <f t="shared" si="23"/>
        <v>03/09/1427هـ</v>
      </c>
    </row>
    <row r="88" spans="1:14" ht="25.5" thickBot="1">
      <c r="A88" s="590" t="s">
        <v>1156</v>
      </c>
      <c r="B88" s="591">
        <v>230000</v>
      </c>
      <c r="C88" s="591" t="s">
        <v>834</v>
      </c>
      <c r="D88" s="591"/>
      <c r="E88" s="591" t="s">
        <v>1665</v>
      </c>
      <c r="F88" s="591" t="s">
        <v>1157</v>
      </c>
      <c r="G88" s="204" t="str">
        <f t="shared" si="16"/>
        <v/>
      </c>
      <c r="H88" s="205" t="str">
        <f t="shared" si="17"/>
        <v/>
      </c>
      <c r="I88" s="205" t="str">
        <f t="shared" si="18"/>
        <v/>
      </c>
      <c r="J88" s="204" t="str">
        <f t="shared" si="19"/>
        <v>//هـ</v>
      </c>
      <c r="K88" s="204" t="str">
        <f t="shared" si="20"/>
        <v>1427</v>
      </c>
      <c r="L88" s="205" t="str">
        <f t="shared" si="21"/>
        <v>09</v>
      </c>
      <c r="M88" s="205" t="str">
        <f t="shared" si="22"/>
        <v>17</v>
      </c>
      <c r="N88" s="204" t="str">
        <f t="shared" si="23"/>
        <v>17/09/1427هـ</v>
      </c>
    </row>
    <row r="89" spans="1:14" ht="25.5" thickBot="1">
      <c r="A89" s="590" t="s">
        <v>1158</v>
      </c>
      <c r="B89" s="591">
        <v>24000</v>
      </c>
      <c r="C89" s="591" t="s">
        <v>1998</v>
      </c>
      <c r="D89" s="591"/>
      <c r="E89" s="591" t="s">
        <v>1665</v>
      </c>
      <c r="F89" s="591" t="s">
        <v>1157</v>
      </c>
      <c r="G89" s="204" t="str">
        <f t="shared" si="16"/>
        <v/>
      </c>
      <c r="H89" s="205" t="str">
        <f t="shared" si="17"/>
        <v/>
      </c>
      <c r="I89" s="205" t="str">
        <f t="shared" si="18"/>
        <v/>
      </c>
      <c r="J89" s="204" t="str">
        <f t="shared" si="19"/>
        <v>//هـ</v>
      </c>
      <c r="K89" s="204" t="str">
        <f t="shared" si="20"/>
        <v>1427</v>
      </c>
      <c r="L89" s="205" t="str">
        <f t="shared" si="21"/>
        <v>09</v>
      </c>
      <c r="M89" s="205" t="str">
        <f t="shared" si="22"/>
        <v>17</v>
      </c>
      <c r="N89" s="204" t="str">
        <f t="shared" si="23"/>
        <v>17/09/1427هـ</v>
      </c>
    </row>
    <row r="90" spans="1:14" ht="25.5" thickBot="1">
      <c r="A90" s="590" t="s">
        <v>1159</v>
      </c>
      <c r="B90" s="591">
        <v>50000</v>
      </c>
      <c r="C90" s="591" t="s">
        <v>2006</v>
      </c>
      <c r="D90" s="591"/>
      <c r="E90" s="591" t="s">
        <v>1665</v>
      </c>
      <c r="F90" s="591" t="s">
        <v>1198</v>
      </c>
      <c r="G90" s="204" t="str">
        <f t="shared" si="16"/>
        <v/>
      </c>
      <c r="H90" s="205" t="str">
        <f t="shared" si="17"/>
        <v/>
      </c>
      <c r="I90" s="205" t="str">
        <f t="shared" si="18"/>
        <v/>
      </c>
      <c r="J90" s="204" t="str">
        <f t="shared" si="19"/>
        <v>//هـ</v>
      </c>
      <c r="K90" s="204" t="str">
        <f t="shared" si="20"/>
        <v>1427</v>
      </c>
      <c r="L90" s="205" t="str">
        <f t="shared" si="21"/>
        <v>10</v>
      </c>
      <c r="M90" s="205" t="str">
        <f t="shared" si="22"/>
        <v>06</v>
      </c>
      <c r="N90" s="204" t="str">
        <f t="shared" si="23"/>
        <v>06/10/1427هـ</v>
      </c>
    </row>
    <row r="91" spans="1:14" ht="25.5" thickBot="1">
      <c r="A91" s="590" t="s">
        <v>1199</v>
      </c>
      <c r="B91" s="591">
        <v>90000</v>
      </c>
      <c r="C91" s="591" t="s">
        <v>760</v>
      </c>
      <c r="D91" s="591"/>
      <c r="E91" s="591" t="s">
        <v>1665</v>
      </c>
      <c r="F91" s="591" t="s">
        <v>1200</v>
      </c>
      <c r="G91" s="204" t="str">
        <f t="shared" si="16"/>
        <v/>
      </c>
      <c r="H91" s="205" t="str">
        <f t="shared" si="17"/>
        <v/>
      </c>
      <c r="I91" s="205" t="str">
        <f t="shared" si="18"/>
        <v/>
      </c>
      <c r="J91" s="204" t="str">
        <f t="shared" si="19"/>
        <v>//هـ</v>
      </c>
      <c r="K91" s="204" t="str">
        <f t="shared" si="20"/>
        <v>1427</v>
      </c>
      <c r="L91" s="205" t="str">
        <f t="shared" si="21"/>
        <v>10</v>
      </c>
      <c r="M91" s="205" t="str">
        <f t="shared" si="22"/>
        <v>15</v>
      </c>
      <c r="N91" s="204" t="str">
        <f t="shared" si="23"/>
        <v>15/10/1427هـ</v>
      </c>
    </row>
    <row r="92" spans="1:14" ht="25.5" thickBot="1">
      <c r="A92" s="590" t="s">
        <v>1653</v>
      </c>
      <c r="B92" s="591">
        <v>40000</v>
      </c>
      <c r="C92" s="591" t="s">
        <v>1916</v>
      </c>
      <c r="D92" s="591"/>
      <c r="E92" s="591" t="s">
        <v>1665</v>
      </c>
      <c r="F92" s="591" t="s">
        <v>1201</v>
      </c>
      <c r="G92" s="204" t="str">
        <f t="shared" si="16"/>
        <v/>
      </c>
      <c r="H92" s="205" t="str">
        <f t="shared" si="17"/>
        <v/>
      </c>
      <c r="I92" s="205" t="str">
        <f t="shared" si="18"/>
        <v/>
      </c>
      <c r="J92" s="204" t="str">
        <f t="shared" si="19"/>
        <v>//هـ</v>
      </c>
      <c r="K92" s="204" t="str">
        <f t="shared" si="20"/>
        <v>1427</v>
      </c>
      <c r="L92" s="205" t="str">
        <f t="shared" si="21"/>
        <v>10</v>
      </c>
      <c r="M92" s="205" t="str">
        <f t="shared" si="22"/>
        <v>20</v>
      </c>
      <c r="N92" s="204" t="str">
        <f t="shared" si="23"/>
        <v>20/10/1427هـ</v>
      </c>
    </row>
    <row r="93" spans="1:14" ht="25.5" thickBot="1">
      <c r="A93" s="590" t="s">
        <v>1202</v>
      </c>
      <c r="B93" s="591">
        <v>600000</v>
      </c>
      <c r="C93" s="591" t="s">
        <v>760</v>
      </c>
      <c r="D93" s="591"/>
      <c r="E93" s="591" t="s">
        <v>1665</v>
      </c>
      <c r="F93" s="591" t="s">
        <v>176</v>
      </c>
      <c r="G93" s="204" t="str">
        <f t="shared" si="16"/>
        <v/>
      </c>
      <c r="H93" s="205" t="str">
        <f t="shared" si="17"/>
        <v/>
      </c>
      <c r="I93" s="205" t="str">
        <f t="shared" si="18"/>
        <v/>
      </c>
      <c r="J93" s="204" t="str">
        <f t="shared" si="19"/>
        <v>//هـ</v>
      </c>
      <c r="K93" s="204" t="str">
        <f t="shared" si="20"/>
        <v>1427</v>
      </c>
      <c r="L93" s="205" t="str">
        <f t="shared" si="21"/>
        <v>11</v>
      </c>
      <c r="M93" s="205" t="str">
        <f t="shared" si="22"/>
        <v>07</v>
      </c>
      <c r="N93" s="204" t="str">
        <f t="shared" si="23"/>
        <v>07/11/1427هـ</v>
      </c>
    </row>
    <row r="94" spans="1:14" ht="25.5" thickBot="1">
      <c r="A94" s="590" t="s">
        <v>177</v>
      </c>
      <c r="B94" s="591">
        <v>18000</v>
      </c>
      <c r="C94" s="591" t="s">
        <v>1916</v>
      </c>
      <c r="D94" s="591"/>
      <c r="E94" s="591" t="s">
        <v>1665</v>
      </c>
      <c r="F94" s="591" t="s">
        <v>176</v>
      </c>
      <c r="G94" s="204" t="str">
        <f t="shared" si="16"/>
        <v/>
      </c>
      <c r="H94" s="205" t="str">
        <f t="shared" si="17"/>
        <v/>
      </c>
      <c r="I94" s="205" t="str">
        <f t="shared" si="18"/>
        <v/>
      </c>
      <c r="J94" s="204" t="str">
        <f t="shared" si="19"/>
        <v>//هـ</v>
      </c>
      <c r="K94" s="204" t="str">
        <f t="shared" si="20"/>
        <v>1427</v>
      </c>
      <c r="L94" s="205" t="str">
        <f t="shared" si="21"/>
        <v>11</v>
      </c>
      <c r="M94" s="205" t="str">
        <f t="shared" si="22"/>
        <v>07</v>
      </c>
      <c r="N94" s="204" t="str">
        <f t="shared" si="23"/>
        <v>07/11/1427هـ</v>
      </c>
    </row>
    <row r="95" spans="1:14" ht="25.5" thickBot="1">
      <c r="A95" s="590" t="s">
        <v>178</v>
      </c>
      <c r="B95" s="591">
        <v>350000</v>
      </c>
      <c r="C95" s="591" t="s">
        <v>179</v>
      </c>
      <c r="D95" s="591"/>
      <c r="E95" s="591" t="s">
        <v>1665</v>
      </c>
      <c r="F95" s="591" t="s">
        <v>176</v>
      </c>
      <c r="G95" s="204" t="str">
        <f t="shared" si="16"/>
        <v/>
      </c>
      <c r="H95" s="205" t="str">
        <f t="shared" si="17"/>
        <v/>
      </c>
      <c r="I95" s="205" t="str">
        <f t="shared" si="18"/>
        <v/>
      </c>
      <c r="J95" s="204" t="str">
        <f t="shared" si="19"/>
        <v>//هـ</v>
      </c>
      <c r="K95" s="204" t="str">
        <f t="shared" si="20"/>
        <v>1427</v>
      </c>
      <c r="L95" s="205" t="str">
        <f t="shared" si="21"/>
        <v>11</v>
      </c>
      <c r="M95" s="205" t="str">
        <f t="shared" si="22"/>
        <v>07</v>
      </c>
      <c r="N95" s="204" t="str">
        <f t="shared" si="23"/>
        <v>07/11/1427هـ</v>
      </c>
    </row>
    <row r="96" spans="1:14" ht="25.5" thickBot="1">
      <c r="A96" s="590" t="s">
        <v>180</v>
      </c>
      <c r="B96" s="591">
        <v>30000</v>
      </c>
      <c r="C96" s="591" t="s">
        <v>1998</v>
      </c>
      <c r="D96" s="591"/>
      <c r="E96" s="591" t="s">
        <v>1665</v>
      </c>
      <c r="F96" s="591" t="s">
        <v>181</v>
      </c>
      <c r="G96" s="204" t="str">
        <f t="shared" si="16"/>
        <v/>
      </c>
      <c r="H96" s="205" t="str">
        <f t="shared" si="17"/>
        <v/>
      </c>
      <c r="I96" s="205" t="str">
        <f t="shared" si="18"/>
        <v/>
      </c>
      <c r="J96" s="204" t="str">
        <f t="shared" si="19"/>
        <v>//هـ</v>
      </c>
      <c r="K96" s="204" t="str">
        <f t="shared" si="20"/>
        <v>1427</v>
      </c>
      <c r="L96" s="205" t="str">
        <f t="shared" si="21"/>
        <v>11</v>
      </c>
      <c r="M96" s="205" t="str">
        <f t="shared" si="22"/>
        <v>13</v>
      </c>
      <c r="N96" s="204" t="str">
        <f t="shared" si="23"/>
        <v>13/11/1427هـ</v>
      </c>
    </row>
    <row r="97" spans="1:14" ht="25.5" thickBot="1">
      <c r="A97" s="590" t="s">
        <v>182</v>
      </c>
      <c r="B97" s="591">
        <v>1800000</v>
      </c>
      <c r="C97" s="591" t="s">
        <v>183</v>
      </c>
      <c r="D97" s="591"/>
      <c r="E97" s="591" t="s">
        <v>1665</v>
      </c>
      <c r="F97" s="591" t="s">
        <v>184</v>
      </c>
      <c r="G97" s="204" t="str">
        <f t="shared" si="16"/>
        <v/>
      </c>
      <c r="H97" s="205" t="str">
        <f t="shared" si="17"/>
        <v/>
      </c>
      <c r="I97" s="205" t="str">
        <f t="shared" si="18"/>
        <v/>
      </c>
      <c r="J97" s="204" t="str">
        <f t="shared" si="19"/>
        <v>//هـ</v>
      </c>
      <c r="K97" s="204" t="str">
        <f t="shared" si="20"/>
        <v>1427</v>
      </c>
      <c r="L97" s="205" t="str">
        <f t="shared" si="21"/>
        <v>11</v>
      </c>
      <c r="M97" s="205" t="str">
        <f t="shared" si="22"/>
        <v>20</v>
      </c>
      <c r="N97" s="204" t="str">
        <f t="shared" si="23"/>
        <v>20/11/1427هـ</v>
      </c>
    </row>
    <row r="98" spans="1:14" ht="25.5" thickBot="1">
      <c r="A98" s="590" t="s">
        <v>185</v>
      </c>
      <c r="B98" s="591">
        <v>500000</v>
      </c>
      <c r="C98" s="591" t="s">
        <v>186</v>
      </c>
      <c r="D98" s="591"/>
      <c r="E98" s="591" t="s">
        <v>1665</v>
      </c>
      <c r="F98" s="591" t="s">
        <v>187</v>
      </c>
      <c r="G98" s="204" t="str">
        <f t="shared" ref="G98:G129" si="24">LEFT(D98,4)</f>
        <v/>
      </c>
      <c r="H98" s="205" t="str">
        <f t="shared" ref="H98:H129" si="25">MID(D98,6,2)</f>
        <v/>
      </c>
      <c r="I98" s="205" t="str">
        <f t="shared" ref="I98:I129" si="26">RIGHT(D98,2)</f>
        <v/>
      </c>
      <c r="J98" s="204" t="str">
        <f t="shared" ref="J98:J129" si="27">I98&amp;"/"&amp;H98&amp;"/"&amp;G98&amp;"هـ"</f>
        <v>//هـ</v>
      </c>
      <c r="K98" s="204" t="str">
        <f t="shared" ref="K98:K129" si="28">LEFT(F98,4)</f>
        <v>1427</v>
      </c>
      <c r="L98" s="205" t="str">
        <f t="shared" ref="L98:L129" si="29">MID(F98,6,2)</f>
        <v>12</v>
      </c>
      <c r="M98" s="205" t="str">
        <f t="shared" ref="M98:M129" si="30">RIGHT(F98,2)</f>
        <v>02</v>
      </c>
      <c r="N98" s="204" t="str">
        <f t="shared" ref="N98:N129" si="31">M98&amp;"/"&amp;L98&amp;"/"&amp;K98&amp;"هـ"</f>
        <v>02/12/1427هـ</v>
      </c>
    </row>
    <row r="99" spans="1:14" ht="25.5" thickBot="1">
      <c r="A99" s="590" t="s">
        <v>185</v>
      </c>
      <c r="B99" s="591">
        <v>500000</v>
      </c>
      <c r="C99" s="591" t="s">
        <v>186</v>
      </c>
      <c r="D99" s="591"/>
      <c r="E99" s="591" t="s">
        <v>1665</v>
      </c>
      <c r="F99" s="591" t="s">
        <v>187</v>
      </c>
      <c r="G99" s="204" t="str">
        <f t="shared" si="24"/>
        <v/>
      </c>
      <c r="H99" s="205" t="str">
        <f t="shared" si="25"/>
        <v/>
      </c>
      <c r="I99" s="205" t="str">
        <f t="shared" si="26"/>
        <v/>
      </c>
      <c r="J99" s="204" t="str">
        <f t="shared" si="27"/>
        <v>//هـ</v>
      </c>
      <c r="K99" s="204" t="str">
        <f t="shared" si="28"/>
        <v>1427</v>
      </c>
      <c r="L99" s="205" t="str">
        <f t="shared" si="29"/>
        <v>12</v>
      </c>
      <c r="M99" s="205" t="str">
        <f t="shared" si="30"/>
        <v>02</v>
      </c>
      <c r="N99" s="204" t="str">
        <f t="shared" si="31"/>
        <v>02/12/1427هـ</v>
      </c>
    </row>
    <row r="100" spans="1:14" ht="25.5" thickBot="1">
      <c r="A100" s="590" t="s">
        <v>188</v>
      </c>
      <c r="B100" s="591">
        <v>24000</v>
      </c>
      <c r="C100" s="591" t="s">
        <v>1916</v>
      </c>
      <c r="D100" s="591"/>
      <c r="E100" s="591" t="s">
        <v>1665</v>
      </c>
      <c r="F100" s="591" t="s">
        <v>189</v>
      </c>
      <c r="G100" s="204" t="str">
        <f t="shared" si="24"/>
        <v/>
      </c>
      <c r="H100" s="205" t="str">
        <f t="shared" si="25"/>
        <v/>
      </c>
      <c r="I100" s="205" t="str">
        <f t="shared" si="26"/>
        <v/>
      </c>
      <c r="J100" s="204" t="str">
        <f t="shared" si="27"/>
        <v>//هـ</v>
      </c>
      <c r="K100" s="204" t="str">
        <f t="shared" si="28"/>
        <v>1427</v>
      </c>
      <c r="L100" s="205" t="str">
        <f t="shared" si="29"/>
        <v>12</v>
      </c>
      <c r="M100" s="205" t="str">
        <f t="shared" si="30"/>
        <v>17</v>
      </c>
      <c r="N100" s="204" t="str">
        <f t="shared" si="31"/>
        <v>17/12/1427هـ</v>
      </c>
    </row>
    <row r="101" spans="1:14" ht="25.5" thickBot="1">
      <c r="A101" s="590" t="s">
        <v>190</v>
      </c>
      <c r="B101" s="591">
        <v>115000</v>
      </c>
      <c r="C101" s="591" t="s">
        <v>2010</v>
      </c>
      <c r="D101" s="591"/>
      <c r="E101" s="591" t="s">
        <v>1665</v>
      </c>
      <c r="F101" s="591" t="s">
        <v>189</v>
      </c>
      <c r="G101" s="204" t="str">
        <f t="shared" si="24"/>
        <v/>
      </c>
      <c r="H101" s="205" t="str">
        <f t="shared" si="25"/>
        <v/>
      </c>
      <c r="I101" s="205" t="str">
        <f t="shared" si="26"/>
        <v/>
      </c>
      <c r="J101" s="204" t="str">
        <f t="shared" si="27"/>
        <v>//هـ</v>
      </c>
      <c r="K101" s="204" t="str">
        <f t="shared" si="28"/>
        <v>1427</v>
      </c>
      <c r="L101" s="205" t="str">
        <f t="shared" si="29"/>
        <v>12</v>
      </c>
      <c r="M101" s="205" t="str">
        <f t="shared" si="30"/>
        <v>17</v>
      </c>
      <c r="N101" s="204" t="str">
        <f t="shared" si="31"/>
        <v>17/12/1427هـ</v>
      </c>
    </row>
    <row r="102" spans="1:14" ht="25.5" thickBot="1">
      <c r="A102" s="590" t="s">
        <v>191</v>
      </c>
      <c r="B102" s="591">
        <v>1500</v>
      </c>
      <c r="C102" s="591" t="s">
        <v>1916</v>
      </c>
      <c r="D102" s="591"/>
      <c r="E102" s="591" t="s">
        <v>1665</v>
      </c>
      <c r="F102" s="591" t="s">
        <v>192</v>
      </c>
      <c r="G102" s="204" t="str">
        <f t="shared" si="24"/>
        <v/>
      </c>
      <c r="H102" s="205" t="str">
        <f t="shared" si="25"/>
        <v/>
      </c>
      <c r="I102" s="205" t="str">
        <f t="shared" si="26"/>
        <v/>
      </c>
      <c r="J102" s="204" t="str">
        <f t="shared" si="27"/>
        <v>//هـ</v>
      </c>
      <c r="K102" s="204" t="str">
        <f t="shared" si="28"/>
        <v>1428</v>
      </c>
      <c r="L102" s="205" t="str">
        <f t="shared" si="29"/>
        <v>01</v>
      </c>
      <c r="M102" s="205" t="str">
        <f t="shared" si="30"/>
        <v>11</v>
      </c>
      <c r="N102" s="204" t="str">
        <f t="shared" si="31"/>
        <v>11/01/1428هـ</v>
      </c>
    </row>
    <row r="103" spans="1:14" ht="25.5" thickBot="1">
      <c r="A103" s="590" t="s">
        <v>193</v>
      </c>
      <c r="B103" s="591">
        <v>50000</v>
      </c>
      <c r="C103" s="591" t="s">
        <v>2006</v>
      </c>
      <c r="D103" s="591"/>
      <c r="E103" s="591" t="s">
        <v>1665</v>
      </c>
      <c r="F103" s="591" t="s">
        <v>194</v>
      </c>
      <c r="G103" s="204" t="str">
        <f t="shared" si="24"/>
        <v/>
      </c>
      <c r="H103" s="205" t="str">
        <f t="shared" si="25"/>
        <v/>
      </c>
      <c r="I103" s="205" t="str">
        <f t="shared" si="26"/>
        <v/>
      </c>
      <c r="J103" s="204" t="str">
        <f t="shared" si="27"/>
        <v>//هـ</v>
      </c>
      <c r="K103" s="204" t="str">
        <f t="shared" si="28"/>
        <v>1428</v>
      </c>
      <c r="L103" s="205" t="str">
        <f t="shared" si="29"/>
        <v>01</v>
      </c>
      <c r="M103" s="205" t="str">
        <f t="shared" si="30"/>
        <v>19</v>
      </c>
      <c r="N103" s="204" t="str">
        <f t="shared" si="31"/>
        <v>19/01/1428هـ</v>
      </c>
    </row>
    <row r="104" spans="1:14" ht="25.5" thickBot="1">
      <c r="A104" s="590" t="s">
        <v>195</v>
      </c>
      <c r="B104" s="591">
        <v>600000</v>
      </c>
      <c r="C104" s="591" t="s">
        <v>196</v>
      </c>
      <c r="D104" s="591"/>
      <c r="E104" s="591" t="s">
        <v>1665</v>
      </c>
      <c r="F104" s="591" t="s">
        <v>197</v>
      </c>
      <c r="G104" s="204" t="str">
        <f t="shared" si="24"/>
        <v/>
      </c>
      <c r="H104" s="205" t="str">
        <f t="shared" si="25"/>
        <v/>
      </c>
      <c r="I104" s="205" t="str">
        <f t="shared" si="26"/>
        <v/>
      </c>
      <c r="J104" s="204" t="str">
        <f t="shared" si="27"/>
        <v>//هـ</v>
      </c>
      <c r="K104" s="204" t="str">
        <f t="shared" si="28"/>
        <v>1428</v>
      </c>
      <c r="L104" s="205" t="str">
        <f t="shared" si="29"/>
        <v>02</v>
      </c>
      <c r="M104" s="205" t="str">
        <f t="shared" si="30"/>
        <v>06</v>
      </c>
      <c r="N104" s="204" t="str">
        <f t="shared" si="31"/>
        <v>06/02/1428هـ</v>
      </c>
    </row>
    <row r="105" spans="1:14" ht="25.5" thickBot="1">
      <c r="A105" s="590" t="s">
        <v>198</v>
      </c>
      <c r="B105" s="591">
        <v>500000</v>
      </c>
      <c r="C105" s="591" t="s">
        <v>1657</v>
      </c>
      <c r="D105" s="591"/>
      <c r="E105" s="591" t="s">
        <v>1665</v>
      </c>
      <c r="F105" s="591" t="s">
        <v>197</v>
      </c>
      <c r="G105" s="204" t="str">
        <f t="shared" si="24"/>
        <v/>
      </c>
      <c r="H105" s="205" t="str">
        <f t="shared" si="25"/>
        <v/>
      </c>
      <c r="I105" s="205" t="str">
        <f t="shared" si="26"/>
        <v/>
      </c>
      <c r="J105" s="204" t="str">
        <f t="shared" si="27"/>
        <v>//هـ</v>
      </c>
      <c r="K105" s="204" t="str">
        <f t="shared" si="28"/>
        <v>1428</v>
      </c>
      <c r="L105" s="205" t="str">
        <f t="shared" si="29"/>
        <v>02</v>
      </c>
      <c r="M105" s="205" t="str">
        <f t="shared" si="30"/>
        <v>06</v>
      </c>
      <c r="N105" s="204" t="str">
        <f t="shared" si="31"/>
        <v>06/02/1428هـ</v>
      </c>
    </row>
    <row r="106" spans="1:14" ht="25.5" thickBot="1">
      <c r="A106" s="590" t="s">
        <v>198</v>
      </c>
      <c r="B106" s="591">
        <v>500000</v>
      </c>
      <c r="C106" s="591" t="s">
        <v>1657</v>
      </c>
      <c r="D106" s="591"/>
      <c r="E106" s="591" t="s">
        <v>1665</v>
      </c>
      <c r="F106" s="591" t="s">
        <v>197</v>
      </c>
      <c r="G106" s="204" t="str">
        <f t="shared" si="24"/>
        <v/>
      </c>
      <c r="H106" s="205" t="str">
        <f t="shared" si="25"/>
        <v/>
      </c>
      <c r="I106" s="205" t="str">
        <f t="shared" si="26"/>
        <v/>
      </c>
      <c r="J106" s="204" t="str">
        <f t="shared" si="27"/>
        <v>//هـ</v>
      </c>
      <c r="K106" s="204" t="str">
        <f t="shared" si="28"/>
        <v>1428</v>
      </c>
      <c r="L106" s="205" t="str">
        <f t="shared" si="29"/>
        <v>02</v>
      </c>
      <c r="M106" s="205" t="str">
        <f t="shared" si="30"/>
        <v>06</v>
      </c>
      <c r="N106" s="204" t="str">
        <f t="shared" si="31"/>
        <v>06/02/1428هـ</v>
      </c>
    </row>
    <row r="107" spans="1:14" ht="25.5" thickBot="1">
      <c r="A107" s="590" t="s">
        <v>199</v>
      </c>
      <c r="B107" s="591">
        <v>300000</v>
      </c>
      <c r="C107" s="591" t="s">
        <v>1998</v>
      </c>
      <c r="D107" s="591"/>
      <c r="E107" s="591" t="s">
        <v>1665</v>
      </c>
      <c r="F107" s="591" t="s">
        <v>200</v>
      </c>
      <c r="G107" s="204" t="str">
        <f t="shared" si="24"/>
        <v/>
      </c>
      <c r="H107" s="205" t="str">
        <f t="shared" si="25"/>
        <v/>
      </c>
      <c r="I107" s="205" t="str">
        <f t="shared" si="26"/>
        <v/>
      </c>
      <c r="J107" s="204" t="str">
        <f t="shared" si="27"/>
        <v>//هـ</v>
      </c>
      <c r="K107" s="204" t="str">
        <f t="shared" si="28"/>
        <v>1428</v>
      </c>
      <c r="L107" s="205" t="str">
        <f t="shared" si="29"/>
        <v>02</v>
      </c>
      <c r="M107" s="205" t="str">
        <f t="shared" si="30"/>
        <v>20</v>
      </c>
      <c r="N107" s="204" t="str">
        <f t="shared" si="31"/>
        <v>20/02/1428هـ</v>
      </c>
    </row>
    <row r="108" spans="1:14" ht="25.5" thickBot="1">
      <c r="A108" s="590" t="s">
        <v>201</v>
      </c>
      <c r="B108" s="591">
        <v>10000</v>
      </c>
      <c r="C108" s="591" t="s">
        <v>1916</v>
      </c>
      <c r="D108" s="591"/>
      <c r="E108" s="591" t="s">
        <v>1665</v>
      </c>
      <c r="F108" s="591" t="s">
        <v>202</v>
      </c>
      <c r="G108" s="204" t="str">
        <f t="shared" si="24"/>
        <v/>
      </c>
      <c r="H108" s="205" t="str">
        <f t="shared" si="25"/>
        <v/>
      </c>
      <c r="I108" s="205" t="str">
        <f t="shared" si="26"/>
        <v/>
      </c>
      <c r="J108" s="204" t="str">
        <f t="shared" si="27"/>
        <v>//هـ</v>
      </c>
      <c r="K108" s="204" t="str">
        <f t="shared" si="28"/>
        <v>1428</v>
      </c>
      <c r="L108" s="205" t="str">
        <f t="shared" si="29"/>
        <v>02</v>
      </c>
      <c r="M108" s="205" t="str">
        <f t="shared" si="30"/>
        <v>22</v>
      </c>
      <c r="N108" s="204" t="str">
        <f t="shared" si="31"/>
        <v>22/02/1428هـ</v>
      </c>
    </row>
    <row r="109" spans="1:14" ht="25.5" thickBot="1">
      <c r="A109" s="590" t="s">
        <v>203</v>
      </c>
      <c r="B109" s="591">
        <v>300000</v>
      </c>
      <c r="C109" s="591" t="s">
        <v>1302</v>
      </c>
      <c r="D109" s="591"/>
      <c r="E109" s="591" t="s">
        <v>1665</v>
      </c>
      <c r="F109" s="591" t="s">
        <v>204</v>
      </c>
      <c r="G109" s="204" t="str">
        <f t="shared" si="24"/>
        <v/>
      </c>
      <c r="H109" s="205" t="str">
        <f t="shared" si="25"/>
        <v/>
      </c>
      <c r="I109" s="205" t="str">
        <f t="shared" si="26"/>
        <v/>
      </c>
      <c r="J109" s="204" t="str">
        <f t="shared" si="27"/>
        <v>//هـ</v>
      </c>
      <c r="K109" s="204" t="str">
        <f t="shared" si="28"/>
        <v>1428</v>
      </c>
      <c r="L109" s="205" t="str">
        <f t="shared" si="29"/>
        <v>02</v>
      </c>
      <c r="M109" s="205" t="str">
        <f t="shared" si="30"/>
        <v>28</v>
      </c>
      <c r="N109" s="204" t="str">
        <f t="shared" si="31"/>
        <v>28/02/1428هـ</v>
      </c>
    </row>
    <row r="110" spans="1:14" ht="25.5" thickBot="1">
      <c r="A110" s="590" t="s">
        <v>203</v>
      </c>
      <c r="B110" s="591">
        <v>500000</v>
      </c>
      <c r="C110" s="591" t="s">
        <v>1302</v>
      </c>
      <c r="D110" s="591"/>
      <c r="E110" s="591" t="s">
        <v>1665</v>
      </c>
      <c r="F110" s="591" t="s">
        <v>204</v>
      </c>
      <c r="G110" s="204" t="str">
        <f t="shared" si="24"/>
        <v/>
      </c>
      <c r="H110" s="205" t="str">
        <f t="shared" si="25"/>
        <v/>
      </c>
      <c r="I110" s="205" t="str">
        <f t="shared" si="26"/>
        <v/>
      </c>
      <c r="J110" s="204" t="str">
        <f t="shared" si="27"/>
        <v>//هـ</v>
      </c>
      <c r="K110" s="204" t="str">
        <f t="shared" si="28"/>
        <v>1428</v>
      </c>
      <c r="L110" s="205" t="str">
        <f t="shared" si="29"/>
        <v>02</v>
      </c>
      <c r="M110" s="205" t="str">
        <f t="shared" si="30"/>
        <v>28</v>
      </c>
      <c r="N110" s="204" t="str">
        <f t="shared" si="31"/>
        <v>28/02/1428هـ</v>
      </c>
    </row>
    <row r="111" spans="1:14" ht="25.5" thickBot="1">
      <c r="A111" s="590" t="s">
        <v>205</v>
      </c>
      <c r="B111" s="591">
        <v>500000</v>
      </c>
      <c r="C111" s="591" t="s">
        <v>760</v>
      </c>
      <c r="D111" s="591"/>
      <c r="E111" s="591" t="s">
        <v>1665</v>
      </c>
      <c r="F111" s="591" t="s">
        <v>206</v>
      </c>
      <c r="G111" s="204" t="str">
        <f t="shared" si="24"/>
        <v/>
      </c>
      <c r="H111" s="205" t="str">
        <f t="shared" si="25"/>
        <v/>
      </c>
      <c r="I111" s="205" t="str">
        <f t="shared" si="26"/>
        <v/>
      </c>
      <c r="J111" s="204" t="str">
        <f t="shared" si="27"/>
        <v>//هـ</v>
      </c>
      <c r="K111" s="204" t="str">
        <f t="shared" si="28"/>
        <v>1428</v>
      </c>
      <c r="L111" s="205" t="str">
        <f t="shared" si="29"/>
        <v>03</v>
      </c>
      <c r="M111" s="205" t="str">
        <f t="shared" si="30"/>
        <v>06</v>
      </c>
      <c r="N111" s="204" t="str">
        <f t="shared" si="31"/>
        <v>06/03/1428هـ</v>
      </c>
    </row>
    <row r="112" spans="1:14" ht="25.5" thickBot="1">
      <c r="A112" s="590" t="s">
        <v>207</v>
      </c>
      <c r="B112" s="591">
        <v>650000</v>
      </c>
      <c r="C112" s="591" t="s">
        <v>1916</v>
      </c>
      <c r="D112" s="591"/>
      <c r="E112" s="591" t="s">
        <v>1665</v>
      </c>
      <c r="F112" s="591" t="s">
        <v>206</v>
      </c>
      <c r="G112" s="204" t="str">
        <f t="shared" si="24"/>
        <v/>
      </c>
      <c r="H112" s="205" t="str">
        <f t="shared" si="25"/>
        <v/>
      </c>
      <c r="I112" s="205" t="str">
        <f t="shared" si="26"/>
        <v/>
      </c>
      <c r="J112" s="204" t="str">
        <f t="shared" si="27"/>
        <v>//هـ</v>
      </c>
      <c r="K112" s="204" t="str">
        <f t="shared" si="28"/>
        <v>1428</v>
      </c>
      <c r="L112" s="205" t="str">
        <f t="shared" si="29"/>
        <v>03</v>
      </c>
      <c r="M112" s="205" t="str">
        <f t="shared" si="30"/>
        <v>06</v>
      </c>
      <c r="N112" s="204" t="str">
        <f t="shared" si="31"/>
        <v>06/03/1428هـ</v>
      </c>
    </row>
    <row r="113" spans="1:14" ht="25.5" thickBot="1">
      <c r="A113" s="590" t="s">
        <v>208</v>
      </c>
      <c r="B113" s="591">
        <v>300000</v>
      </c>
      <c r="C113" s="591" t="s">
        <v>1302</v>
      </c>
      <c r="D113" s="591"/>
      <c r="E113" s="591" t="s">
        <v>1665</v>
      </c>
      <c r="F113" s="591" t="s">
        <v>206</v>
      </c>
      <c r="G113" s="204" t="str">
        <f t="shared" si="24"/>
        <v/>
      </c>
      <c r="H113" s="205" t="str">
        <f t="shared" si="25"/>
        <v/>
      </c>
      <c r="I113" s="205" t="str">
        <f t="shared" si="26"/>
        <v/>
      </c>
      <c r="J113" s="204" t="str">
        <f t="shared" si="27"/>
        <v>//هـ</v>
      </c>
      <c r="K113" s="204" t="str">
        <f t="shared" si="28"/>
        <v>1428</v>
      </c>
      <c r="L113" s="205" t="str">
        <f t="shared" si="29"/>
        <v>03</v>
      </c>
      <c r="M113" s="205" t="str">
        <f t="shared" si="30"/>
        <v>06</v>
      </c>
      <c r="N113" s="204" t="str">
        <f t="shared" si="31"/>
        <v>06/03/1428هـ</v>
      </c>
    </row>
    <row r="114" spans="1:14" ht="25.5" thickBot="1">
      <c r="A114" s="590" t="s">
        <v>209</v>
      </c>
      <c r="B114" s="591">
        <v>17000</v>
      </c>
      <c r="C114" s="591" t="s">
        <v>1916</v>
      </c>
      <c r="D114" s="591"/>
      <c r="E114" s="591" t="s">
        <v>1665</v>
      </c>
      <c r="F114" s="591" t="s">
        <v>210</v>
      </c>
      <c r="G114" s="204" t="str">
        <f t="shared" si="24"/>
        <v/>
      </c>
      <c r="H114" s="205" t="str">
        <f t="shared" si="25"/>
        <v/>
      </c>
      <c r="I114" s="205" t="str">
        <f t="shared" si="26"/>
        <v/>
      </c>
      <c r="J114" s="204" t="str">
        <f t="shared" si="27"/>
        <v>//هـ</v>
      </c>
      <c r="K114" s="204" t="str">
        <f t="shared" si="28"/>
        <v>1428</v>
      </c>
      <c r="L114" s="205" t="str">
        <f t="shared" si="29"/>
        <v>03</v>
      </c>
      <c r="M114" s="205" t="str">
        <f t="shared" si="30"/>
        <v>19</v>
      </c>
      <c r="N114" s="204" t="str">
        <f t="shared" si="31"/>
        <v>19/03/1428هـ</v>
      </c>
    </row>
    <row r="115" spans="1:14" ht="25.5" thickBot="1">
      <c r="A115" s="590" t="s">
        <v>211</v>
      </c>
      <c r="B115" s="591">
        <v>60000</v>
      </c>
      <c r="C115" s="591" t="s">
        <v>1916</v>
      </c>
      <c r="D115" s="591"/>
      <c r="E115" s="591" t="s">
        <v>1665</v>
      </c>
      <c r="F115" s="591" t="s">
        <v>212</v>
      </c>
      <c r="G115" s="204" t="str">
        <f t="shared" si="24"/>
        <v/>
      </c>
      <c r="H115" s="205" t="str">
        <f t="shared" si="25"/>
        <v/>
      </c>
      <c r="I115" s="205" t="str">
        <f t="shared" si="26"/>
        <v/>
      </c>
      <c r="J115" s="204" t="str">
        <f t="shared" si="27"/>
        <v>//هـ</v>
      </c>
      <c r="K115" s="204" t="str">
        <f t="shared" si="28"/>
        <v>1428</v>
      </c>
      <c r="L115" s="205" t="str">
        <f t="shared" si="29"/>
        <v>04</v>
      </c>
      <c r="M115" s="205" t="str">
        <f t="shared" si="30"/>
        <v>05</v>
      </c>
      <c r="N115" s="204" t="str">
        <f t="shared" si="31"/>
        <v>05/04/1428هـ</v>
      </c>
    </row>
    <row r="116" spans="1:14" ht="25.5" thickBot="1">
      <c r="A116" s="590" t="s">
        <v>213</v>
      </c>
      <c r="B116" s="591">
        <v>350000</v>
      </c>
      <c r="C116" s="591" t="s">
        <v>1998</v>
      </c>
      <c r="D116" s="591"/>
      <c r="E116" s="591" t="s">
        <v>1665</v>
      </c>
      <c r="F116" s="591" t="s">
        <v>214</v>
      </c>
      <c r="G116" s="204" t="str">
        <f t="shared" si="24"/>
        <v/>
      </c>
      <c r="H116" s="205" t="str">
        <f t="shared" si="25"/>
        <v/>
      </c>
      <c r="I116" s="205" t="str">
        <f t="shared" si="26"/>
        <v/>
      </c>
      <c r="J116" s="204" t="str">
        <f t="shared" si="27"/>
        <v>//هـ</v>
      </c>
      <c r="K116" s="204" t="str">
        <f t="shared" si="28"/>
        <v>1428</v>
      </c>
      <c r="L116" s="205" t="str">
        <f t="shared" si="29"/>
        <v>04</v>
      </c>
      <c r="M116" s="205" t="str">
        <f t="shared" si="30"/>
        <v>11</v>
      </c>
      <c r="N116" s="204" t="str">
        <f t="shared" si="31"/>
        <v>11/04/1428هـ</v>
      </c>
    </row>
    <row r="117" spans="1:14" ht="25.5" thickBot="1">
      <c r="A117" s="590" t="s">
        <v>215</v>
      </c>
      <c r="B117" s="591">
        <v>30000</v>
      </c>
      <c r="C117" s="591" t="s">
        <v>2006</v>
      </c>
      <c r="D117" s="591"/>
      <c r="E117" s="591" t="s">
        <v>1665</v>
      </c>
      <c r="F117" s="591" t="s">
        <v>216</v>
      </c>
      <c r="G117" s="204" t="str">
        <f t="shared" si="24"/>
        <v/>
      </c>
      <c r="H117" s="205" t="str">
        <f t="shared" si="25"/>
        <v/>
      </c>
      <c r="I117" s="205" t="str">
        <f t="shared" si="26"/>
        <v/>
      </c>
      <c r="J117" s="204" t="str">
        <f t="shared" si="27"/>
        <v>//هـ</v>
      </c>
      <c r="K117" s="204" t="str">
        <f t="shared" si="28"/>
        <v>1428</v>
      </c>
      <c r="L117" s="205" t="str">
        <f t="shared" si="29"/>
        <v>04</v>
      </c>
      <c r="M117" s="205" t="str">
        <f t="shared" si="30"/>
        <v>26</v>
      </c>
      <c r="N117" s="204" t="str">
        <f t="shared" si="31"/>
        <v>26/04/1428هـ</v>
      </c>
    </row>
    <row r="118" spans="1:14" ht="25.5" thickBot="1">
      <c r="A118" s="590" t="s">
        <v>217</v>
      </c>
      <c r="B118" s="591">
        <v>18000</v>
      </c>
      <c r="C118" s="591" t="s">
        <v>1645</v>
      </c>
      <c r="D118" s="591"/>
      <c r="E118" s="591" t="s">
        <v>1665</v>
      </c>
      <c r="F118" s="591" t="s">
        <v>218</v>
      </c>
      <c r="G118" s="204" t="str">
        <f t="shared" si="24"/>
        <v/>
      </c>
      <c r="H118" s="205" t="str">
        <f t="shared" si="25"/>
        <v/>
      </c>
      <c r="I118" s="205" t="str">
        <f t="shared" si="26"/>
        <v/>
      </c>
      <c r="J118" s="204" t="str">
        <f t="shared" si="27"/>
        <v>//هـ</v>
      </c>
      <c r="K118" s="204" t="str">
        <f t="shared" si="28"/>
        <v>1428</v>
      </c>
      <c r="L118" s="205" t="str">
        <f t="shared" si="29"/>
        <v>05</v>
      </c>
      <c r="M118" s="205" t="str">
        <f t="shared" si="30"/>
        <v>02</v>
      </c>
      <c r="N118" s="204" t="str">
        <f t="shared" si="31"/>
        <v>02/05/1428هـ</v>
      </c>
    </row>
    <row r="119" spans="1:14" ht="25.5" thickBot="1">
      <c r="A119" s="590" t="s">
        <v>219</v>
      </c>
      <c r="B119" s="591">
        <v>600000</v>
      </c>
      <c r="C119" s="591" t="s">
        <v>760</v>
      </c>
      <c r="D119" s="591"/>
      <c r="E119" s="591" t="s">
        <v>1665</v>
      </c>
      <c r="F119" s="591" t="s">
        <v>220</v>
      </c>
      <c r="G119" s="204" t="str">
        <f t="shared" si="24"/>
        <v/>
      </c>
      <c r="H119" s="205" t="str">
        <f t="shared" si="25"/>
        <v/>
      </c>
      <c r="I119" s="205" t="str">
        <f t="shared" si="26"/>
        <v/>
      </c>
      <c r="J119" s="204" t="str">
        <f t="shared" si="27"/>
        <v>//هـ</v>
      </c>
      <c r="K119" s="204" t="str">
        <f t="shared" si="28"/>
        <v>1428</v>
      </c>
      <c r="L119" s="205" t="str">
        <f t="shared" si="29"/>
        <v>05</v>
      </c>
      <c r="M119" s="205" t="str">
        <f t="shared" si="30"/>
        <v>17</v>
      </c>
      <c r="N119" s="204" t="str">
        <f t="shared" si="31"/>
        <v>17/05/1428هـ</v>
      </c>
    </row>
    <row r="120" spans="1:14" ht="25.5" thickBot="1">
      <c r="A120" s="590" t="s">
        <v>221</v>
      </c>
      <c r="B120" s="591">
        <v>1000000</v>
      </c>
      <c r="C120" s="591" t="s">
        <v>1998</v>
      </c>
      <c r="D120" s="591"/>
      <c r="E120" s="591" t="s">
        <v>1665</v>
      </c>
      <c r="F120" s="591" t="s">
        <v>222</v>
      </c>
      <c r="G120" s="204" t="str">
        <f t="shared" si="24"/>
        <v/>
      </c>
      <c r="H120" s="205" t="str">
        <f t="shared" si="25"/>
        <v/>
      </c>
      <c r="I120" s="205" t="str">
        <f t="shared" si="26"/>
        <v/>
      </c>
      <c r="J120" s="204" t="str">
        <f t="shared" si="27"/>
        <v>//هـ</v>
      </c>
      <c r="K120" s="204" t="str">
        <f t="shared" si="28"/>
        <v>1428</v>
      </c>
      <c r="L120" s="205" t="str">
        <f t="shared" si="29"/>
        <v>05</v>
      </c>
      <c r="M120" s="205" t="str">
        <f t="shared" si="30"/>
        <v>19</v>
      </c>
      <c r="N120" s="204" t="str">
        <f t="shared" si="31"/>
        <v>19/05/1428هـ</v>
      </c>
    </row>
    <row r="121" spans="1:14" ht="25.5" thickBot="1">
      <c r="A121" s="590" t="s">
        <v>223</v>
      </c>
      <c r="B121" s="591">
        <v>1000000</v>
      </c>
      <c r="C121" s="591" t="s">
        <v>760</v>
      </c>
      <c r="D121" s="591"/>
      <c r="E121" s="591" t="s">
        <v>1665</v>
      </c>
      <c r="F121" s="591" t="s">
        <v>225</v>
      </c>
      <c r="G121" s="204" t="str">
        <f t="shared" si="24"/>
        <v/>
      </c>
      <c r="H121" s="205" t="str">
        <f t="shared" si="25"/>
        <v/>
      </c>
      <c r="I121" s="205" t="str">
        <f t="shared" si="26"/>
        <v/>
      </c>
      <c r="J121" s="204" t="str">
        <f t="shared" si="27"/>
        <v>//هـ</v>
      </c>
      <c r="K121" s="204" t="str">
        <f t="shared" si="28"/>
        <v>1428</v>
      </c>
      <c r="L121" s="205" t="str">
        <f t="shared" si="29"/>
        <v>06</v>
      </c>
      <c r="M121" s="205" t="str">
        <f t="shared" si="30"/>
        <v>01</v>
      </c>
      <c r="N121" s="204" t="str">
        <f t="shared" si="31"/>
        <v>01/06/1428هـ</v>
      </c>
    </row>
    <row r="122" spans="1:14" ht="25.5" thickBot="1">
      <c r="A122" s="590" t="s">
        <v>226</v>
      </c>
      <c r="B122" s="591">
        <v>1000000</v>
      </c>
      <c r="C122" s="591" t="s">
        <v>760</v>
      </c>
      <c r="D122" s="591"/>
      <c r="E122" s="591" t="s">
        <v>1665</v>
      </c>
      <c r="F122" s="591" t="s">
        <v>225</v>
      </c>
      <c r="G122" s="204" t="str">
        <f t="shared" si="24"/>
        <v/>
      </c>
      <c r="H122" s="205" t="str">
        <f t="shared" si="25"/>
        <v/>
      </c>
      <c r="I122" s="205" t="str">
        <f t="shared" si="26"/>
        <v/>
      </c>
      <c r="J122" s="204" t="str">
        <f t="shared" si="27"/>
        <v>//هـ</v>
      </c>
      <c r="K122" s="204" t="str">
        <f t="shared" si="28"/>
        <v>1428</v>
      </c>
      <c r="L122" s="205" t="str">
        <f t="shared" si="29"/>
        <v>06</v>
      </c>
      <c r="M122" s="205" t="str">
        <f t="shared" si="30"/>
        <v>01</v>
      </c>
      <c r="N122" s="204" t="str">
        <f t="shared" si="31"/>
        <v>01/06/1428هـ</v>
      </c>
    </row>
    <row r="123" spans="1:14" ht="25.5" thickBot="1">
      <c r="A123" s="590" t="s">
        <v>227</v>
      </c>
      <c r="B123" s="591">
        <v>50000</v>
      </c>
      <c r="C123" s="591" t="s">
        <v>228</v>
      </c>
      <c r="D123" s="591"/>
      <c r="E123" s="591" t="s">
        <v>1665</v>
      </c>
      <c r="F123" s="591" t="s">
        <v>229</v>
      </c>
      <c r="G123" s="204" t="str">
        <f t="shared" si="24"/>
        <v/>
      </c>
      <c r="H123" s="205" t="str">
        <f t="shared" si="25"/>
        <v/>
      </c>
      <c r="I123" s="205" t="str">
        <f t="shared" si="26"/>
        <v/>
      </c>
      <c r="J123" s="204" t="str">
        <f t="shared" si="27"/>
        <v>//هـ</v>
      </c>
      <c r="K123" s="204" t="str">
        <f t="shared" si="28"/>
        <v>1428</v>
      </c>
      <c r="L123" s="205" t="str">
        <f t="shared" si="29"/>
        <v>06</v>
      </c>
      <c r="M123" s="205" t="str">
        <f t="shared" si="30"/>
        <v>22</v>
      </c>
      <c r="N123" s="204" t="str">
        <f t="shared" si="31"/>
        <v>22/06/1428هـ</v>
      </c>
    </row>
    <row r="124" spans="1:14" ht="25.5" thickBot="1">
      <c r="A124" s="590" t="s">
        <v>230</v>
      </c>
      <c r="B124" s="591">
        <v>60000</v>
      </c>
      <c r="C124" s="591" t="s">
        <v>1998</v>
      </c>
      <c r="D124" s="591"/>
      <c r="E124" s="591" t="s">
        <v>1665</v>
      </c>
      <c r="F124" s="591" t="s">
        <v>231</v>
      </c>
      <c r="G124" s="204" t="str">
        <f t="shared" si="24"/>
        <v/>
      </c>
      <c r="H124" s="205" t="str">
        <f t="shared" si="25"/>
        <v/>
      </c>
      <c r="I124" s="205" t="str">
        <f t="shared" si="26"/>
        <v/>
      </c>
      <c r="J124" s="204" t="str">
        <f t="shared" si="27"/>
        <v>//هـ</v>
      </c>
      <c r="K124" s="204" t="str">
        <f t="shared" si="28"/>
        <v>1428</v>
      </c>
      <c r="L124" s="205" t="str">
        <f t="shared" si="29"/>
        <v>06</v>
      </c>
      <c r="M124" s="205" t="str">
        <f t="shared" si="30"/>
        <v>24</v>
      </c>
      <c r="N124" s="204" t="str">
        <f t="shared" si="31"/>
        <v>24/06/1428هـ</v>
      </c>
    </row>
    <row r="125" spans="1:14" ht="25.5" thickBot="1">
      <c r="A125" s="590" t="s">
        <v>232</v>
      </c>
      <c r="B125" s="591">
        <v>42640</v>
      </c>
      <c r="C125" s="591" t="s">
        <v>1664</v>
      </c>
      <c r="D125" s="591"/>
      <c r="E125" s="591" t="s">
        <v>1665</v>
      </c>
      <c r="F125" s="591" t="s">
        <v>233</v>
      </c>
      <c r="G125" s="204" t="str">
        <f t="shared" si="24"/>
        <v/>
      </c>
      <c r="H125" s="205" t="str">
        <f t="shared" si="25"/>
        <v/>
      </c>
      <c r="I125" s="205" t="str">
        <f t="shared" si="26"/>
        <v/>
      </c>
      <c r="J125" s="204" t="str">
        <f t="shared" si="27"/>
        <v>//هـ</v>
      </c>
      <c r="K125" s="204" t="str">
        <f t="shared" si="28"/>
        <v>1428</v>
      </c>
      <c r="L125" s="205" t="str">
        <f t="shared" si="29"/>
        <v>08</v>
      </c>
      <c r="M125" s="205" t="str">
        <f t="shared" si="30"/>
        <v>21</v>
      </c>
      <c r="N125" s="204" t="str">
        <f t="shared" si="31"/>
        <v>21/08/1428هـ</v>
      </c>
    </row>
    <row r="126" spans="1:14" ht="25.5" thickBot="1">
      <c r="A126" s="590" t="s">
        <v>234</v>
      </c>
      <c r="B126" s="591">
        <v>250000</v>
      </c>
      <c r="C126" s="591" t="s">
        <v>1998</v>
      </c>
      <c r="D126" s="591"/>
      <c r="E126" s="591" t="s">
        <v>1665</v>
      </c>
      <c r="F126" s="591" t="s">
        <v>235</v>
      </c>
      <c r="G126" s="204" t="str">
        <f t="shared" si="24"/>
        <v/>
      </c>
      <c r="H126" s="205" t="str">
        <f t="shared" si="25"/>
        <v/>
      </c>
      <c r="I126" s="205" t="str">
        <f t="shared" si="26"/>
        <v/>
      </c>
      <c r="J126" s="204" t="str">
        <f t="shared" si="27"/>
        <v>//هـ</v>
      </c>
      <c r="K126" s="204" t="str">
        <f t="shared" si="28"/>
        <v>1428</v>
      </c>
      <c r="L126" s="205" t="str">
        <f t="shared" si="29"/>
        <v>08</v>
      </c>
      <c r="M126" s="205" t="str">
        <f t="shared" si="30"/>
        <v>28</v>
      </c>
      <c r="N126" s="204" t="str">
        <f t="shared" si="31"/>
        <v>28/08/1428هـ</v>
      </c>
    </row>
    <row r="127" spans="1:14" ht="25.5" thickBot="1">
      <c r="A127" s="590" t="s">
        <v>234</v>
      </c>
      <c r="B127" s="591">
        <v>250000</v>
      </c>
      <c r="C127" s="591" t="s">
        <v>1998</v>
      </c>
      <c r="D127" s="591"/>
      <c r="E127" s="591" t="s">
        <v>1665</v>
      </c>
      <c r="F127" s="591" t="s">
        <v>235</v>
      </c>
      <c r="G127" s="204" t="str">
        <f t="shared" si="24"/>
        <v/>
      </c>
      <c r="H127" s="205" t="str">
        <f t="shared" si="25"/>
        <v/>
      </c>
      <c r="I127" s="205" t="str">
        <f t="shared" si="26"/>
        <v/>
      </c>
      <c r="J127" s="204" t="str">
        <f t="shared" si="27"/>
        <v>//هـ</v>
      </c>
      <c r="K127" s="204" t="str">
        <f t="shared" si="28"/>
        <v>1428</v>
      </c>
      <c r="L127" s="205" t="str">
        <f t="shared" si="29"/>
        <v>08</v>
      </c>
      <c r="M127" s="205" t="str">
        <f t="shared" si="30"/>
        <v>28</v>
      </c>
      <c r="N127" s="204" t="str">
        <f t="shared" si="31"/>
        <v>28/08/1428هـ</v>
      </c>
    </row>
    <row r="128" spans="1:14" ht="25.5" thickBot="1">
      <c r="A128" s="590" t="s">
        <v>236</v>
      </c>
      <c r="B128" s="591">
        <v>500000</v>
      </c>
      <c r="C128" s="591" t="s">
        <v>1998</v>
      </c>
      <c r="D128" s="591"/>
      <c r="E128" s="591" t="s">
        <v>1665</v>
      </c>
      <c r="F128" s="591" t="s">
        <v>237</v>
      </c>
      <c r="G128" s="204" t="str">
        <f t="shared" si="24"/>
        <v/>
      </c>
      <c r="H128" s="205" t="str">
        <f t="shared" si="25"/>
        <v/>
      </c>
      <c r="I128" s="205" t="str">
        <f t="shared" si="26"/>
        <v/>
      </c>
      <c r="J128" s="204" t="str">
        <f t="shared" si="27"/>
        <v>//هـ</v>
      </c>
      <c r="K128" s="204" t="str">
        <f t="shared" si="28"/>
        <v>1428</v>
      </c>
      <c r="L128" s="205" t="str">
        <f t="shared" si="29"/>
        <v>09</v>
      </c>
      <c r="M128" s="205" t="str">
        <f t="shared" si="30"/>
        <v>07</v>
      </c>
      <c r="N128" s="204" t="str">
        <f t="shared" si="31"/>
        <v>07/09/1428هـ</v>
      </c>
    </row>
    <row r="129" spans="1:14" ht="25.5" thickBot="1">
      <c r="A129" s="590" t="s">
        <v>1206</v>
      </c>
      <c r="B129" s="591">
        <v>240000</v>
      </c>
      <c r="C129" s="591" t="s">
        <v>834</v>
      </c>
      <c r="D129" s="591"/>
      <c r="E129" s="591" t="s">
        <v>1665</v>
      </c>
      <c r="F129" s="591" t="s">
        <v>237</v>
      </c>
      <c r="G129" s="204" t="str">
        <f t="shared" si="24"/>
        <v/>
      </c>
      <c r="H129" s="205" t="str">
        <f t="shared" si="25"/>
        <v/>
      </c>
      <c r="I129" s="205" t="str">
        <f t="shared" si="26"/>
        <v/>
      </c>
      <c r="J129" s="204" t="str">
        <f t="shared" si="27"/>
        <v>//هـ</v>
      </c>
      <c r="K129" s="204" t="str">
        <f t="shared" si="28"/>
        <v>1428</v>
      </c>
      <c r="L129" s="205" t="str">
        <f t="shared" si="29"/>
        <v>09</v>
      </c>
      <c r="M129" s="205" t="str">
        <f t="shared" si="30"/>
        <v>07</v>
      </c>
      <c r="N129" s="204" t="str">
        <f t="shared" si="31"/>
        <v>07/09/1428هـ</v>
      </c>
    </row>
    <row r="130" spans="1:14" ht="25.5" thickBot="1">
      <c r="A130" s="590" t="s">
        <v>236</v>
      </c>
      <c r="B130" s="591">
        <v>500000</v>
      </c>
      <c r="C130" s="591" t="s">
        <v>1998</v>
      </c>
      <c r="D130" s="591"/>
      <c r="E130" s="591" t="s">
        <v>1665</v>
      </c>
      <c r="F130" s="591" t="s">
        <v>237</v>
      </c>
      <c r="G130" s="204" t="str">
        <f t="shared" ref="G130:G147" si="32">LEFT(D130,4)</f>
        <v/>
      </c>
      <c r="H130" s="205" t="str">
        <f t="shared" ref="H130:H147" si="33">MID(D130,6,2)</f>
        <v/>
      </c>
      <c r="I130" s="205" t="str">
        <f t="shared" ref="I130:I147" si="34">RIGHT(D130,2)</f>
        <v/>
      </c>
      <c r="J130" s="204" t="str">
        <f t="shared" ref="J130:J147" si="35">I130&amp;"/"&amp;H130&amp;"/"&amp;G130&amp;"هـ"</f>
        <v>//هـ</v>
      </c>
      <c r="K130" s="204" t="str">
        <f t="shared" ref="K130:K147" si="36">LEFT(F130,4)</f>
        <v>1428</v>
      </c>
      <c r="L130" s="205" t="str">
        <f t="shared" ref="L130:L147" si="37">MID(F130,6,2)</f>
        <v>09</v>
      </c>
      <c r="M130" s="205" t="str">
        <f t="shared" ref="M130:M147" si="38">RIGHT(F130,2)</f>
        <v>07</v>
      </c>
      <c r="N130" s="204" t="str">
        <f t="shared" ref="N130:N147" si="39">M130&amp;"/"&amp;L130&amp;"/"&amp;K130&amp;"هـ"</f>
        <v>07/09/1428هـ</v>
      </c>
    </row>
    <row r="131" spans="1:14" ht="25.5" thickBot="1">
      <c r="A131" s="590" t="s">
        <v>1207</v>
      </c>
      <c r="B131" s="591">
        <v>300000</v>
      </c>
      <c r="C131" s="591" t="s">
        <v>760</v>
      </c>
      <c r="D131" s="591"/>
      <c r="E131" s="591" t="s">
        <v>1665</v>
      </c>
      <c r="F131" s="591" t="s">
        <v>1208</v>
      </c>
      <c r="G131" s="204" t="str">
        <f t="shared" si="32"/>
        <v/>
      </c>
      <c r="H131" s="205" t="str">
        <f t="shared" si="33"/>
        <v/>
      </c>
      <c r="I131" s="205" t="str">
        <f t="shared" si="34"/>
        <v/>
      </c>
      <c r="J131" s="204" t="str">
        <f t="shared" si="35"/>
        <v>//هـ</v>
      </c>
      <c r="K131" s="204" t="str">
        <f t="shared" si="36"/>
        <v>1428</v>
      </c>
      <c r="L131" s="205" t="str">
        <f t="shared" si="37"/>
        <v>09</v>
      </c>
      <c r="M131" s="205" t="str">
        <f t="shared" si="38"/>
        <v>21</v>
      </c>
      <c r="N131" s="204" t="str">
        <f t="shared" si="39"/>
        <v>21/09/1428هـ</v>
      </c>
    </row>
    <row r="132" spans="1:14" ht="25.5" thickBot="1">
      <c r="A132" s="590" t="s">
        <v>1209</v>
      </c>
      <c r="B132" s="591">
        <v>100000</v>
      </c>
      <c r="C132" s="591" t="s">
        <v>1998</v>
      </c>
      <c r="D132" s="591"/>
      <c r="E132" s="591" t="s">
        <v>1665</v>
      </c>
      <c r="F132" s="591" t="s">
        <v>1210</v>
      </c>
      <c r="G132" s="204" t="str">
        <f t="shared" si="32"/>
        <v/>
      </c>
      <c r="H132" s="205" t="str">
        <f t="shared" si="33"/>
        <v/>
      </c>
      <c r="I132" s="205" t="str">
        <f t="shared" si="34"/>
        <v/>
      </c>
      <c r="J132" s="204" t="str">
        <f t="shared" si="35"/>
        <v>//هـ</v>
      </c>
      <c r="K132" s="204" t="str">
        <f t="shared" si="36"/>
        <v>1428</v>
      </c>
      <c r="L132" s="205" t="str">
        <f t="shared" si="37"/>
        <v>10</v>
      </c>
      <c r="M132" s="205" t="str">
        <f t="shared" si="38"/>
        <v>12</v>
      </c>
      <c r="N132" s="204" t="str">
        <f t="shared" si="39"/>
        <v>12/10/1428هـ</v>
      </c>
    </row>
    <row r="133" spans="1:14" ht="25.5" thickBot="1">
      <c r="A133" s="590" t="s">
        <v>1211</v>
      </c>
      <c r="B133" s="591">
        <v>300000</v>
      </c>
      <c r="C133" s="591" t="s">
        <v>760</v>
      </c>
      <c r="D133" s="591"/>
      <c r="E133" s="591" t="s">
        <v>1665</v>
      </c>
      <c r="F133" s="591" t="s">
        <v>1210</v>
      </c>
      <c r="G133" s="204" t="str">
        <f t="shared" si="32"/>
        <v/>
      </c>
      <c r="H133" s="205" t="str">
        <f t="shared" si="33"/>
        <v/>
      </c>
      <c r="I133" s="205" t="str">
        <f t="shared" si="34"/>
        <v/>
      </c>
      <c r="J133" s="204" t="str">
        <f t="shared" si="35"/>
        <v>//هـ</v>
      </c>
      <c r="K133" s="204" t="str">
        <f t="shared" si="36"/>
        <v>1428</v>
      </c>
      <c r="L133" s="205" t="str">
        <f t="shared" si="37"/>
        <v>10</v>
      </c>
      <c r="M133" s="205" t="str">
        <f t="shared" si="38"/>
        <v>12</v>
      </c>
      <c r="N133" s="204" t="str">
        <f t="shared" si="39"/>
        <v>12/10/1428هـ</v>
      </c>
    </row>
    <row r="134" spans="1:14" ht="25.5" thickBot="1">
      <c r="A134" s="590" t="s">
        <v>1212</v>
      </c>
      <c r="B134" s="591">
        <v>70000</v>
      </c>
      <c r="C134" s="591" t="s">
        <v>1916</v>
      </c>
      <c r="D134" s="591"/>
      <c r="E134" s="591" t="s">
        <v>1665</v>
      </c>
      <c r="F134" s="591" t="s">
        <v>1213</v>
      </c>
      <c r="G134" s="204" t="str">
        <f t="shared" si="32"/>
        <v/>
      </c>
      <c r="H134" s="205" t="str">
        <f t="shared" si="33"/>
        <v/>
      </c>
      <c r="I134" s="205" t="str">
        <f t="shared" si="34"/>
        <v/>
      </c>
      <c r="J134" s="204" t="str">
        <f t="shared" si="35"/>
        <v>//هـ</v>
      </c>
      <c r="K134" s="204" t="str">
        <f t="shared" si="36"/>
        <v>1428</v>
      </c>
      <c r="L134" s="205" t="str">
        <f t="shared" si="37"/>
        <v>11</v>
      </c>
      <c r="M134" s="205" t="str">
        <f t="shared" si="38"/>
        <v>03</v>
      </c>
      <c r="N134" s="204" t="str">
        <f t="shared" si="39"/>
        <v>03/11/1428هـ</v>
      </c>
    </row>
    <row r="135" spans="1:14" ht="25.5" thickBot="1">
      <c r="A135" s="590" t="s">
        <v>1214</v>
      </c>
      <c r="B135" s="591">
        <v>25000</v>
      </c>
      <c r="C135" s="591" t="s">
        <v>1215</v>
      </c>
      <c r="D135" s="591"/>
      <c r="E135" s="591" t="s">
        <v>1665</v>
      </c>
      <c r="F135" s="591" t="s">
        <v>1216</v>
      </c>
      <c r="G135" s="204" t="str">
        <f t="shared" si="32"/>
        <v/>
      </c>
      <c r="H135" s="205" t="str">
        <f t="shared" si="33"/>
        <v/>
      </c>
      <c r="I135" s="205" t="str">
        <f t="shared" si="34"/>
        <v/>
      </c>
      <c r="J135" s="204" t="str">
        <f t="shared" si="35"/>
        <v>//هـ</v>
      </c>
      <c r="K135" s="204" t="str">
        <f t="shared" si="36"/>
        <v>1428</v>
      </c>
      <c r="L135" s="205" t="str">
        <f t="shared" si="37"/>
        <v>11</v>
      </c>
      <c r="M135" s="205" t="str">
        <f t="shared" si="38"/>
        <v>15</v>
      </c>
      <c r="N135" s="204" t="str">
        <f t="shared" si="39"/>
        <v>15/11/1428هـ</v>
      </c>
    </row>
    <row r="136" spans="1:14" ht="25.5" thickBot="1">
      <c r="A136" s="590" t="s">
        <v>1217</v>
      </c>
      <c r="B136" s="591">
        <v>30000</v>
      </c>
      <c r="C136" s="591" t="s">
        <v>1998</v>
      </c>
      <c r="D136" s="591"/>
      <c r="E136" s="591" t="s">
        <v>1665</v>
      </c>
      <c r="F136" s="591" t="s">
        <v>1216</v>
      </c>
      <c r="G136" s="204" t="str">
        <f t="shared" si="32"/>
        <v/>
      </c>
      <c r="H136" s="205" t="str">
        <f t="shared" si="33"/>
        <v/>
      </c>
      <c r="I136" s="205" t="str">
        <f t="shared" si="34"/>
        <v/>
      </c>
      <c r="J136" s="204" t="str">
        <f t="shared" si="35"/>
        <v>//هـ</v>
      </c>
      <c r="K136" s="204" t="str">
        <f t="shared" si="36"/>
        <v>1428</v>
      </c>
      <c r="L136" s="205" t="str">
        <f t="shared" si="37"/>
        <v>11</v>
      </c>
      <c r="M136" s="205" t="str">
        <f t="shared" si="38"/>
        <v>15</v>
      </c>
      <c r="N136" s="204" t="str">
        <f t="shared" si="39"/>
        <v>15/11/1428هـ</v>
      </c>
    </row>
    <row r="137" spans="1:14" ht="25.5" thickBot="1">
      <c r="A137" s="590" t="s">
        <v>1218</v>
      </c>
      <c r="B137" s="591">
        <v>10000</v>
      </c>
      <c r="C137" s="591" t="s">
        <v>1998</v>
      </c>
      <c r="D137" s="591"/>
      <c r="E137" s="591" t="s">
        <v>1665</v>
      </c>
      <c r="F137" s="591" t="s">
        <v>1219</v>
      </c>
      <c r="G137" s="204" t="str">
        <f t="shared" si="32"/>
        <v/>
      </c>
      <c r="H137" s="205" t="str">
        <f t="shared" si="33"/>
        <v/>
      </c>
      <c r="I137" s="205" t="str">
        <f t="shared" si="34"/>
        <v/>
      </c>
      <c r="J137" s="204" t="str">
        <f t="shared" si="35"/>
        <v>//هـ</v>
      </c>
      <c r="K137" s="204" t="str">
        <f t="shared" si="36"/>
        <v>1428</v>
      </c>
      <c r="L137" s="205" t="str">
        <f t="shared" si="37"/>
        <v>12</v>
      </c>
      <c r="M137" s="205" t="str">
        <f t="shared" si="38"/>
        <v>23</v>
      </c>
      <c r="N137" s="204" t="str">
        <f t="shared" si="39"/>
        <v>23/12/1428هـ</v>
      </c>
    </row>
    <row r="138" spans="1:14" ht="25.5" thickBot="1">
      <c r="A138" s="590" t="s">
        <v>1220</v>
      </c>
      <c r="B138" s="591">
        <v>100000</v>
      </c>
      <c r="C138" s="591" t="s">
        <v>1664</v>
      </c>
      <c r="D138" s="591"/>
      <c r="E138" s="591" t="s">
        <v>1665</v>
      </c>
      <c r="F138" s="591" t="s">
        <v>1221</v>
      </c>
      <c r="G138" s="204" t="str">
        <f t="shared" si="32"/>
        <v/>
      </c>
      <c r="H138" s="205" t="str">
        <f t="shared" si="33"/>
        <v/>
      </c>
      <c r="I138" s="205" t="str">
        <f t="shared" si="34"/>
        <v/>
      </c>
      <c r="J138" s="204" t="str">
        <f t="shared" si="35"/>
        <v>//هـ</v>
      </c>
      <c r="K138" s="204" t="str">
        <f t="shared" si="36"/>
        <v>1429</v>
      </c>
      <c r="L138" s="205" t="str">
        <f t="shared" si="37"/>
        <v>01</v>
      </c>
      <c r="M138" s="205" t="str">
        <f t="shared" si="38"/>
        <v>06</v>
      </c>
      <c r="N138" s="204" t="str">
        <f t="shared" si="39"/>
        <v>06/01/1429هـ</v>
      </c>
    </row>
    <row r="139" spans="1:14" ht="25.5" thickBot="1">
      <c r="A139" s="590" t="s">
        <v>1222</v>
      </c>
      <c r="B139" s="591">
        <v>15000</v>
      </c>
      <c r="C139" s="591" t="s">
        <v>1916</v>
      </c>
      <c r="D139" s="591"/>
      <c r="E139" s="591" t="s">
        <v>1665</v>
      </c>
      <c r="F139" s="591" t="s">
        <v>1221</v>
      </c>
      <c r="G139" s="204" t="str">
        <f t="shared" si="32"/>
        <v/>
      </c>
      <c r="H139" s="205" t="str">
        <f t="shared" si="33"/>
        <v/>
      </c>
      <c r="I139" s="205" t="str">
        <f t="shared" si="34"/>
        <v/>
      </c>
      <c r="J139" s="204" t="str">
        <f t="shared" si="35"/>
        <v>//هـ</v>
      </c>
      <c r="K139" s="204" t="str">
        <f t="shared" si="36"/>
        <v>1429</v>
      </c>
      <c r="L139" s="205" t="str">
        <f t="shared" si="37"/>
        <v>01</v>
      </c>
      <c r="M139" s="205" t="str">
        <f t="shared" si="38"/>
        <v>06</v>
      </c>
      <c r="N139" s="204" t="str">
        <f t="shared" si="39"/>
        <v>06/01/1429هـ</v>
      </c>
    </row>
    <row r="140" spans="1:14" ht="25.5" thickBot="1">
      <c r="A140" s="590" t="s">
        <v>1223</v>
      </c>
      <c r="B140" s="591">
        <v>63000</v>
      </c>
      <c r="C140" s="591" t="s">
        <v>1916</v>
      </c>
      <c r="D140" s="591"/>
      <c r="E140" s="591" t="s">
        <v>1665</v>
      </c>
      <c r="F140" s="591" t="s">
        <v>1221</v>
      </c>
      <c r="G140" s="204" t="str">
        <f t="shared" si="32"/>
        <v/>
      </c>
      <c r="H140" s="205" t="str">
        <f t="shared" si="33"/>
        <v/>
      </c>
      <c r="I140" s="205" t="str">
        <f t="shared" si="34"/>
        <v/>
      </c>
      <c r="J140" s="204" t="str">
        <f t="shared" si="35"/>
        <v>//هـ</v>
      </c>
      <c r="K140" s="204" t="str">
        <f t="shared" si="36"/>
        <v>1429</v>
      </c>
      <c r="L140" s="205" t="str">
        <f t="shared" si="37"/>
        <v>01</v>
      </c>
      <c r="M140" s="205" t="str">
        <f t="shared" si="38"/>
        <v>06</v>
      </c>
      <c r="N140" s="204" t="str">
        <f t="shared" si="39"/>
        <v>06/01/1429هـ</v>
      </c>
    </row>
    <row r="141" spans="1:14" ht="25.5" thickBot="1">
      <c r="A141" s="590" t="s">
        <v>1224</v>
      </c>
      <c r="B141" s="591">
        <v>30000</v>
      </c>
      <c r="C141" s="591" t="s">
        <v>1225</v>
      </c>
      <c r="D141" s="591"/>
      <c r="E141" s="591" t="s">
        <v>1665</v>
      </c>
      <c r="F141" s="591" t="s">
        <v>1226</v>
      </c>
      <c r="G141" s="204" t="str">
        <f t="shared" si="32"/>
        <v/>
      </c>
      <c r="H141" s="205" t="str">
        <f t="shared" si="33"/>
        <v/>
      </c>
      <c r="I141" s="205" t="str">
        <f t="shared" si="34"/>
        <v/>
      </c>
      <c r="J141" s="204" t="str">
        <f t="shared" si="35"/>
        <v>//هـ</v>
      </c>
      <c r="K141" s="204" t="str">
        <f t="shared" si="36"/>
        <v>1429</v>
      </c>
      <c r="L141" s="205" t="str">
        <f t="shared" si="37"/>
        <v>01</v>
      </c>
      <c r="M141" s="205" t="str">
        <f t="shared" si="38"/>
        <v>20</v>
      </c>
      <c r="N141" s="204" t="str">
        <f t="shared" si="39"/>
        <v>20/01/1429هـ</v>
      </c>
    </row>
    <row r="142" spans="1:14" ht="25.5" thickBot="1">
      <c r="A142" s="590" t="s">
        <v>1227</v>
      </c>
      <c r="B142" s="591">
        <v>300000</v>
      </c>
      <c r="C142" s="591" t="s">
        <v>2010</v>
      </c>
      <c r="D142" s="591"/>
      <c r="E142" s="591" t="s">
        <v>1665</v>
      </c>
      <c r="F142" s="591" t="s">
        <v>1226</v>
      </c>
      <c r="G142" s="204" t="str">
        <f t="shared" si="32"/>
        <v/>
      </c>
      <c r="H142" s="205" t="str">
        <f t="shared" si="33"/>
        <v/>
      </c>
      <c r="I142" s="205" t="str">
        <f t="shared" si="34"/>
        <v/>
      </c>
      <c r="J142" s="204" t="str">
        <f t="shared" si="35"/>
        <v>//هـ</v>
      </c>
      <c r="K142" s="204" t="str">
        <f t="shared" si="36"/>
        <v>1429</v>
      </c>
      <c r="L142" s="205" t="str">
        <f t="shared" si="37"/>
        <v>01</v>
      </c>
      <c r="M142" s="205" t="str">
        <f t="shared" si="38"/>
        <v>20</v>
      </c>
      <c r="N142" s="204" t="str">
        <f t="shared" si="39"/>
        <v>20/01/1429هـ</v>
      </c>
    </row>
    <row r="143" spans="1:14" ht="25.5" thickBot="1">
      <c r="A143" s="590" t="s">
        <v>1228</v>
      </c>
      <c r="B143" s="591">
        <v>30000</v>
      </c>
      <c r="C143" s="591" t="s">
        <v>1916</v>
      </c>
      <c r="D143" s="591"/>
      <c r="E143" s="591" t="s">
        <v>1665</v>
      </c>
      <c r="F143" s="591" t="s">
        <v>1229</v>
      </c>
      <c r="G143" s="204" t="str">
        <f t="shared" si="32"/>
        <v/>
      </c>
      <c r="H143" s="205" t="str">
        <f t="shared" si="33"/>
        <v/>
      </c>
      <c r="I143" s="205" t="str">
        <f t="shared" si="34"/>
        <v/>
      </c>
      <c r="J143" s="204" t="str">
        <f t="shared" si="35"/>
        <v>//هـ</v>
      </c>
      <c r="K143" s="204" t="str">
        <f t="shared" si="36"/>
        <v>1429</v>
      </c>
      <c r="L143" s="205" t="str">
        <f t="shared" si="37"/>
        <v>01</v>
      </c>
      <c r="M143" s="205" t="str">
        <f t="shared" si="38"/>
        <v>25</v>
      </c>
      <c r="N143" s="204" t="str">
        <f t="shared" si="39"/>
        <v>25/01/1429هـ</v>
      </c>
    </row>
    <row r="144" spans="1:14" ht="25.5" thickBot="1">
      <c r="A144" s="590" t="s">
        <v>1230</v>
      </c>
      <c r="B144" s="591">
        <v>35000</v>
      </c>
      <c r="C144" s="591" t="s">
        <v>2010</v>
      </c>
      <c r="D144" s="591"/>
      <c r="E144" s="591" t="s">
        <v>1665</v>
      </c>
      <c r="F144" s="591" t="s">
        <v>1231</v>
      </c>
      <c r="G144" s="204" t="str">
        <f t="shared" si="32"/>
        <v/>
      </c>
      <c r="H144" s="205" t="str">
        <f t="shared" si="33"/>
        <v/>
      </c>
      <c r="I144" s="205" t="str">
        <f t="shared" si="34"/>
        <v/>
      </c>
      <c r="J144" s="204" t="str">
        <f t="shared" si="35"/>
        <v>//هـ</v>
      </c>
      <c r="K144" s="204" t="str">
        <f t="shared" si="36"/>
        <v>1429</v>
      </c>
      <c r="L144" s="205" t="str">
        <f t="shared" si="37"/>
        <v>05</v>
      </c>
      <c r="M144" s="205" t="str">
        <f t="shared" si="38"/>
        <v>07</v>
      </c>
      <c r="N144" s="204" t="str">
        <f t="shared" si="39"/>
        <v>07/05/1429هـ</v>
      </c>
    </row>
    <row r="145" spans="1:14" ht="25.5" thickBot="1">
      <c r="A145" s="590" t="s">
        <v>1232</v>
      </c>
      <c r="B145" s="591">
        <v>20000</v>
      </c>
      <c r="C145" s="591" t="s">
        <v>2010</v>
      </c>
      <c r="D145" s="591"/>
      <c r="E145" s="591" t="s">
        <v>1665</v>
      </c>
      <c r="F145" s="591" t="s">
        <v>1233</v>
      </c>
      <c r="G145" s="204" t="str">
        <f t="shared" si="32"/>
        <v/>
      </c>
      <c r="H145" s="205" t="str">
        <f t="shared" si="33"/>
        <v/>
      </c>
      <c r="I145" s="205" t="str">
        <f t="shared" si="34"/>
        <v/>
      </c>
      <c r="J145" s="204" t="str">
        <f t="shared" si="35"/>
        <v>//هـ</v>
      </c>
      <c r="K145" s="204" t="str">
        <f t="shared" si="36"/>
        <v>1429</v>
      </c>
      <c r="L145" s="205" t="str">
        <f t="shared" si="37"/>
        <v>06</v>
      </c>
      <c r="M145" s="205" t="str">
        <f t="shared" si="38"/>
        <v>07</v>
      </c>
      <c r="N145" s="204" t="str">
        <f t="shared" si="39"/>
        <v>07/06/1429هـ</v>
      </c>
    </row>
    <row r="146" spans="1:14" ht="25.5" thickBot="1">
      <c r="A146" s="590" t="s">
        <v>1234</v>
      </c>
      <c r="B146" s="591">
        <v>600000</v>
      </c>
      <c r="C146" s="591" t="s">
        <v>1302</v>
      </c>
      <c r="D146" s="591"/>
      <c r="E146" s="591" t="s">
        <v>1665</v>
      </c>
      <c r="F146" s="591" t="s">
        <v>1235</v>
      </c>
      <c r="G146" s="204" t="str">
        <f t="shared" si="32"/>
        <v/>
      </c>
      <c r="H146" s="205" t="str">
        <f t="shared" si="33"/>
        <v/>
      </c>
      <c r="I146" s="205" t="str">
        <f t="shared" si="34"/>
        <v/>
      </c>
      <c r="J146" s="204" t="str">
        <f t="shared" si="35"/>
        <v>//هـ</v>
      </c>
      <c r="K146" s="204" t="str">
        <f t="shared" si="36"/>
        <v>1430</v>
      </c>
      <c r="L146" s="205" t="str">
        <f t="shared" si="37"/>
        <v>02</v>
      </c>
      <c r="M146" s="205" t="str">
        <f t="shared" si="38"/>
        <v>02</v>
      </c>
      <c r="N146" s="204" t="str">
        <f t="shared" si="39"/>
        <v>02/02/1430هـ</v>
      </c>
    </row>
    <row r="147" spans="1:14" ht="25.5" thickBot="1">
      <c r="A147" s="590" t="s">
        <v>1236</v>
      </c>
      <c r="B147" s="591">
        <v>350</v>
      </c>
      <c r="C147" s="591" t="s">
        <v>1916</v>
      </c>
      <c r="D147" s="591"/>
      <c r="E147" s="591" t="s">
        <v>1665</v>
      </c>
      <c r="F147" s="591" t="s">
        <v>1237</v>
      </c>
      <c r="G147" s="204" t="str">
        <f t="shared" si="32"/>
        <v/>
      </c>
      <c r="H147" s="205" t="str">
        <f t="shared" si="33"/>
        <v/>
      </c>
      <c r="I147" s="205" t="str">
        <f t="shared" si="34"/>
        <v/>
      </c>
      <c r="J147" s="204" t="str">
        <f t="shared" si="35"/>
        <v>//هـ</v>
      </c>
      <c r="K147" s="204" t="str">
        <f t="shared" si="36"/>
        <v>1430</v>
      </c>
      <c r="L147" s="205" t="str">
        <f t="shared" si="37"/>
        <v>03</v>
      </c>
      <c r="M147" s="205" t="str">
        <f t="shared" si="38"/>
        <v>05</v>
      </c>
      <c r="N147" s="204" t="str">
        <f t="shared" si="39"/>
        <v>05/03/1430هـ</v>
      </c>
    </row>
  </sheetData>
  <phoneticPr fontId="40" type="noConversion"/>
  <hyperlinks>
    <hyperlink ref="A1" location="'فهرس الدراسة للاوراق'!A1" display="'فهرس الدراسة للاوراق'!A1"/>
  </hyperlinks>
  <pageMargins left="0.75" right="0.75" top="1" bottom="1" header="0.5" footer="0.5"/>
  <pageSetup paperSize="9"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1">
    <tabColor theme="1" tint="4.9989318521683403E-2"/>
  </sheetPr>
  <dimension ref="A1:R882"/>
  <sheetViews>
    <sheetView showGridLines="0" rightToLeft="1" workbookViewId="0">
      <selection activeCell="J14" sqref="J14"/>
    </sheetView>
  </sheetViews>
  <sheetFormatPr defaultColWidth="10.5" defaultRowHeight="15"/>
  <cols>
    <col min="1" max="1" width="88" style="589" customWidth="1"/>
    <col min="2" max="2" width="44.5" style="589" hidden="1" customWidth="1"/>
    <col min="3" max="3" width="12.75" style="589" customWidth="1"/>
    <col min="4" max="4" width="30.625" style="589" customWidth="1"/>
    <col min="5" max="5" width="88.625" style="589" customWidth="1"/>
    <col min="6" max="6" width="44.5" style="589" hidden="1" customWidth="1"/>
    <col min="7" max="7" width="20.125" style="589" customWidth="1"/>
    <col min="8" max="8" width="44.5" style="589" hidden="1" customWidth="1"/>
    <col min="9" max="9" width="20" style="589" hidden="1" customWidth="1"/>
    <col min="10" max="10" width="3" style="589" customWidth="1"/>
    <col min="11" max="11" width="45.625" style="589" customWidth="1"/>
    <col min="12" max="12" width="17.125" style="589" customWidth="1"/>
    <col min="13" max="13" width="22.5" style="589" customWidth="1"/>
    <col min="14" max="14" width="13.625" style="589" customWidth="1"/>
    <col min="15" max="15" width="23" style="589" customWidth="1"/>
    <col min="16" max="16" width="15.125" style="589" customWidth="1"/>
    <col min="17" max="17" width="25.75" style="589" customWidth="1"/>
    <col min="18" max="18" width="15.625" style="589" customWidth="1"/>
    <col min="19" max="16384" width="10.5" style="589"/>
  </cols>
  <sheetData>
    <row r="1" spans="1:18" s="754" customFormat="1" ht="28.5" thickTop="1">
      <c r="A1" s="917" t="s">
        <v>1238</v>
      </c>
      <c r="B1" s="750" t="s">
        <v>1239</v>
      </c>
      <c r="C1" s="751" t="s">
        <v>1240</v>
      </c>
      <c r="D1" s="752" t="s">
        <v>1241</v>
      </c>
      <c r="E1" s="753" t="s">
        <v>1160</v>
      </c>
      <c r="F1" s="750" t="s">
        <v>1242</v>
      </c>
      <c r="G1" s="750" t="s">
        <v>1243</v>
      </c>
      <c r="H1" s="750" t="s">
        <v>1242</v>
      </c>
      <c r="I1" s="750" t="s">
        <v>1244</v>
      </c>
      <c r="K1" s="755" t="s">
        <v>1245</v>
      </c>
      <c r="L1" s="756"/>
      <c r="M1" s="756"/>
      <c r="N1" s="756"/>
      <c r="O1" s="756"/>
      <c r="P1" s="756"/>
      <c r="Q1" s="756"/>
      <c r="R1" s="757"/>
    </row>
    <row r="2" spans="1:18" s="579" customFormat="1" ht="24.75">
      <c r="A2" s="574" t="s">
        <v>1161</v>
      </c>
      <c r="B2" s="575" t="s">
        <v>1246</v>
      </c>
      <c r="C2" s="576">
        <v>1</v>
      </c>
      <c r="D2" s="577">
        <v>10</v>
      </c>
      <c r="E2" s="578" t="s">
        <v>1162</v>
      </c>
      <c r="F2" s="575" t="s">
        <v>1247</v>
      </c>
      <c r="G2" s="575">
        <v>10</v>
      </c>
      <c r="H2" s="575" t="s">
        <v>1247</v>
      </c>
      <c r="I2" s="575">
        <v>10</v>
      </c>
      <c r="K2" s="580" t="s">
        <v>1248</v>
      </c>
      <c r="L2" s="581"/>
      <c r="M2" s="581"/>
      <c r="N2" s="582"/>
      <c r="O2" s="206" t="s">
        <v>1249</v>
      </c>
      <c r="P2" s="583"/>
      <c r="Q2" s="583"/>
      <c r="R2" s="584"/>
    </row>
    <row r="3" spans="1:18" s="579" customFormat="1" ht="24.75">
      <c r="A3" s="574" t="s">
        <v>1161</v>
      </c>
      <c r="B3" s="575" t="s">
        <v>1246</v>
      </c>
      <c r="C3" s="576">
        <v>1</v>
      </c>
      <c r="D3" s="577">
        <v>1.03638E-4</v>
      </c>
      <c r="E3" s="578" t="s">
        <v>1163</v>
      </c>
      <c r="F3" s="575" t="s">
        <v>1250</v>
      </c>
      <c r="G3" s="575">
        <v>1.03638E-4</v>
      </c>
      <c r="H3" s="575" t="s">
        <v>1250</v>
      </c>
      <c r="I3" s="575">
        <v>1.03638E-4</v>
      </c>
      <c r="K3" s="207">
        <v>1</v>
      </c>
      <c r="L3" s="583" t="s">
        <v>1251</v>
      </c>
      <c r="M3" s="208">
        <v>3.937007874015748E-2</v>
      </c>
      <c r="N3" s="585" t="s">
        <v>1252</v>
      </c>
      <c r="O3" s="209">
        <v>1</v>
      </c>
      <c r="P3" s="583" t="s">
        <v>1253</v>
      </c>
      <c r="Q3" s="208">
        <v>25.4</v>
      </c>
      <c r="R3" s="584" t="s">
        <v>1254</v>
      </c>
    </row>
    <row r="4" spans="1:18" s="579" customFormat="1" ht="24.75">
      <c r="A4" s="574" t="s">
        <v>1161</v>
      </c>
      <c r="B4" s="575" t="s">
        <v>1246</v>
      </c>
      <c r="C4" s="576">
        <v>1</v>
      </c>
      <c r="D4" s="577">
        <v>29979300000</v>
      </c>
      <c r="E4" s="578" t="s">
        <v>1926</v>
      </c>
      <c r="F4" s="575" t="s">
        <v>1255</v>
      </c>
      <c r="G4" s="575">
        <v>29979300000</v>
      </c>
      <c r="H4" s="575" t="s">
        <v>1255</v>
      </c>
      <c r="I4" s="575">
        <v>29979300000</v>
      </c>
      <c r="K4" s="207">
        <v>1</v>
      </c>
      <c r="L4" s="583" t="s">
        <v>1256</v>
      </c>
      <c r="M4" s="208">
        <v>0.39370078740157477</v>
      </c>
      <c r="N4" s="585" t="s">
        <v>1252</v>
      </c>
      <c r="O4" s="209">
        <v>1</v>
      </c>
      <c r="P4" s="583" t="s">
        <v>1253</v>
      </c>
      <c r="Q4" s="208">
        <v>2.54</v>
      </c>
      <c r="R4" s="584" t="s">
        <v>1257</v>
      </c>
    </row>
    <row r="5" spans="1:18" s="579" customFormat="1" ht="24.75">
      <c r="A5" s="574" t="s">
        <v>1927</v>
      </c>
      <c r="B5" s="575" t="s">
        <v>1258</v>
      </c>
      <c r="C5" s="576">
        <v>1</v>
      </c>
      <c r="D5" s="577">
        <v>2.7799999999999999E-3</v>
      </c>
      <c r="E5" s="578" t="s">
        <v>1928</v>
      </c>
      <c r="F5" s="575" t="s">
        <v>1259</v>
      </c>
      <c r="G5" s="575">
        <v>2.7799999999999999E-3</v>
      </c>
      <c r="H5" s="575" t="s">
        <v>1259</v>
      </c>
      <c r="I5" s="575">
        <v>2.7799999999999999E-3</v>
      </c>
      <c r="K5" s="207">
        <v>1</v>
      </c>
      <c r="L5" s="583" t="s">
        <v>1260</v>
      </c>
      <c r="M5" s="583">
        <v>3.280839895013123</v>
      </c>
      <c r="N5" s="585" t="s">
        <v>1261</v>
      </c>
      <c r="O5" s="209">
        <v>1</v>
      </c>
      <c r="P5" s="583" t="s">
        <v>1262</v>
      </c>
      <c r="Q5" s="583">
        <v>0.30480000000000002</v>
      </c>
      <c r="R5" s="584" t="s">
        <v>1263</v>
      </c>
    </row>
    <row r="6" spans="1:18" s="579" customFormat="1" ht="24.75">
      <c r="A6" s="574" t="s">
        <v>1927</v>
      </c>
      <c r="B6" s="575" t="s">
        <v>1258</v>
      </c>
      <c r="C6" s="576">
        <v>1</v>
      </c>
      <c r="D6" s="577">
        <v>10</v>
      </c>
      <c r="E6" s="578" t="s">
        <v>1929</v>
      </c>
      <c r="F6" s="575" t="s">
        <v>1264</v>
      </c>
      <c r="G6" s="575">
        <v>10</v>
      </c>
      <c r="H6" s="575" t="s">
        <v>1264</v>
      </c>
      <c r="I6" s="575">
        <v>10</v>
      </c>
      <c r="K6" s="207">
        <v>1</v>
      </c>
      <c r="L6" s="583" t="s">
        <v>1260</v>
      </c>
      <c r="M6" s="583">
        <v>1.0936132983377078</v>
      </c>
      <c r="N6" s="585" t="s">
        <v>1265</v>
      </c>
      <c r="O6" s="209">
        <v>1</v>
      </c>
      <c r="P6" s="583" t="s">
        <v>1266</v>
      </c>
      <c r="Q6" s="583">
        <v>0.91439999999999999</v>
      </c>
      <c r="R6" s="584" t="s">
        <v>1263</v>
      </c>
    </row>
    <row r="7" spans="1:18" s="579" customFormat="1" ht="24.75">
      <c r="A7" s="574" t="s">
        <v>1927</v>
      </c>
      <c r="B7" s="575" t="s">
        <v>1258</v>
      </c>
      <c r="C7" s="576">
        <v>1</v>
      </c>
      <c r="D7" s="577">
        <v>6.24196E+19</v>
      </c>
      <c r="E7" s="578" t="s">
        <v>1930</v>
      </c>
      <c r="F7" s="575" t="s">
        <v>1267</v>
      </c>
      <c r="G7" s="575">
        <v>6.24196E+19</v>
      </c>
      <c r="H7" s="575" t="s">
        <v>1267</v>
      </c>
      <c r="I7" s="575">
        <v>6.24196E+19</v>
      </c>
      <c r="K7" s="207">
        <v>1</v>
      </c>
      <c r="L7" s="583" t="s">
        <v>1268</v>
      </c>
      <c r="M7" s="208">
        <v>0.62137119223733395</v>
      </c>
      <c r="N7" s="585" t="s">
        <v>1269</v>
      </c>
      <c r="O7" s="209">
        <v>1</v>
      </c>
      <c r="P7" s="583" t="s">
        <v>1270</v>
      </c>
      <c r="Q7" s="208">
        <v>1.6093440000000001</v>
      </c>
      <c r="R7" s="584" t="s">
        <v>1271</v>
      </c>
    </row>
    <row r="8" spans="1:18" s="579" customFormat="1" ht="24.75">
      <c r="A8" s="574" t="s">
        <v>1927</v>
      </c>
      <c r="B8" s="575" t="s">
        <v>1258</v>
      </c>
      <c r="C8" s="576">
        <v>1</v>
      </c>
      <c r="D8" s="577">
        <v>1.03638E-4</v>
      </c>
      <c r="E8" s="578" t="s">
        <v>1931</v>
      </c>
      <c r="F8" s="575" t="s">
        <v>1400</v>
      </c>
      <c r="G8" s="575">
        <v>1.03638E-4</v>
      </c>
      <c r="H8" s="575" t="s">
        <v>1400</v>
      </c>
      <c r="I8" s="575">
        <v>1.03638E-4</v>
      </c>
      <c r="K8" s="207">
        <v>1</v>
      </c>
      <c r="L8" s="583" t="s">
        <v>1401</v>
      </c>
      <c r="M8" s="208">
        <v>33.799999999999997</v>
      </c>
      <c r="N8" s="585" t="s">
        <v>1402</v>
      </c>
      <c r="O8" s="209">
        <v>1</v>
      </c>
      <c r="P8" s="583" t="s">
        <v>1403</v>
      </c>
      <c r="Q8" s="208">
        <v>-17.222222222222221</v>
      </c>
      <c r="R8" s="584" t="s">
        <v>1404</v>
      </c>
    </row>
    <row r="9" spans="1:18" s="579" customFormat="1" ht="24.75">
      <c r="A9" s="574" t="s">
        <v>1927</v>
      </c>
      <c r="B9" s="575" t="s">
        <v>1258</v>
      </c>
      <c r="C9" s="576">
        <v>1</v>
      </c>
      <c r="D9" s="577">
        <v>29979300000</v>
      </c>
      <c r="E9" s="578" t="s">
        <v>1932</v>
      </c>
      <c r="F9" s="575" t="s">
        <v>1405</v>
      </c>
      <c r="G9" s="575">
        <v>29979300000</v>
      </c>
      <c r="H9" s="575" t="s">
        <v>1405</v>
      </c>
      <c r="I9" s="575">
        <v>29979300000</v>
      </c>
      <c r="K9" s="207">
        <v>1</v>
      </c>
      <c r="L9" s="583" t="s">
        <v>1406</v>
      </c>
      <c r="M9" s="208">
        <v>3.5273970000000002E-2</v>
      </c>
      <c r="N9" s="585" t="s">
        <v>1407</v>
      </c>
      <c r="O9" s="209">
        <v>1</v>
      </c>
      <c r="P9" s="583" t="s">
        <v>1408</v>
      </c>
      <c r="Q9" s="208">
        <v>28.349516654915792</v>
      </c>
      <c r="R9" s="584" t="s">
        <v>1409</v>
      </c>
    </row>
    <row r="10" spans="1:18" s="579" customFormat="1" ht="24.75">
      <c r="A10" s="574" t="s">
        <v>1933</v>
      </c>
      <c r="B10" s="575" t="s">
        <v>1410</v>
      </c>
      <c r="C10" s="576">
        <v>1</v>
      </c>
      <c r="D10" s="577">
        <v>1.0000000000000001E-9</v>
      </c>
      <c r="E10" s="578" t="s">
        <v>1934</v>
      </c>
      <c r="F10" s="575" t="s">
        <v>1411</v>
      </c>
      <c r="G10" s="575">
        <v>1.0000000000000001E-9</v>
      </c>
      <c r="H10" s="575" t="s">
        <v>1411</v>
      </c>
      <c r="I10" s="575">
        <v>1.0000000000000001E-9</v>
      </c>
      <c r="K10" s="207">
        <v>1</v>
      </c>
      <c r="L10" s="583" t="s">
        <v>1412</v>
      </c>
      <c r="M10" s="583">
        <v>2.2046224760379585</v>
      </c>
      <c r="N10" s="585" t="s">
        <v>1413</v>
      </c>
      <c r="O10" s="209">
        <v>1</v>
      </c>
      <c r="P10" s="583" t="s">
        <v>1414</v>
      </c>
      <c r="Q10" s="583">
        <v>0.45359240000000001</v>
      </c>
      <c r="R10" s="584" t="s">
        <v>1415</v>
      </c>
    </row>
    <row r="11" spans="1:18" s="579" customFormat="1" ht="24.75">
      <c r="A11" s="574" t="s">
        <v>1933</v>
      </c>
      <c r="B11" s="575" t="s">
        <v>1410</v>
      </c>
      <c r="C11" s="576">
        <v>1</v>
      </c>
      <c r="D11" s="577">
        <v>1.0000000000000001E-15</v>
      </c>
      <c r="E11" s="578" t="s">
        <v>1935</v>
      </c>
      <c r="F11" s="575" t="s">
        <v>1416</v>
      </c>
      <c r="G11" s="575">
        <v>1.0000000000000001E-15</v>
      </c>
      <c r="H11" s="575" t="s">
        <v>1416</v>
      </c>
      <c r="I11" s="575">
        <v>1.0000000000000001E-15</v>
      </c>
      <c r="K11" s="207">
        <v>1</v>
      </c>
      <c r="L11" s="583" t="s">
        <v>1417</v>
      </c>
      <c r="M11" s="208">
        <v>1.0566880000000001</v>
      </c>
      <c r="N11" s="585" t="s">
        <v>1418</v>
      </c>
      <c r="O11" s="209">
        <v>1</v>
      </c>
      <c r="P11" s="583" t="s">
        <v>1419</v>
      </c>
      <c r="Q11" s="208">
        <v>0.94637104558858609</v>
      </c>
      <c r="R11" s="584" t="s">
        <v>1166</v>
      </c>
    </row>
    <row r="12" spans="1:18" s="579" customFormat="1" ht="24.75">
      <c r="A12" s="574" t="s">
        <v>1933</v>
      </c>
      <c r="B12" s="575" t="s">
        <v>1410</v>
      </c>
      <c r="C12" s="576">
        <v>1</v>
      </c>
      <c r="D12" s="577">
        <v>8.9875800000000007E+20</v>
      </c>
      <c r="E12" s="578" t="s">
        <v>1936</v>
      </c>
      <c r="F12" s="575" t="s">
        <v>1167</v>
      </c>
      <c r="G12" s="575">
        <v>8.9875800000000007E+20</v>
      </c>
      <c r="H12" s="575" t="s">
        <v>1167</v>
      </c>
      <c r="I12" s="575">
        <v>8.9875800000000007E+20</v>
      </c>
      <c r="K12" s="207">
        <v>1</v>
      </c>
      <c r="L12" s="583" t="s">
        <v>1417</v>
      </c>
      <c r="M12" s="208">
        <v>0.26417200000000002</v>
      </c>
      <c r="N12" s="585" t="s">
        <v>55</v>
      </c>
      <c r="O12" s="209">
        <v>1</v>
      </c>
      <c r="P12" s="583" t="s">
        <v>56</v>
      </c>
      <c r="Q12" s="208">
        <v>3.7854125342579832</v>
      </c>
      <c r="R12" s="584" t="s">
        <v>1166</v>
      </c>
    </row>
    <row r="13" spans="1:18" s="579" customFormat="1" ht="24.75">
      <c r="A13" s="574" t="s">
        <v>1937</v>
      </c>
      <c r="B13" s="575" t="s">
        <v>57</v>
      </c>
      <c r="C13" s="576">
        <v>1</v>
      </c>
      <c r="D13" s="577">
        <v>1.0000000000000001E-9</v>
      </c>
      <c r="E13" s="578" t="s">
        <v>1938</v>
      </c>
      <c r="F13" s="575" t="s">
        <v>58</v>
      </c>
      <c r="G13" s="575">
        <v>1.0000000000000001E-9</v>
      </c>
      <c r="H13" s="575" t="s">
        <v>58</v>
      </c>
      <c r="I13" s="575">
        <v>1.0000000000000001E-9</v>
      </c>
      <c r="K13" s="207">
        <v>1</v>
      </c>
      <c r="L13" s="583"/>
      <c r="M13" s="583"/>
      <c r="N13" s="585"/>
      <c r="O13" s="209"/>
      <c r="P13" s="583"/>
      <c r="Q13" s="583"/>
      <c r="R13" s="584"/>
    </row>
    <row r="14" spans="1:18" s="579" customFormat="1" ht="24.75">
      <c r="A14" s="574" t="s">
        <v>1939</v>
      </c>
      <c r="B14" s="575" t="s">
        <v>59</v>
      </c>
      <c r="C14" s="576">
        <v>1</v>
      </c>
      <c r="D14" s="577">
        <v>43560</v>
      </c>
      <c r="E14" s="578" t="s">
        <v>1940</v>
      </c>
      <c r="F14" s="575" t="s">
        <v>60</v>
      </c>
      <c r="G14" s="575">
        <v>43560</v>
      </c>
      <c r="H14" s="575" t="s">
        <v>60</v>
      </c>
      <c r="I14" s="575">
        <v>43560</v>
      </c>
      <c r="K14" s="207"/>
      <c r="L14" s="583"/>
      <c r="M14" s="583"/>
      <c r="N14" s="585"/>
      <c r="O14" s="209"/>
      <c r="P14" s="583"/>
      <c r="Q14" s="583"/>
      <c r="R14" s="584"/>
    </row>
    <row r="15" spans="1:18" s="579" customFormat="1" ht="24.75">
      <c r="A15" s="574" t="s">
        <v>1941</v>
      </c>
      <c r="B15" s="575" t="s">
        <v>61</v>
      </c>
      <c r="C15" s="576">
        <v>1</v>
      </c>
      <c r="D15" s="577">
        <v>0.40468559999999998</v>
      </c>
      <c r="E15" s="578" t="s">
        <v>1942</v>
      </c>
      <c r="F15" s="575" t="s">
        <v>62</v>
      </c>
      <c r="G15" s="575">
        <v>0.40468559999999998</v>
      </c>
      <c r="H15" s="575" t="s">
        <v>62</v>
      </c>
      <c r="I15" s="575">
        <v>0.40468559999999998</v>
      </c>
      <c r="K15" s="207"/>
      <c r="L15" s="583"/>
      <c r="M15" s="583"/>
      <c r="N15" s="585"/>
      <c r="O15" s="209"/>
      <c r="P15" s="583"/>
      <c r="Q15" s="583"/>
      <c r="R15" s="584"/>
    </row>
    <row r="16" spans="1:18" s="579" customFormat="1" ht="24.75">
      <c r="A16" s="574" t="s">
        <v>1941</v>
      </c>
      <c r="B16" s="575" t="s">
        <v>61</v>
      </c>
      <c r="C16" s="576">
        <v>1</v>
      </c>
      <c r="D16" s="577">
        <v>10</v>
      </c>
      <c r="E16" s="578" t="s">
        <v>1943</v>
      </c>
      <c r="F16" s="575" t="s">
        <v>63</v>
      </c>
      <c r="G16" s="575">
        <v>10</v>
      </c>
      <c r="H16" s="575" t="s">
        <v>63</v>
      </c>
      <c r="I16" s="575">
        <v>10</v>
      </c>
      <c r="K16" s="207"/>
      <c r="L16" s="583"/>
      <c r="M16" s="583"/>
      <c r="N16" s="585"/>
      <c r="O16" s="209"/>
      <c r="P16" s="583"/>
      <c r="Q16" s="583"/>
      <c r="R16" s="584"/>
    </row>
    <row r="17" spans="1:18" s="579" customFormat="1" ht="24.75">
      <c r="A17" s="574" t="s">
        <v>1941</v>
      </c>
      <c r="B17" s="575" t="s">
        <v>61</v>
      </c>
      <c r="C17" s="576">
        <v>1</v>
      </c>
      <c r="D17" s="577">
        <v>43560</v>
      </c>
      <c r="E17" s="578" t="s">
        <v>1944</v>
      </c>
      <c r="F17" s="575" t="s">
        <v>64</v>
      </c>
      <c r="G17" s="575">
        <v>43560</v>
      </c>
      <c r="H17" s="575" t="s">
        <v>64</v>
      </c>
      <c r="I17" s="575">
        <v>43560</v>
      </c>
      <c r="K17" s="207"/>
      <c r="L17" s="583"/>
      <c r="M17" s="583"/>
      <c r="N17" s="585"/>
      <c r="O17" s="209"/>
      <c r="P17" s="583"/>
      <c r="Q17" s="583"/>
      <c r="R17" s="584"/>
    </row>
    <row r="18" spans="1:18" s="579" customFormat="1" ht="24.75">
      <c r="A18" s="574" t="s">
        <v>1941</v>
      </c>
      <c r="B18" s="575" t="s">
        <v>61</v>
      </c>
      <c r="C18" s="576">
        <v>1</v>
      </c>
      <c r="D18" s="577">
        <v>43559.826000000001</v>
      </c>
      <c r="E18" s="578" t="s">
        <v>1945</v>
      </c>
      <c r="F18" s="575" t="s">
        <v>65</v>
      </c>
      <c r="G18" s="575">
        <v>43559.826000000001</v>
      </c>
      <c r="H18" s="575" t="s">
        <v>65</v>
      </c>
      <c r="I18" s="575">
        <v>43559.826000000001</v>
      </c>
      <c r="K18" s="207"/>
      <c r="L18" s="583"/>
      <c r="M18" s="583"/>
      <c r="N18" s="585"/>
      <c r="O18" s="209"/>
      <c r="P18" s="583"/>
      <c r="Q18" s="583"/>
      <c r="R18" s="584"/>
    </row>
    <row r="19" spans="1:18" s="579" customFormat="1" ht="24.75">
      <c r="A19" s="574" t="s">
        <v>1941</v>
      </c>
      <c r="B19" s="575" t="s">
        <v>61</v>
      </c>
      <c r="C19" s="576">
        <v>1</v>
      </c>
      <c r="D19" s="577">
        <v>4.0468600000000002E-3</v>
      </c>
      <c r="E19" s="578" t="s">
        <v>1946</v>
      </c>
      <c r="F19" s="575" t="s">
        <v>66</v>
      </c>
      <c r="G19" s="575">
        <v>4.0468600000000002E-3</v>
      </c>
      <c r="H19" s="575" t="s">
        <v>66</v>
      </c>
      <c r="I19" s="575">
        <v>4.0468600000000002E-3</v>
      </c>
      <c r="K19" s="207"/>
      <c r="L19" s="583"/>
      <c r="M19" s="583"/>
      <c r="N19" s="585"/>
      <c r="O19" s="209"/>
      <c r="P19" s="583"/>
      <c r="Q19" s="583"/>
      <c r="R19" s="584"/>
    </row>
    <row r="20" spans="1:18" s="579" customFormat="1" ht="25.5" thickBot="1">
      <c r="A20" s="574" t="s">
        <v>1941</v>
      </c>
      <c r="B20" s="575" t="s">
        <v>61</v>
      </c>
      <c r="C20" s="576">
        <v>1</v>
      </c>
      <c r="D20" s="577">
        <v>100000</v>
      </c>
      <c r="E20" s="578" t="s">
        <v>1947</v>
      </c>
      <c r="F20" s="575" t="s">
        <v>67</v>
      </c>
      <c r="G20" s="575">
        <v>100000</v>
      </c>
      <c r="H20" s="575" t="s">
        <v>67</v>
      </c>
      <c r="I20" s="575">
        <v>100000</v>
      </c>
      <c r="K20" s="210">
        <v>1</v>
      </c>
      <c r="L20" s="586" t="s">
        <v>68</v>
      </c>
      <c r="M20" s="586">
        <v>1.7453292519943299E-2</v>
      </c>
      <c r="N20" s="587" t="s">
        <v>69</v>
      </c>
      <c r="O20" s="211">
        <v>1</v>
      </c>
      <c r="P20" s="586" t="s">
        <v>70</v>
      </c>
      <c r="Q20" s="586">
        <v>57.295779513082309</v>
      </c>
      <c r="R20" s="588" t="s">
        <v>71</v>
      </c>
    </row>
    <row r="21" spans="1:18" s="579" customFormat="1" ht="25.5" thickTop="1">
      <c r="A21" s="574" t="s">
        <v>1941</v>
      </c>
      <c r="B21" s="575" t="s">
        <v>61</v>
      </c>
      <c r="C21" s="576">
        <v>1</v>
      </c>
      <c r="D21" s="577">
        <v>160</v>
      </c>
      <c r="E21" s="578" t="s">
        <v>1948</v>
      </c>
      <c r="F21" s="575" t="s">
        <v>72</v>
      </c>
      <c r="G21" s="575">
        <v>160</v>
      </c>
      <c r="H21" s="575" t="s">
        <v>72</v>
      </c>
      <c r="I21" s="575">
        <v>160</v>
      </c>
    </row>
    <row r="22" spans="1:18" s="579" customFormat="1" ht="24.75">
      <c r="A22" s="574" t="s">
        <v>1941</v>
      </c>
      <c r="B22" s="575" t="s">
        <v>73</v>
      </c>
      <c r="C22" s="576">
        <v>1</v>
      </c>
      <c r="D22" s="577">
        <v>4046.856421</v>
      </c>
      <c r="E22" s="578" t="s">
        <v>1949</v>
      </c>
      <c r="F22" s="575" t="s">
        <v>74</v>
      </c>
      <c r="G22" s="575">
        <v>4046.856421</v>
      </c>
      <c r="H22" s="575" t="s">
        <v>74</v>
      </c>
      <c r="I22" s="575">
        <v>4046.856421</v>
      </c>
    </row>
    <row r="23" spans="1:18" s="579" customFormat="1" ht="24.75">
      <c r="A23" s="574" t="s">
        <v>1941</v>
      </c>
      <c r="B23" s="575" t="s">
        <v>73</v>
      </c>
      <c r="C23" s="576">
        <v>1</v>
      </c>
      <c r="D23" s="577">
        <v>1.562E-3</v>
      </c>
      <c r="E23" s="578" t="s">
        <v>1950</v>
      </c>
      <c r="F23" s="575" t="s">
        <v>75</v>
      </c>
      <c r="G23" s="575">
        <v>1.562E-3</v>
      </c>
      <c r="H23" s="575" t="s">
        <v>75</v>
      </c>
      <c r="I23" s="575">
        <v>1.562E-3</v>
      </c>
    </row>
    <row r="24" spans="1:18" s="579" customFormat="1" ht="24.75">
      <c r="A24" s="574" t="s">
        <v>1941</v>
      </c>
      <c r="B24" s="575" t="s">
        <v>73</v>
      </c>
      <c r="C24" s="576">
        <v>1</v>
      </c>
      <c r="D24" s="577">
        <v>4840</v>
      </c>
      <c r="E24" s="578" t="s">
        <v>1951</v>
      </c>
      <c r="F24" s="575" t="s">
        <v>76</v>
      </c>
      <c r="G24" s="575">
        <v>4840</v>
      </c>
      <c r="H24" s="575" t="s">
        <v>76</v>
      </c>
      <c r="I24" s="575">
        <v>4840</v>
      </c>
    </row>
    <row r="25" spans="1:18" s="579" customFormat="1" ht="24.75">
      <c r="A25" s="574" t="s">
        <v>1952</v>
      </c>
      <c r="B25" s="575" t="s">
        <v>77</v>
      </c>
      <c r="C25" s="576">
        <v>1</v>
      </c>
      <c r="D25" s="577">
        <v>3600</v>
      </c>
      <c r="E25" s="578" t="s">
        <v>1953</v>
      </c>
      <c r="F25" s="575" t="s">
        <v>78</v>
      </c>
      <c r="G25" s="575">
        <v>3600</v>
      </c>
      <c r="H25" s="575" t="s">
        <v>78</v>
      </c>
      <c r="I25" s="575">
        <v>3600</v>
      </c>
    </row>
    <row r="26" spans="1:18" s="579" customFormat="1" ht="24.75">
      <c r="A26" s="574" t="s">
        <v>1952</v>
      </c>
      <c r="B26" s="575" t="s">
        <v>77</v>
      </c>
      <c r="C26" s="576">
        <v>1</v>
      </c>
      <c r="D26" s="577">
        <v>3.7310000000000003E-2</v>
      </c>
      <c r="E26" s="578" t="s">
        <v>1954</v>
      </c>
      <c r="F26" s="575" t="s">
        <v>79</v>
      </c>
      <c r="G26" s="575">
        <v>3.7310000000000003E-2</v>
      </c>
      <c r="H26" s="575" t="s">
        <v>79</v>
      </c>
      <c r="I26" s="575">
        <v>3.7310000000000003E-2</v>
      </c>
    </row>
    <row r="27" spans="1:18" s="579" customFormat="1" ht="24.75">
      <c r="A27" s="574" t="s">
        <v>1955</v>
      </c>
      <c r="B27" s="575" t="s">
        <v>80</v>
      </c>
      <c r="C27" s="576">
        <v>1</v>
      </c>
      <c r="D27" s="577">
        <v>1.2569999999999999</v>
      </c>
      <c r="E27" s="578" t="s">
        <v>1956</v>
      </c>
      <c r="F27" s="575" t="s">
        <v>81</v>
      </c>
      <c r="G27" s="575">
        <v>1.2569999999999999</v>
      </c>
      <c r="H27" s="575" t="s">
        <v>81</v>
      </c>
      <c r="I27" s="575">
        <v>1.2569999999999999</v>
      </c>
    </row>
    <row r="28" spans="1:18" s="579" customFormat="1" ht="24.75">
      <c r="A28" s="574" t="s">
        <v>1957</v>
      </c>
      <c r="B28" s="575" t="s">
        <v>82</v>
      </c>
      <c r="C28" s="576">
        <v>1</v>
      </c>
      <c r="D28" s="577">
        <v>76</v>
      </c>
      <c r="E28" s="578" t="s">
        <v>1958</v>
      </c>
      <c r="F28" s="575" t="s">
        <v>83</v>
      </c>
      <c r="G28" s="575">
        <v>76</v>
      </c>
      <c r="H28" s="575" t="s">
        <v>83</v>
      </c>
      <c r="I28" s="575">
        <v>76</v>
      </c>
    </row>
    <row r="29" spans="1:18" s="579" customFormat="1" ht="24.75">
      <c r="A29" s="574" t="s">
        <v>1957</v>
      </c>
      <c r="B29" s="575" t="s">
        <v>82</v>
      </c>
      <c r="C29" s="576">
        <v>1</v>
      </c>
      <c r="D29" s="577">
        <v>33.9</v>
      </c>
      <c r="E29" s="578" t="s">
        <v>1959</v>
      </c>
      <c r="F29" s="575" t="s">
        <v>84</v>
      </c>
      <c r="G29" s="575">
        <v>33.9</v>
      </c>
      <c r="H29" s="575" t="s">
        <v>84</v>
      </c>
      <c r="I29" s="575">
        <v>33.9</v>
      </c>
    </row>
    <row r="30" spans="1:18" s="579" customFormat="1" ht="24.75">
      <c r="A30" s="574" t="s">
        <v>1957</v>
      </c>
      <c r="B30" s="575" t="s">
        <v>82</v>
      </c>
      <c r="C30" s="576">
        <v>1</v>
      </c>
      <c r="D30" s="577">
        <v>29.92</v>
      </c>
      <c r="E30" s="578" t="s">
        <v>1960</v>
      </c>
      <c r="F30" s="575" t="s">
        <v>85</v>
      </c>
      <c r="G30" s="575">
        <v>29.92</v>
      </c>
      <c r="H30" s="575" t="s">
        <v>85</v>
      </c>
      <c r="I30" s="575">
        <v>29.92</v>
      </c>
    </row>
    <row r="31" spans="1:18" s="579" customFormat="1" ht="24.75">
      <c r="A31" s="574" t="s">
        <v>1957</v>
      </c>
      <c r="B31" s="575" t="s">
        <v>82</v>
      </c>
      <c r="C31" s="576">
        <v>1</v>
      </c>
      <c r="D31" s="577">
        <v>1.0333000000000001</v>
      </c>
      <c r="E31" s="578" t="s">
        <v>1961</v>
      </c>
      <c r="F31" s="575" t="s">
        <v>86</v>
      </c>
      <c r="G31" s="575">
        <v>1.0333000000000001</v>
      </c>
      <c r="H31" s="575" t="s">
        <v>86</v>
      </c>
      <c r="I31" s="575">
        <v>1.0333000000000001</v>
      </c>
    </row>
    <row r="32" spans="1:18" s="579" customFormat="1" ht="24.75">
      <c r="A32" s="574" t="s">
        <v>1957</v>
      </c>
      <c r="B32" s="575" t="s">
        <v>82</v>
      </c>
      <c r="C32" s="576">
        <v>1</v>
      </c>
      <c r="D32" s="577">
        <v>10332</v>
      </c>
      <c r="E32" s="578" t="s">
        <v>1962</v>
      </c>
      <c r="F32" s="575" t="s">
        <v>87</v>
      </c>
      <c r="G32" s="575">
        <v>10332</v>
      </c>
      <c r="H32" s="575" t="s">
        <v>87</v>
      </c>
      <c r="I32" s="575">
        <v>10332</v>
      </c>
    </row>
    <row r="33" spans="1:9" s="579" customFormat="1" ht="24.75">
      <c r="A33" s="574" t="s">
        <v>1957</v>
      </c>
      <c r="B33" s="575" t="s">
        <v>82</v>
      </c>
      <c r="C33" s="576">
        <v>1</v>
      </c>
      <c r="D33" s="577">
        <v>14.7</v>
      </c>
      <c r="E33" s="578" t="s">
        <v>1963</v>
      </c>
      <c r="F33" s="575" t="s">
        <v>88</v>
      </c>
      <c r="G33" s="575">
        <v>14.7</v>
      </c>
      <c r="H33" s="575" t="s">
        <v>88</v>
      </c>
      <c r="I33" s="575">
        <v>14.7</v>
      </c>
    </row>
    <row r="34" spans="1:9" s="579" customFormat="1" ht="24.75">
      <c r="A34" s="574" t="s">
        <v>1957</v>
      </c>
      <c r="B34" s="575" t="s">
        <v>82</v>
      </c>
      <c r="C34" s="576">
        <v>1</v>
      </c>
      <c r="D34" s="577">
        <v>7.3480000000000004E-3</v>
      </c>
      <c r="E34" s="578" t="s">
        <v>1964</v>
      </c>
      <c r="F34" s="575" t="s">
        <v>89</v>
      </c>
      <c r="G34" s="575">
        <v>7.3480000000000004E-3</v>
      </c>
      <c r="H34" s="575" t="s">
        <v>89</v>
      </c>
      <c r="I34" s="575">
        <v>7.3480000000000004E-3</v>
      </c>
    </row>
    <row r="35" spans="1:9" s="579" customFormat="1" ht="24.75">
      <c r="A35" s="574" t="s">
        <v>1957</v>
      </c>
      <c r="B35" s="575" t="s">
        <v>82</v>
      </c>
      <c r="C35" s="576">
        <v>1</v>
      </c>
      <c r="D35" s="577">
        <v>1.0580000000000001</v>
      </c>
      <c r="E35" s="578" t="s">
        <v>1965</v>
      </c>
      <c r="F35" s="575" t="s">
        <v>90</v>
      </c>
      <c r="G35" s="575">
        <v>1.0580000000000001</v>
      </c>
      <c r="H35" s="575" t="s">
        <v>90</v>
      </c>
      <c r="I35" s="575">
        <v>1.0580000000000001</v>
      </c>
    </row>
    <row r="36" spans="1:9" s="579" customFormat="1" ht="24.75">
      <c r="A36" s="574" t="s">
        <v>1966</v>
      </c>
      <c r="B36" s="575" t="s">
        <v>91</v>
      </c>
      <c r="C36" s="576">
        <v>1</v>
      </c>
      <c r="D36" s="577">
        <v>42</v>
      </c>
      <c r="E36" s="578" t="s">
        <v>1967</v>
      </c>
      <c r="F36" s="575" t="s">
        <v>92</v>
      </c>
      <c r="G36" s="575">
        <v>42</v>
      </c>
      <c r="H36" s="575" t="s">
        <v>92</v>
      </c>
      <c r="I36" s="575">
        <v>42</v>
      </c>
    </row>
    <row r="37" spans="1:9" s="579" customFormat="1" ht="24.75">
      <c r="A37" s="574" t="s">
        <v>1968</v>
      </c>
      <c r="B37" s="575" t="s">
        <v>93</v>
      </c>
      <c r="C37" s="576">
        <v>1</v>
      </c>
      <c r="D37" s="577">
        <v>7056</v>
      </c>
      <c r="E37" s="578" t="s">
        <v>161</v>
      </c>
      <c r="F37" s="575" t="s">
        <v>94</v>
      </c>
      <c r="G37" s="575">
        <v>7056</v>
      </c>
      <c r="H37" s="575" t="s">
        <v>94</v>
      </c>
      <c r="I37" s="575">
        <v>7056</v>
      </c>
    </row>
    <row r="38" spans="1:9" s="579" customFormat="1" ht="24.75">
      <c r="A38" s="574" t="s">
        <v>1968</v>
      </c>
      <c r="B38" s="575" t="s">
        <v>93</v>
      </c>
      <c r="C38" s="576">
        <v>1</v>
      </c>
      <c r="D38" s="577">
        <v>105</v>
      </c>
      <c r="E38" s="578" t="s">
        <v>162</v>
      </c>
      <c r="F38" s="575" t="s">
        <v>95</v>
      </c>
      <c r="G38" s="575">
        <v>105</v>
      </c>
      <c r="H38" s="575" t="s">
        <v>95</v>
      </c>
      <c r="I38" s="575">
        <v>105</v>
      </c>
    </row>
    <row r="39" spans="1:9" s="579" customFormat="1" ht="24.75">
      <c r="A39" s="574" t="s">
        <v>163</v>
      </c>
      <c r="B39" s="575" t="s">
        <v>96</v>
      </c>
      <c r="C39" s="576">
        <v>1</v>
      </c>
      <c r="D39" s="577">
        <v>1.03125</v>
      </c>
      <c r="E39" s="578" t="s">
        <v>164</v>
      </c>
      <c r="F39" s="575" t="s">
        <v>97</v>
      </c>
      <c r="G39" s="575">
        <v>1.03125</v>
      </c>
      <c r="H39" s="575" t="s">
        <v>97</v>
      </c>
      <c r="I39" s="575">
        <v>1.03125</v>
      </c>
    </row>
    <row r="40" spans="1:9" s="579" customFormat="1" ht="24.75">
      <c r="A40" s="574" t="s">
        <v>163</v>
      </c>
      <c r="B40" s="575" t="s">
        <v>96</v>
      </c>
      <c r="C40" s="576">
        <v>1</v>
      </c>
      <c r="D40" s="577">
        <v>31.5</v>
      </c>
      <c r="E40" s="578" t="s">
        <v>165</v>
      </c>
      <c r="F40" s="575" t="s">
        <v>98</v>
      </c>
      <c r="G40" s="575">
        <v>31.5</v>
      </c>
      <c r="H40" s="575" t="s">
        <v>98</v>
      </c>
      <c r="I40" s="575">
        <v>31.5</v>
      </c>
    </row>
    <row r="41" spans="1:9" s="579" customFormat="1" ht="24.75">
      <c r="A41" s="574" t="s">
        <v>166</v>
      </c>
      <c r="B41" s="575" t="s">
        <v>99</v>
      </c>
      <c r="C41" s="576">
        <v>1</v>
      </c>
      <c r="D41" s="577">
        <v>14.5</v>
      </c>
      <c r="E41" s="578" t="s">
        <v>1963</v>
      </c>
      <c r="F41" s="575" t="s">
        <v>88</v>
      </c>
      <c r="G41" s="575">
        <v>14.5</v>
      </c>
      <c r="H41" s="575" t="s">
        <v>88</v>
      </c>
      <c r="I41" s="575">
        <v>14.5</v>
      </c>
    </row>
    <row r="42" spans="1:9" s="579" customFormat="1" ht="24.75">
      <c r="A42" s="574" t="s">
        <v>166</v>
      </c>
      <c r="B42" s="575" t="s">
        <v>100</v>
      </c>
      <c r="C42" s="576">
        <v>1</v>
      </c>
      <c r="D42" s="577">
        <v>0.9869</v>
      </c>
      <c r="E42" s="578" t="s">
        <v>1957</v>
      </c>
      <c r="F42" s="575" t="s">
        <v>82</v>
      </c>
      <c r="G42" s="575">
        <v>0.9869</v>
      </c>
      <c r="H42" s="575" t="s">
        <v>82</v>
      </c>
      <c r="I42" s="575">
        <v>0.9869</v>
      </c>
    </row>
    <row r="43" spans="1:9" s="579" customFormat="1" ht="24.75">
      <c r="A43" s="574" t="s">
        <v>166</v>
      </c>
      <c r="B43" s="575" t="s">
        <v>100</v>
      </c>
      <c r="C43" s="576">
        <v>1</v>
      </c>
      <c r="D43" s="577">
        <v>1000000</v>
      </c>
      <c r="E43" s="578" t="s">
        <v>167</v>
      </c>
      <c r="F43" s="575" t="s">
        <v>101</v>
      </c>
      <c r="G43" s="575">
        <v>1000000</v>
      </c>
      <c r="H43" s="575" t="s">
        <v>101</v>
      </c>
      <c r="I43" s="575">
        <v>1000000</v>
      </c>
    </row>
    <row r="44" spans="1:9" s="579" customFormat="1" ht="24.75">
      <c r="A44" s="574" t="s">
        <v>166</v>
      </c>
      <c r="B44" s="575" t="s">
        <v>100</v>
      </c>
      <c r="C44" s="576">
        <v>1</v>
      </c>
      <c r="D44" s="577">
        <v>10200</v>
      </c>
      <c r="E44" s="578" t="s">
        <v>1962</v>
      </c>
      <c r="F44" s="575" t="s">
        <v>87</v>
      </c>
      <c r="G44" s="575">
        <v>10200</v>
      </c>
      <c r="H44" s="575" t="s">
        <v>87</v>
      </c>
      <c r="I44" s="575">
        <v>10200</v>
      </c>
    </row>
    <row r="45" spans="1:9" s="579" customFormat="1" ht="24.75">
      <c r="A45" s="574" t="s">
        <v>166</v>
      </c>
      <c r="B45" s="575" t="s">
        <v>100</v>
      </c>
      <c r="C45" s="576">
        <v>1</v>
      </c>
      <c r="D45" s="577">
        <v>2089</v>
      </c>
      <c r="E45" s="578" t="s">
        <v>168</v>
      </c>
      <c r="F45" s="575" t="s">
        <v>102</v>
      </c>
      <c r="G45" s="575">
        <v>2089</v>
      </c>
      <c r="H45" s="575" t="s">
        <v>102</v>
      </c>
      <c r="I45" s="575">
        <v>2089</v>
      </c>
    </row>
    <row r="46" spans="1:9" s="579" customFormat="1" ht="24.75">
      <c r="A46" s="574" t="s">
        <v>169</v>
      </c>
      <c r="B46" s="575" t="s">
        <v>103</v>
      </c>
      <c r="C46" s="576">
        <v>1</v>
      </c>
      <c r="D46" s="577">
        <v>32</v>
      </c>
      <c r="E46" s="578" t="s">
        <v>170</v>
      </c>
      <c r="F46" s="575" t="s">
        <v>104</v>
      </c>
      <c r="G46" s="575">
        <v>32</v>
      </c>
      <c r="H46" s="575" t="s">
        <v>104</v>
      </c>
      <c r="I46" s="575">
        <v>32</v>
      </c>
    </row>
    <row r="47" spans="1:9" s="579" customFormat="1" ht="24.75">
      <c r="A47" s="574" t="s">
        <v>169</v>
      </c>
      <c r="B47" s="575" t="s">
        <v>103</v>
      </c>
      <c r="C47" s="576">
        <v>1</v>
      </c>
      <c r="D47" s="577">
        <v>120</v>
      </c>
      <c r="E47" s="578" t="s">
        <v>171</v>
      </c>
      <c r="F47" s="575" t="s">
        <v>105</v>
      </c>
      <c r="G47" s="575">
        <v>120</v>
      </c>
      <c r="H47" s="575" t="s">
        <v>105</v>
      </c>
      <c r="I47" s="575">
        <v>120</v>
      </c>
    </row>
    <row r="48" spans="1:9" s="579" customFormat="1" ht="24.75">
      <c r="A48" s="574" t="s">
        <v>169</v>
      </c>
      <c r="B48" s="575" t="s">
        <v>103</v>
      </c>
      <c r="C48" s="576">
        <v>1</v>
      </c>
      <c r="D48" s="577">
        <v>36.576000000000001</v>
      </c>
      <c r="E48" s="578" t="s">
        <v>172</v>
      </c>
      <c r="F48" s="575" t="s">
        <v>1263</v>
      </c>
      <c r="G48" s="575">
        <v>36.576000000000001</v>
      </c>
      <c r="H48" s="575" t="s">
        <v>1263</v>
      </c>
      <c r="I48" s="575">
        <v>36.576000000000001</v>
      </c>
    </row>
    <row r="49" spans="1:9" s="579" customFormat="1" ht="24.75">
      <c r="A49" s="574" t="s">
        <v>173</v>
      </c>
      <c r="B49" s="575" t="s">
        <v>106</v>
      </c>
      <c r="C49" s="576">
        <v>1</v>
      </c>
      <c r="D49" s="577">
        <v>10600000000</v>
      </c>
      <c r="E49" s="578" t="s">
        <v>174</v>
      </c>
      <c r="F49" s="575" t="s">
        <v>107</v>
      </c>
      <c r="G49" s="575">
        <v>10600000000</v>
      </c>
      <c r="H49" s="575" t="s">
        <v>107</v>
      </c>
      <c r="I49" s="575">
        <v>10600000000</v>
      </c>
    </row>
    <row r="50" spans="1:9" s="579" customFormat="1" ht="24.75">
      <c r="A50" s="574" t="s">
        <v>173</v>
      </c>
      <c r="B50" s="575" t="s">
        <v>106</v>
      </c>
      <c r="C50" s="576">
        <v>1</v>
      </c>
      <c r="D50" s="577">
        <v>778.3</v>
      </c>
      <c r="E50" s="578" t="s">
        <v>175</v>
      </c>
      <c r="F50" s="575" t="s">
        <v>108</v>
      </c>
      <c r="G50" s="575">
        <v>778.3</v>
      </c>
      <c r="H50" s="575" t="s">
        <v>108</v>
      </c>
      <c r="I50" s="575">
        <v>778.3</v>
      </c>
    </row>
    <row r="51" spans="1:9" s="579" customFormat="1" ht="24.75">
      <c r="A51" s="574" t="s">
        <v>173</v>
      </c>
      <c r="B51" s="575" t="s">
        <v>106</v>
      </c>
      <c r="C51" s="576">
        <v>1</v>
      </c>
      <c r="D51" s="577">
        <v>252</v>
      </c>
      <c r="E51" s="578" t="s">
        <v>2049</v>
      </c>
      <c r="F51" s="575" t="s">
        <v>109</v>
      </c>
      <c r="G51" s="575">
        <v>252</v>
      </c>
      <c r="H51" s="575" t="s">
        <v>109</v>
      </c>
      <c r="I51" s="575">
        <v>252</v>
      </c>
    </row>
    <row r="52" spans="1:9" s="579" customFormat="1" ht="24.75">
      <c r="A52" s="574" t="s">
        <v>173</v>
      </c>
      <c r="B52" s="575" t="s">
        <v>106</v>
      </c>
      <c r="C52" s="576">
        <v>1</v>
      </c>
      <c r="D52" s="577">
        <v>3.9310000000000001E-4</v>
      </c>
      <c r="E52" s="578" t="s">
        <v>2050</v>
      </c>
      <c r="F52" s="575" t="s">
        <v>110</v>
      </c>
      <c r="G52" s="575">
        <v>3.9310000000000001E-4</v>
      </c>
      <c r="H52" s="575" t="s">
        <v>110</v>
      </c>
      <c r="I52" s="575">
        <v>3.9310000000000001E-4</v>
      </c>
    </row>
    <row r="53" spans="1:9" s="579" customFormat="1" ht="24.75">
      <c r="A53" s="574" t="s">
        <v>173</v>
      </c>
      <c r="B53" s="575" t="s">
        <v>106</v>
      </c>
      <c r="C53" s="576">
        <v>1</v>
      </c>
      <c r="D53" s="577">
        <v>1054.8</v>
      </c>
      <c r="E53" s="578" t="s">
        <v>2051</v>
      </c>
      <c r="F53" s="575" t="s">
        <v>111</v>
      </c>
      <c r="G53" s="575">
        <v>1054.8</v>
      </c>
      <c r="H53" s="575" t="s">
        <v>111</v>
      </c>
      <c r="I53" s="575">
        <v>1054.8</v>
      </c>
    </row>
    <row r="54" spans="1:9" s="579" customFormat="1" ht="24.75">
      <c r="A54" s="574" t="s">
        <v>173</v>
      </c>
      <c r="B54" s="575" t="s">
        <v>106</v>
      </c>
      <c r="C54" s="576">
        <v>1</v>
      </c>
      <c r="D54" s="577">
        <v>0.252</v>
      </c>
      <c r="E54" s="578" t="s">
        <v>2052</v>
      </c>
      <c r="F54" s="575" t="s">
        <v>112</v>
      </c>
      <c r="G54" s="575">
        <v>0.252</v>
      </c>
      <c r="H54" s="575" t="s">
        <v>112</v>
      </c>
      <c r="I54" s="575">
        <v>0.252</v>
      </c>
    </row>
    <row r="55" spans="1:9" s="579" customFormat="1" ht="24.75">
      <c r="A55" s="574" t="s">
        <v>173</v>
      </c>
      <c r="B55" s="575" t="s">
        <v>106</v>
      </c>
      <c r="C55" s="576">
        <v>1</v>
      </c>
      <c r="D55" s="577">
        <v>107.5</v>
      </c>
      <c r="E55" s="578" t="s">
        <v>2053</v>
      </c>
      <c r="F55" s="575" t="s">
        <v>113</v>
      </c>
      <c r="G55" s="575">
        <v>107.5</v>
      </c>
      <c r="H55" s="575" t="s">
        <v>113</v>
      </c>
      <c r="I55" s="575">
        <v>107.5</v>
      </c>
    </row>
    <row r="56" spans="1:9" s="579" customFormat="1" ht="24.75">
      <c r="A56" s="574" t="s">
        <v>173</v>
      </c>
      <c r="B56" s="575" t="s">
        <v>106</v>
      </c>
      <c r="C56" s="576">
        <v>1</v>
      </c>
      <c r="D56" s="577">
        <v>2.9280000000000002E-4</v>
      </c>
      <c r="E56" s="578" t="s">
        <v>2054</v>
      </c>
      <c r="F56" s="575" t="s">
        <v>114</v>
      </c>
      <c r="G56" s="575">
        <v>2.9280000000000002E-4</v>
      </c>
      <c r="H56" s="575" t="s">
        <v>114</v>
      </c>
      <c r="I56" s="575">
        <v>2.9280000000000002E-4</v>
      </c>
    </row>
    <row r="57" spans="1:9" s="579" customFormat="1" ht="24.75">
      <c r="A57" s="574" t="s">
        <v>1025</v>
      </c>
      <c r="B57" s="575" t="s">
        <v>115</v>
      </c>
      <c r="C57" s="576">
        <v>1</v>
      </c>
      <c r="D57" s="577">
        <v>0.2162</v>
      </c>
      <c r="E57" s="578" t="s">
        <v>1026</v>
      </c>
      <c r="F57" s="575" t="s">
        <v>116</v>
      </c>
      <c r="G57" s="575">
        <v>0.2162</v>
      </c>
      <c r="H57" s="575" t="s">
        <v>116</v>
      </c>
      <c r="I57" s="575">
        <v>0.2162</v>
      </c>
    </row>
    <row r="58" spans="1:9" s="579" customFormat="1" ht="24.75">
      <c r="A58" s="574" t="s">
        <v>1025</v>
      </c>
      <c r="B58" s="575" t="s">
        <v>115</v>
      </c>
      <c r="C58" s="576">
        <v>1</v>
      </c>
      <c r="D58" s="577">
        <v>7.0000000000000007E-2</v>
      </c>
      <c r="E58" s="578" t="s">
        <v>1027</v>
      </c>
      <c r="F58" s="575" t="s">
        <v>117</v>
      </c>
      <c r="G58" s="575">
        <v>7.0000000000000007E-2</v>
      </c>
      <c r="H58" s="575" t="s">
        <v>117</v>
      </c>
      <c r="I58" s="575">
        <v>7.0000000000000007E-2</v>
      </c>
    </row>
    <row r="59" spans="1:9" s="579" customFormat="1" ht="24.75">
      <c r="A59" s="574" t="s">
        <v>1025</v>
      </c>
      <c r="B59" s="575" t="s">
        <v>115</v>
      </c>
      <c r="C59" s="576">
        <v>1</v>
      </c>
      <c r="D59" s="577">
        <v>3.9290000000000001E-4</v>
      </c>
      <c r="E59" s="578" t="s">
        <v>2050</v>
      </c>
      <c r="F59" s="575" t="s">
        <v>110</v>
      </c>
      <c r="G59" s="575">
        <v>3.9290000000000001E-4</v>
      </c>
      <c r="H59" s="575" t="s">
        <v>110</v>
      </c>
      <c r="I59" s="575">
        <v>3.9290000000000001E-4</v>
      </c>
    </row>
    <row r="60" spans="1:9" s="579" customFormat="1" ht="24.75">
      <c r="A60" s="574" t="s">
        <v>1025</v>
      </c>
      <c r="B60" s="575" t="s">
        <v>115</v>
      </c>
      <c r="C60" s="576">
        <v>1</v>
      </c>
      <c r="D60" s="577">
        <v>0.29310000000000003</v>
      </c>
      <c r="E60" s="578" t="s">
        <v>1028</v>
      </c>
      <c r="F60" s="575" t="s">
        <v>118</v>
      </c>
      <c r="G60" s="575">
        <v>0.29310000000000003</v>
      </c>
      <c r="H60" s="575" t="s">
        <v>118</v>
      </c>
      <c r="I60" s="575">
        <v>0.29310000000000003</v>
      </c>
    </row>
    <row r="61" spans="1:9" s="579" customFormat="1" ht="24.75">
      <c r="A61" s="574" t="s">
        <v>1029</v>
      </c>
      <c r="B61" s="575" t="s">
        <v>346</v>
      </c>
      <c r="C61" s="576">
        <v>1</v>
      </c>
      <c r="D61" s="577">
        <v>12.96</v>
      </c>
      <c r="E61" s="578" t="s">
        <v>1030</v>
      </c>
      <c r="F61" s="575" t="s">
        <v>347</v>
      </c>
      <c r="G61" s="575">
        <v>12.96</v>
      </c>
      <c r="H61" s="575" t="s">
        <v>347</v>
      </c>
      <c r="I61" s="575">
        <v>12.96</v>
      </c>
    </row>
    <row r="62" spans="1:9" s="579" customFormat="1" ht="24.75">
      <c r="A62" s="574" t="s">
        <v>1029</v>
      </c>
      <c r="B62" s="575" t="s">
        <v>346</v>
      </c>
      <c r="C62" s="576">
        <v>1</v>
      </c>
      <c r="D62" s="577">
        <v>2.3560000000000001E-2</v>
      </c>
      <c r="E62" s="578" t="s">
        <v>1031</v>
      </c>
      <c r="F62" s="575" t="s">
        <v>348</v>
      </c>
      <c r="G62" s="575">
        <v>2.3560000000000001E-2</v>
      </c>
      <c r="H62" s="575" t="s">
        <v>348</v>
      </c>
      <c r="I62" s="575">
        <v>2.3560000000000001E-2</v>
      </c>
    </row>
    <row r="63" spans="1:9" s="579" customFormat="1" ht="24.75">
      <c r="A63" s="574" t="s">
        <v>1029</v>
      </c>
      <c r="B63" s="575" t="s">
        <v>346</v>
      </c>
      <c r="C63" s="576">
        <v>1</v>
      </c>
      <c r="D63" s="577">
        <v>1.7569999999999999E-2</v>
      </c>
      <c r="E63" s="578" t="s">
        <v>1032</v>
      </c>
      <c r="F63" s="575" t="s">
        <v>349</v>
      </c>
      <c r="G63" s="575">
        <v>1.7569999999999999E-2</v>
      </c>
      <c r="H63" s="575" t="s">
        <v>349</v>
      </c>
      <c r="I63" s="575">
        <v>1.7569999999999999E-2</v>
      </c>
    </row>
    <row r="64" spans="1:9" s="579" customFormat="1" ht="24.75">
      <c r="A64" s="574" t="s">
        <v>1029</v>
      </c>
      <c r="B64" s="575" t="s">
        <v>346</v>
      </c>
      <c r="C64" s="576">
        <v>1</v>
      </c>
      <c r="D64" s="577">
        <v>17.57</v>
      </c>
      <c r="E64" s="578" t="s">
        <v>1028</v>
      </c>
      <c r="F64" s="575" t="s">
        <v>118</v>
      </c>
      <c r="G64" s="575">
        <v>17.57</v>
      </c>
      <c r="H64" s="575" t="s">
        <v>118</v>
      </c>
      <c r="I64" s="575">
        <v>17.57</v>
      </c>
    </row>
    <row r="65" spans="1:9" s="579" customFormat="1" ht="24.75">
      <c r="A65" s="574" t="s">
        <v>2056</v>
      </c>
      <c r="B65" s="575" t="s">
        <v>350</v>
      </c>
      <c r="C65" s="576">
        <v>1</v>
      </c>
      <c r="D65" s="577">
        <v>0.1221</v>
      </c>
      <c r="E65" s="578" t="s">
        <v>2057</v>
      </c>
      <c r="F65" s="575" t="s">
        <v>351</v>
      </c>
      <c r="G65" s="575">
        <v>0.1221</v>
      </c>
      <c r="H65" s="575" t="s">
        <v>351</v>
      </c>
      <c r="I65" s="575">
        <v>0.1221</v>
      </c>
    </row>
    <row r="66" spans="1:9" s="579" customFormat="1" ht="24.75">
      <c r="A66" s="574" t="s">
        <v>2058</v>
      </c>
      <c r="B66" s="575" t="s">
        <v>352</v>
      </c>
      <c r="C66" s="576">
        <v>1</v>
      </c>
      <c r="D66" s="577">
        <v>1.2444999999999999</v>
      </c>
      <c r="E66" s="578" t="s">
        <v>1940</v>
      </c>
      <c r="F66" s="575" t="s">
        <v>60</v>
      </c>
      <c r="G66" s="575">
        <v>1.2444999999999999</v>
      </c>
      <c r="H66" s="575" t="s">
        <v>60</v>
      </c>
      <c r="I66" s="575">
        <v>1.2444999999999999</v>
      </c>
    </row>
    <row r="67" spans="1:9" s="579" customFormat="1" ht="24.75">
      <c r="A67" s="574" t="s">
        <v>2058</v>
      </c>
      <c r="B67" s="575" t="s">
        <v>352</v>
      </c>
      <c r="C67" s="576">
        <v>1</v>
      </c>
      <c r="D67" s="577">
        <v>2150.4</v>
      </c>
      <c r="E67" s="578" t="s">
        <v>2059</v>
      </c>
      <c r="F67" s="575" t="s">
        <v>353</v>
      </c>
      <c r="G67" s="575">
        <v>2150.4</v>
      </c>
      <c r="H67" s="575" t="s">
        <v>353</v>
      </c>
      <c r="I67" s="575">
        <v>2150.4</v>
      </c>
    </row>
    <row r="68" spans="1:9" s="579" customFormat="1" ht="24.75">
      <c r="A68" s="574" t="s">
        <v>2058</v>
      </c>
      <c r="B68" s="575" t="s">
        <v>352</v>
      </c>
      <c r="C68" s="576">
        <v>1</v>
      </c>
      <c r="D68" s="577">
        <v>3.524E-2</v>
      </c>
      <c r="E68" s="578" t="s">
        <v>2060</v>
      </c>
      <c r="F68" s="575" t="s">
        <v>354</v>
      </c>
      <c r="G68" s="575">
        <v>3.524E-2</v>
      </c>
      <c r="H68" s="575" t="s">
        <v>354</v>
      </c>
      <c r="I68" s="575">
        <v>3.524E-2</v>
      </c>
    </row>
    <row r="69" spans="1:9" s="579" customFormat="1" ht="24.75">
      <c r="A69" s="574" t="s">
        <v>2058</v>
      </c>
      <c r="B69" s="575" t="s">
        <v>352</v>
      </c>
      <c r="C69" s="576">
        <v>1</v>
      </c>
      <c r="D69" s="577">
        <v>35.24</v>
      </c>
      <c r="E69" s="578" t="s">
        <v>2061</v>
      </c>
      <c r="F69" s="575" t="s">
        <v>355</v>
      </c>
      <c r="G69" s="575">
        <v>35.24</v>
      </c>
      <c r="H69" s="575" t="s">
        <v>355</v>
      </c>
      <c r="I69" s="575">
        <v>35.24</v>
      </c>
    </row>
    <row r="70" spans="1:9" s="579" customFormat="1" ht="24.75">
      <c r="A70" s="574" t="s">
        <v>2058</v>
      </c>
      <c r="B70" s="575" t="s">
        <v>352</v>
      </c>
      <c r="C70" s="576">
        <v>1</v>
      </c>
      <c r="D70" s="577">
        <v>4</v>
      </c>
      <c r="E70" s="578" t="s">
        <v>2062</v>
      </c>
      <c r="F70" s="575" t="s">
        <v>356</v>
      </c>
      <c r="G70" s="575">
        <v>4</v>
      </c>
      <c r="H70" s="575" t="s">
        <v>356</v>
      </c>
      <c r="I70" s="575">
        <v>4</v>
      </c>
    </row>
    <row r="71" spans="1:9" s="579" customFormat="1" ht="24.75">
      <c r="A71" s="574" t="s">
        <v>2058</v>
      </c>
      <c r="B71" s="575" t="s">
        <v>352</v>
      </c>
      <c r="C71" s="576">
        <v>1</v>
      </c>
      <c r="D71" s="577">
        <v>64</v>
      </c>
      <c r="E71" s="578" t="s">
        <v>2063</v>
      </c>
      <c r="F71" s="575" t="s">
        <v>357</v>
      </c>
      <c r="G71" s="575">
        <v>64</v>
      </c>
      <c r="H71" s="575" t="s">
        <v>357</v>
      </c>
      <c r="I71" s="575">
        <v>64</v>
      </c>
    </row>
    <row r="72" spans="1:9" s="579" customFormat="1" ht="24.75">
      <c r="A72" s="574" t="s">
        <v>2058</v>
      </c>
      <c r="B72" s="575" t="s">
        <v>352</v>
      </c>
      <c r="C72" s="576">
        <v>1</v>
      </c>
      <c r="D72" s="577">
        <v>32</v>
      </c>
      <c r="E72" s="578" t="s">
        <v>162</v>
      </c>
      <c r="F72" s="575" t="s">
        <v>95</v>
      </c>
      <c r="G72" s="575">
        <v>32</v>
      </c>
      <c r="H72" s="575" t="s">
        <v>95</v>
      </c>
      <c r="I72" s="575">
        <v>32</v>
      </c>
    </row>
    <row r="73" spans="1:9" s="579" customFormat="1" ht="24.75">
      <c r="A73" s="574" t="s">
        <v>2064</v>
      </c>
      <c r="B73" s="575" t="s">
        <v>358</v>
      </c>
      <c r="C73" s="576">
        <v>1</v>
      </c>
      <c r="D73" s="577">
        <v>1.5600000000000001E-6</v>
      </c>
      <c r="E73" s="578" t="s">
        <v>2065</v>
      </c>
      <c r="F73" s="575" t="s">
        <v>359</v>
      </c>
      <c r="G73" s="575">
        <v>1.5600000000000001E-6</v>
      </c>
      <c r="H73" s="575" t="s">
        <v>359</v>
      </c>
      <c r="I73" s="575">
        <v>1.5600000000000001E-6</v>
      </c>
    </row>
    <row r="74" spans="1:9" s="579" customFormat="1" ht="24.75">
      <c r="A74" s="574" t="s">
        <v>2064</v>
      </c>
      <c r="B74" s="575" t="s">
        <v>358</v>
      </c>
      <c r="C74" s="576">
        <v>1</v>
      </c>
      <c r="D74" s="577">
        <v>1.5799999999999999E-6</v>
      </c>
      <c r="E74" s="578" t="s">
        <v>2066</v>
      </c>
      <c r="F74" s="575" t="s">
        <v>2015</v>
      </c>
      <c r="G74" s="575">
        <v>1.5799999999999999E-6</v>
      </c>
      <c r="H74" s="575" t="s">
        <v>2015</v>
      </c>
      <c r="I74" s="575">
        <v>1.5799999999999999E-6</v>
      </c>
    </row>
    <row r="75" spans="1:9" s="579" customFormat="1" ht="24.75">
      <c r="A75" s="574" t="s">
        <v>2064</v>
      </c>
      <c r="B75" s="575" t="s">
        <v>358</v>
      </c>
      <c r="C75" s="576">
        <v>1</v>
      </c>
      <c r="D75" s="577">
        <v>4.1867999999999999</v>
      </c>
      <c r="E75" s="578" t="s">
        <v>2067</v>
      </c>
      <c r="F75" s="575" t="s">
        <v>2016</v>
      </c>
      <c r="G75" s="575">
        <v>4.1867999999999999</v>
      </c>
      <c r="H75" s="575" t="s">
        <v>2016</v>
      </c>
      <c r="I75" s="575">
        <v>4.1867999999999999</v>
      </c>
    </row>
    <row r="76" spans="1:9" s="579" customFormat="1" ht="24.75">
      <c r="A76" s="574" t="s">
        <v>2064</v>
      </c>
      <c r="B76" s="575" t="s">
        <v>358</v>
      </c>
      <c r="C76" s="576">
        <v>1</v>
      </c>
      <c r="D76" s="577">
        <v>1.1599999999999999E-6</v>
      </c>
      <c r="E76" s="578" t="s">
        <v>2068</v>
      </c>
      <c r="F76" s="575" t="s">
        <v>2017</v>
      </c>
      <c r="G76" s="575">
        <v>1.1599999999999999E-6</v>
      </c>
      <c r="H76" s="575" t="s">
        <v>2017</v>
      </c>
      <c r="I76" s="575">
        <v>1.1599999999999999E-6</v>
      </c>
    </row>
    <row r="77" spans="1:9" s="579" customFormat="1" ht="24.75">
      <c r="A77" s="574" t="s">
        <v>2069</v>
      </c>
      <c r="B77" s="575" t="s">
        <v>2018</v>
      </c>
      <c r="C77" s="576">
        <v>1</v>
      </c>
      <c r="D77" s="577">
        <v>3.96832E-3</v>
      </c>
      <c r="E77" s="578" t="s">
        <v>2070</v>
      </c>
      <c r="F77" s="575" t="s">
        <v>2019</v>
      </c>
      <c r="G77" s="575">
        <v>3.96832E-3</v>
      </c>
      <c r="H77" s="575" t="s">
        <v>2019</v>
      </c>
      <c r="I77" s="575">
        <v>3.96832E-3</v>
      </c>
    </row>
    <row r="78" spans="1:9" s="579" customFormat="1" ht="24.75">
      <c r="A78" s="574" t="s">
        <v>2071</v>
      </c>
      <c r="B78" s="575" t="s">
        <v>2020</v>
      </c>
      <c r="C78" s="576">
        <v>1</v>
      </c>
      <c r="D78" s="577">
        <v>3.1419999999999999</v>
      </c>
      <c r="E78" s="578" t="s">
        <v>2072</v>
      </c>
      <c r="F78" s="575" t="s">
        <v>2021</v>
      </c>
      <c r="G78" s="575">
        <v>3.1419999999999999</v>
      </c>
      <c r="H78" s="575" t="s">
        <v>2021</v>
      </c>
      <c r="I78" s="575">
        <v>3.1419999999999999</v>
      </c>
    </row>
    <row r="79" spans="1:9" s="579" customFormat="1" ht="24.75">
      <c r="A79" s="574" t="s">
        <v>2073</v>
      </c>
      <c r="B79" s="575" t="s">
        <v>2022</v>
      </c>
      <c r="C79" s="576">
        <v>1</v>
      </c>
      <c r="D79" s="577">
        <v>0.48699999999999999</v>
      </c>
      <c r="E79" s="578" t="s">
        <v>2072</v>
      </c>
      <c r="F79" s="575" t="s">
        <v>2021</v>
      </c>
      <c r="G79" s="575">
        <v>0.48699999999999999</v>
      </c>
      <c r="H79" s="575" t="s">
        <v>2021</v>
      </c>
      <c r="I79" s="575">
        <v>0.48699999999999999</v>
      </c>
    </row>
    <row r="80" spans="1:9" s="579" customFormat="1" ht="24.75">
      <c r="A80" s="574" t="s">
        <v>2074</v>
      </c>
      <c r="B80" s="575" t="s">
        <v>2023</v>
      </c>
      <c r="C80" s="576">
        <v>1</v>
      </c>
      <c r="D80" s="577">
        <v>1</v>
      </c>
      <c r="E80" s="578" t="s">
        <v>1949</v>
      </c>
      <c r="F80" s="575" t="s">
        <v>74</v>
      </c>
      <c r="G80" s="575">
        <v>1</v>
      </c>
      <c r="H80" s="575" t="s">
        <v>74</v>
      </c>
      <c r="I80" s="575">
        <v>1</v>
      </c>
    </row>
    <row r="81" spans="1:9" s="579" customFormat="1" ht="24.75">
      <c r="A81" s="574" t="s">
        <v>2075</v>
      </c>
      <c r="B81" s="575" t="s">
        <v>2024</v>
      </c>
      <c r="C81" s="576">
        <v>1</v>
      </c>
      <c r="D81" s="577">
        <v>0.01</v>
      </c>
      <c r="E81" s="578" t="s">
        <v>2076</v>
      </c>
      <c r="F81" s="575" t="s">
        <v>2025</v>
      </c>
      <c r="G81" s="575">
        <v>0.01</v>
      </c>
      <c r="H81" s="575" t="s">
        <v>2025</v>
      </c>
      <c r="I81" s="575">
        <v>0.01</v>
      </c>
    </row>
    <row r="82" spans="1:9" s="579" customFormat="1" ht="24.75">
      <c r="A82" s="574" t="s">
        <v>2077</v>
      </c>
      <c r="B82" s="575" t="s">
        <v>2026</v>
      </c>
      <c r="C82" s="576">
        <v>1</v>
      </c>
      <c r="D82" s="577">
        <v>0.3382</v>
      </c>
      <c r="E82" s="578" t="s">
        <v>2078</v>
      </c>
      <c r="F82" s="575" t="s">
        <v>2027</v>
      </c>
      <c r="G82" s="575">
        <v>0.3382</v>
      </c>
      <c r="H82" s="575" t="s">
        <v>2027</v>
      </c>
      <c r="I82" s="575">
        <v>0.3382</v>
      </c>
    </row>
    <row r="83" spans="1:9" s="579" customFormat="1" ht="24.75">
      <c r="A83" s="574" t="s">
        <v>2079</v>
      </c>
      <c r="B83" s="575" t="s">
        <v>2028</v>
      </c>
      <c r="C83" s="576">
        <v>1</v>
      </c>
      <c r="D83" s="577">
        <v>0.01</v>
      </c>
      <c r="E83" s="578" t="s">
        <v>2061</v>
      </c>
      <c r="F83" s="575" t="s">
        <v>355</v>
      </c>
      <c r="G83" s="575">
        <v>0.01</v>
      </c>
      <c r="H83" s="575" t="s">
        <v>355</v>
      </c>
      <c r="I83" s="575">
        <v>0.01</v>
      </c>
    </row>
    <row r="84" spans="1:9" s="579" customFormat="1" ht="24.75">
      <c r="A84" s="574" t="s">
        <v>2080</v>
      </c>
      <c r="B84" s="575" t="s">
        <v>2029</v>
      </c>
      <c r="C84" s="576">
        <v>1</v>
      </c>
      <c r="D84" s="577">
        <v>1.02E-8</v>
      </c>
      <c r="E84" s="578" t="s">
        <v>2081</v>
      </c>
      <c r="F84" s="575" t="s">
        <v>2030</v>
      </c>
      <c r="G84" s="575">
        <v>1.02E-8</v>
      </c>
      <c r="H84" s="575" t="s">
        <v>2030</v>
      </c>
      <c r="I84" s="575">
        <v>1.02E-8</v>
      </c>
    </row>
    <row r="85" spans="1:9" s="579" customFormat="1" ht="24.75">
      <c r="A85" s="574" t="s">
        <v>2080</v>
      </c>
      <c r="B85" s="575" t="s">
        <v>2029</v>
      </c>
      <c r="C85" s="576">
        <v>1</v>
      </c>
      <c r="D85" s="577">
        <v>7.3799999999999999E-8</v>
      </c>
      <c r="E85" s="578" t="s">
        <v>2082</v>
      </c>
      <c r="F85" s="575" t="s">
        <v>2031</v>
      </c>
      <c r="G85" s="575">
        <v>7.3799999999999999E-8</v>
      </c>
      <c r="H85" s="575" t="s">
        <v>2031</v>
      </c>
      <c r="I85" s="575">
        <v>7.3799999999999999E-8</v>
      </c>
    </row>
    <row r="86" spans="1:9" s="579" customFormat="1" ht="24.75">
      <c r="A86" s="574" t="s">
        <v>2083</v>
      </c>
      <c r="B86" s="575" t="s">
        <v>1257</v>
      </c>
      <c r="C86" s="576">
        <v>1</v>
      </c>
      <c r="D86" s="577">
        <v>3.2808400000000001E-2</v>
      </c>
      <c r="E86" s="578" t="s">
        <v>2084</v>
      </c>
      <c r="F86" s="575" t="s">
        <v>1261</v>
      </c>
      <c r="G86" s="575">
        <v>3.2808400000000001E-2</v>
      </c>
      <c r="H86" s="575" t="s">
        <v>1261</v>
      </c>
      <c r="I86" s="575">
        <v>3.2808400000000001E-2</v>
      </c>
    </row>
    <row r="87" spans="1:9" s="579" customFormat="1" ht="24.75">
      <c r="A87" s="574" t="s">
        <v>2083</v>
      </c>
      <c r="B87" s="575" t="s">
        <v>1257</v>
      </c>
      <c r="C87" s="576">
        <v>1</v>
      </c>
      <c r="D87" s="577">
        <v>0.39370080000000002</v>
      </c>
      <c r="E87" s="578" t="s">
        <v>2085</v>
      </c>
      <c r="F87" s="575" t="s">
        <v>1252</v>
      </c>
      <c r="G87" s="575">
        <v>0.39370080000000002</v>
      </c>
      <c r="H87" s="575" t="s">
        <v>1252</v>
      </c>
      <c r="I87" s="575">
        <v>0.39370080000000002</v>
      </c>
    </row>
    <row r="88" spans="1:9" s="579" customFormat="1" ht="24.75">
      <c r="A88" s="574" t="s">
        <v>2083</v>
      </c>
      <c r="B88" s="575" t="s">
        <v>1257</v>
      </c>
      <c r="C88" s="576">
        <v>1</v>
      </c>
      <c r="D88" s="577">
        <v>1.0000000000000001E-5</v>
      </c>
      <c r="E88" s="578" t="s">
        <v>2086</v>
      </c>
      <c r="F88" s="575" t="s">
        <v>1271</v>
      </c>
      <c r="G88" s="575">
        <v>1.0000000000000001E-5</v>
      </c>
      <c r="H88" s="575" t="s">
        <v>1271</v>
      </c>
      <c r="I88" s="575">
        <v>1.0000000000000001E-5</v>
      </c>
    </row>
    <row r="89" spans="1:9" s="579" customFormat="1" ht="24.75">
      <c r="A89" s="574" t="s">
        <v>2083</v>
      </c>
      <c r="B89" s="575" t="s">
        <v>1257</v>
      </c>
      <c r="C89" s="576">
        <v>1</v>
      </c>
      <c r="D89" s="577">
        <v>0.01</v>
      </c>
      <c r="E89" s="578" t="s">
        <v>172</v>
      </c>
      <c r="F89" s="575" t="s">
        <v>1263</v>
      </c>
      <c r="G89" s="575">
        <v>0.01</v>
      </c>
      <c r="H89" s="575" t="s">
        <v>1263</v>
      </c>
      <c r="I89" s="575">
        <v>0.01</v>
      </c>
    </row>
    <row r="90" spans="1:9" s="579" customFormat="1" ht="24.75">
      <c r="A90" s="574" t="s">
        <v>2083</v>
      </c>
      <c r="B90" s="575" t="s">
        <v>1257</v>
      </c>
      <c r="C90" s="576">
        <v>1</v>
      </c>
      <c r="D90" s="577">
        <v>6.2099999999999998E-6</v>
      </c>
      <c r="E90" s="578" t="s">
        <v>2087</v>
      </c>
      <c r="F90" s="575" t="s">
        <v>1269</v>
      </c>
      <c r="G90" s="575">
        <v>6.2099999999999998E-6</v>
      </c>
      <c r="H90" s="575" t="s">
        <v>1269</v>
      </c>
      <c r="I90" s="575">
        <v>6.2099999999999998E-6</v>
      </c>
    </row>
    <row r="91" spans="1:9" s="579" customFormat="1" ht="24.75">
      <c r="A91" s="574" t="s">
        <v>2083</v>
      </c>
      <c r="B91" s="575" t="s">
        <v>1257</v>
      </c>
      <c r="C91" s="576">
        <v>1</v>
      </c>
      <c r="D91" s="577">
        <v>10</v>
      </c>
      <c r="E91" s="578" t="s">
        <v>2088</v>
      </c>
      <c r="F91" s="575" t="s">
        <v>1254</v>
      </c>
      <c r="G91" s="575">
        <v>10</v>
      </c>
      <c r="H91" s="575" t="s">
        <v>1254</v>
      </c>
      <c r="I91" s="575">
        <v>10</v>
      </c>
    </row>
    <row r="92" spans="1:9" s="579" customFormat="1" ht="24.75">
      <c r="A92" s="574" t="s">
        <v>2083</v>
      </c>
      <c r="B92" s="575" t="s">
        <v>1257</v>
      </c>
      <c r="C92" s="576">
        <v>1</v>
      </c>
      <c r="D92" s="577">
        <v>393.7</v>
      </c>
      <c r="E92" s="578" t="s">
        <v>2089</v>
      </c>
      <c r="F92" s="575" t="s">
        <v>2032</v>
      </c>
      <c r="G92" s="575">
        <v>393.7</v>
      </c>
      <c r="H92" s="575" t="s">
        <v>2032</v>
      </c>
      <c r="I92" s="575">
        <v>393.7</v>
      </c>
    </row>
    <row r="93" spans="1:9" s="579" customFormat="1" ht="24.75">
      <c r="A93" s="574" t="s">
        <v>2083</v>
      </c>
      <c r="B93" s="575" t="s">
        <v>1257</v>
      </c>
      <c r="C93" s="576">
        <v>1</v>
      </c>
      <c r="D93" s="577">
        <v>1.094E-2</v>
      </c>
      <c r="E93" s="578" t="s">
        <v>2090</v>
      </c>
      <c r="F93" s="575" t="s">
        <v>1265</v>
      </c>
      <c r="G93" s="575">
        <v>1.094E-2</v>
      </c>
      <c r="H93" s="575" t="s">
        <v>1265</v>
      </c>
      <c r="I93" s="575">
        <v>1.094E-2</v>
      </c>
    </row>
    <row r="94" spans="1:9" s="579" customFormat="1" ht="24.75">
      <c r="A94" s="574" t="s">
        <v>2091</v>
      </c>
      <c r="B94" s="575" t="s">
        <v>1037</v>
      </c>
      <c r="C94" s="576">
        <v>1</v>
      </c>
      <c r="D94" s="577">
        <v>1.316E-2</v>
      </c>
      <c r="E94" s="578" t="s">
        <v>1957</v>
      </c>
      <c r="F94" s="575" t="s">
        <v>82</v>
      </c>
      <c r="G94" s="575">
        <v>1.316E-2</v>
      </c>
      <c r="H94" s="575" t="s">
        <v>82</v>
      </c>
      <c r="I94" s="575">
        <v>1.316E-2</v>
      </c>
    </row>
    <row r="95" spans="1:9" s="579" customFormat="1" ht="24.75">
      <c r="A95" s="574" t="s">
        <v>2091</v>
      </c>
      <c r="B95" s="575" t="s">
        <v>1037</v>
      </c>
      <c r="C95" s="576">
        <v>1</v>
      </c>
      <c r="D95" s="577">
        <v>0.4461</v>
      </c>
      <c r="E95" s="578" t="s">
        <v>2092</v>
      </c>
      <c r="F95" s="575" t="s">
        <v>1038</v>
      </c>
      <c r="G95" s="575">
        <v>0.4461</v>
      </c>
      <c r="H95" s="575" t="s">
        <v>1038</v>
      </c>
      <c r="I95" s="575">
        <v>0.4461</v>
      </c>
    </row>
    <row r="96" spans="1:9" s="579" customFormat="1" ht="24.75">
      <c r="A96" s="574" t="s">
        <v>2091</v>
      </c>
      <c r="B96" s="575" t="s">
        <v>1037</v>
      </c>
      <c r="C96" s="576">
        <v>1</v>
      </c>
      <c r="D96" s="577">
        <v>136</v>
      </c>
      <c r="E96" s="578" t="s">
        <v>1962</v>
      </c>
      <c r="F96" s="575" t="s">
        <v>87</v>
      </c>
      <c r="G96" s="575">
        <v>136</v>
      </c>
      <c r="H96" s="575" t="s">
        <v>87</v>
      </c>
      <c r="I96" s="575">
        <v>136</v>
      </c>
    </row>
    <row r="97" spans="1:9" s="579" customFormat="1" ht="24.75">
      <c r="A97" s="574" t="s">
        <v>2091</v>
      </c>
      <c r="B97" s="575" t="s">
        <v>1037</v>
      </c>
      <c r="C97" s="576">
        <v>1</v>
      </c>
      <c r="D97" s="577">
        <v>27.85</v>
      </c>
      <c r="E97" s="578" t="s">
        <v>168</v>
      </c>
      <c r="F97" s="575" t="s">
        <v>102</v>
      </c>
      <c r="G97" s="575">
        <v>27.85</v>
      </c>
      <c r="H97" s="575" t="s">
        <v>102</v>
      </c>
      <c r="I97" s="575">
        <v>27.85</v>
      </c>
    </row>
    <row r="98" spans="1:9" s="579" customFormat="1" ht="24.75">
      <c r="A98" s="574" t="s">
        <v>2091</v>
      </c>
      <c r="B98" s="575" t="s">
        <v>1037</v>
      </c>
      <c r="C98" s="576">
        <v>1</v>
      </c>
      <c r="D98" s="577">
        <v>0.19339999999999999</v>
      </c>
      <c r="E98" s="578" t="s">
        <v>1963</v>
      </c>
      <c r="F98" s="575" t="s">
        <v>88</v>
      </c>
      <c r="G98" s="575">
        <v>0.19339999999999999</v>
      </c>
      <c r="H98" s="575" t="s">
        <v>88</v>
      </c>
      <c r="I98" s="575">
        <v>0.19339999999999999</v>
      </c>
    </row>
    <row r="99" spans="1:9" s="579" customFormat="1" ht="24.75">
      <c r="A99" s="574" t="s">
        <v>2093</v>
      </c>
      <c r="B99" s="575" t="s">
        <v>1039</v>
      </c>
      <c r="C99" s="576">
        <v>1</v>
      </c>
      <c r="D99" s="577">
        <v>0.39370080000000002</v>
      </c>
      <c r="E99" s="578" t="s">
        <v>2094</v>
      </c>
      <c r="F99" s="575" t="s">
        <v>1040</v>
      </c>
      <c r="G99" s="575">
        <v>0.39370080000000002</v>
      </c>
      <c r="H99" s="575" t="s">
        <v>1040</v>
      </c>
      <c r="I99" s="575">
        <v>0.39370080000000002</v>
      </c>
    </row>
    <row r="100" spans="1:9" s="579" customFormat="1" ht="24.75">
      <c r="A100" s="574" t="s">
        <v>2095</v>
      </c>
      <c r="B100" s="575" t="s">
        <v>1041</v>
      </c>
      <c r="C100" s="576">
        <v>1</v>
      </c>
      <c r="D100" s="577">
        <v>1.968504</v>
      </c>
      <c r="E100" s="578" t="s">
        <v>2096</v>
      </c>
      <c r="F100" s="575" t="s">
        <v>1042</v>
      </c>
      <c r="G100" s="575">
        <v>1.968504</v>
      </c>
      <c r="H100" s="575" t="s">
        <v>1042</v>
      </c>
      <c r="I100" s="575">
        <v>1.968504</v>
      </c>
    </row>
    <row r="101" spans="1:9" s="579" customFormat="1" ht="24.75">
      <c r="A101" s="574" t="s">
        <v>2095</v>
      </c>
      <c r="B101" s="575" t="s">
        <v>1041</v>
      </c>
      <c r="C101" s="576">
        <v>1</v>
      </c>
      <c r="D101" s="577">
        <v>3.2808400000000001E-2</v>
      </c>
      <c r="E101" s="578" t="s">
        <v>2097</v>
      </c>
      <c r="F101" s="575" t="s">
        <v>1043</v>
      </c>
      <c r="G101" s="575">
        <v>3.2808400000000001E-2</v>
      </c>
      <c r="H101" s="575" t="s">
        <v>1043</v>
      </c>
      <c r="I101" s="575">
        <v>3.2808400000000001E-2</v>
      </c>
    </row>
    <row r="102" spans="1:9" s="579" customFormat="1" ht="24.75">
      <c r="A102" s="574" t="s">
        <v>2098</v>
      </c>
      <c r="B102" s="575" t="s">
        <v>1891</v>
      </c>
      <c r="C102" s="576">
        <v>1</v>
      </c>
      <c r="D102" s="577">
        <v>1.1969000000000001</v>
      </c>
      <c r="E102" s="578" t="s">
        <v>2099</v>
      </c>
      <c r="F102" s="575" t="s">
        <v>1892</v>
      </c>
      <c r="G102" s="575">
        <v>1.1969000000000001</v>
      </c>
      <c r="H102" s="575" t="s">
        <v>1892</v>
      </c>
      <c r="I102" s="575">
        <v>1.1969000000000001</v>
      </c>
    </row>
    <row r="103" spans="1:9" s="579" customFormat="1" ht="24.75">
      <c r="A103" s="574" t="s">
        <v>2098</v>
      </c>
      <c r="B103" s="575" t="s">
        <v>1891</v>
      </c>
      <c r="C103" s="576">
        <v>1</v>
      </c>
      <c r="D103" s="577">
        <v>3.2809999999999999E-2</v>
      </c>
      <c r="E103" s="578" t="s">
        <v>2100</v>
      </c>
      <c r="F103" s="575" t="s">
        <v>1893</v>
      </c>
      <c r="G103" s="575">
        <v>3.2809999999999999E-2</v>
      </c>
      <c r="H103" s="575" t="s">
        <v>1893</v>
      </c>
      <c r="I103" s="575">
        <v>3.2809999999999999E-2</v>
      </c>
    </row>
    <row r="104" spans="1:9" s="579" customFormat="1" ht="24.75">
      <c r="A104" s="574" t="s">
        <v>2098</v>
      </c>
      <c r="B104" s="575" t="s">
        <v>1891</v>
      </c>
      <c r="C104" s="576">
        <v>1</v>
      </c>
      <c r="D104" s="577">
        <v>3.5999999999999997E-2</v>
      </c>
      <c r="E104" s="578" t="s">
        <v>2101</v>
      </c>
      <c r="F104" s="575" t="s">
        <v>1894</v>
      </c>
      <c r="G104" s="575">
        <v>3.5999999999999997E-2</v>
      </c>
      <c r="H104" s="575" t="s">
        <v>1894</v>
      </c>
      <c r="I104" s="575">
        <v>3.5999999999999997E-2</v>
      </c>
    </row>
    <row r="105" spans="1:9" s="579" customFormat="1" ht="24.75">
      <c r="A105" s="574" t="s">
        <v>2098</v>
      </c>
      <c r="B105" s="575" t="s">
        <v>1891</v>
      </c>
      <c r="C105" s="576">
        <v>1</v>
      </c>
      <c r="D105" s="577">
        <v>0.1943</v>
      </c>
      <c r="E105" s="578" t="s">
        <v>2102</v>
      </c>
      <c r="F105" s="575" t="s">
        <v>1895</v>
      </c>
      <c r="G105" s="575">
        <v>0.1943</v>
      </c>
      <c r="H105" s="575" t="s">
        <v>1895</v>
      </c>
      <c r="I105" s="575">
        <v>0.1943</v>
      </c>
    </row>
    <row r="106" spans="1:9" s="579" customFormat="1" ht="24.75">
      <c r="A106" s="574" t="s">
        <v>2098</v>
      </c>
      <c r="B106" s="575" t="s">
        <v>1891</v>
      </c>
      <c r="C106" s="576">
        <v>1</v>
      </c>
      <c r="D106" s="577">
        <v>0.6</v>
      </c>
      <c r="E106" s="578" t="s">
        <v>2103</v>
      </c>
      <c r="F106" s="575" t="s">
        <v>1896</v>
      </c>
      <c r="G106" s="575">
        <v>0.6</v>
      </c>
      <c r="H106" s="575" t="s">
        <v>1896</v>
      </c>
      <c r="I106" s="575">
        <v>0.6</v>
      </c>
    </row>
    <row r="107" spans="1:9" s="579" customFormat="1" ht="24.75">
      <c r="A107" s="574" t="s">
        <v>2098</v>
      </c>
      <c r="B107" s="575" t="s">
        <v>1891</v>
      </c>
      <c r="C107" s="576">
        <v>1</v>
      </c>
      <c r="D107" s="577">
        <v>2.2370000000000001E-2</v>
      </c>
      <c r="E107" s="578" t="s">
        <v>2104</v>
      </c>
      <c r="F107" s="575" t="s">
        <v>1897</v>
      </c>
      <c r="G107" s="575">
        <v>2.2370000000000001E-2</v>
      </c>
      <c r="H107" s="575" t="s">
        <v>1897</v>
      </c>
      <c r="I107" s="575">
        <v>2.2370000000000001E-2</v>
      </c>
    </row>
    <row r="108" spans="1:9" s="579" customFormat="1" ht="24.75">
      <c r="A108" s="574" t="s">
        <v>2098</v>
      </c>
      <c r="B108" s="575" t="s">
        <v>1891</v>
      </c>
      <c r="C108" s="576">
        <v>1</v>
      </c>
      <c r="D108" s="577">
        <v>3.7280000000000001E-4</v>
      </c>
      <c r="E108" s="578" t="s">
        <v>2105</v>
      </c>
      <c r="F108" s="575" t="s">
        <v>1898</v>
      </c>
      <c r="G108" s="575">
        <v>3.7280000000000001E-4</v>
      </c>
      <c r="H108" s="575" t="s">
        <v>1898</v>
      </c>
      <c r="I108" s="575">
        <v>3.7280000000000001E-4</v>
      </c>
    </row>
    <row r="109" spans="1:9" s="579" customFormat="1" ht="24.75">
      <c r="A109" s="574" t="s">
        <v>2106</v>
      </c>
      <c r="B109" s="575" t="s">
        <v>1899</v>
      </c>
      <c r="C109" s="576">
        <v>1</v>
      </c>
      <c r="D109" s="577">
        <v>3.2809999999999999E-2</v>
      </c>
      <c r="E109" s="578" t="s">
        <v>2107</v>
      </c>
      <c r="F109" s="575" t="s">
        <v>1900</v>
      </c>
      <c r="G109" s="575">
        <v>3.2809999999999999E-2</v>
      </c>
      <c r="H109" s="575" t="s">
        <v>1900</v>
      </c>
      <c r="I109" s="575">
        <v>3.2809999999999999E-2</v>
      </c>
    </row>
    <row r="110" spans="1:9" s="579" customFormat="1" ht="24.75">
      <c r="A110" s="574" t="s">
        <v>2106</v>
      </c>
      <c r="B110" s="575" t="s">
        <v>1899</v>
      </c>
      <c r="C110" s="576">
        <v>1</v>
      </c>
      <c r="D110" s="577">
        <v>3.5999999999999997E-2</v>
      </c>
      <c r="E110" s="578" t="s">
        <v>2108</v>
      </c>
      <c r="F110" s="575" t="s">
        <v>1901</v>
      </c>
      <c r="G110" s="575">
        <v>3.5999999999999997E-2</v>
      </c>
      <c r="H110" s="575" t="s">
        <v>1901</v>
      </c>
      <c r="I110" s="575">
        <v>3.5999999999999997E-2</v>
      </c>
    </row>
    <row r="111" spans="1:9" s="579" customFormat="1" ht="24.75">
      <c r="A111" s="574" t="s">
        <v>2106</v>
      </c>
      <c r="B111" s="575" t="s">
        <v>1899</v>
      </c>
      <c r="C111" s="576">
        <v>1</v>
      </c>
      <c r="D111" s="577">
        <v>0.01</v>
      </c>
      <c r="E111" s="578" t="s">
        <v>238</v>
      </c>
      <c r="F111" s="575" t="s">
        <v>1902</v>
      </c>
      <c r="G111" s="575">
        <v>0.01</v>
      </c>
      <c r="H111" s="575" t="s">
        <v>1902</v>
      </c>
      <c r="I111" s="575">
        <v>0.01</v>
      </c>
    </row>
    <row r="112" spans="1:9" s="579" customFormat="1" ht="24.75">
      <c r="A112" s="574" t="s">
        <v>2106</v>
      </c>
      <c r="B112" s="575" t="s">
        <v>1899</v>
      </c>
      <c r="C112" s="576">
        <v>1</v>
      </c>
      <c r="D112" s="577">
        <v>2.2370000000000001E-2</v>
      </c>
      <c r="E112" s="578" t="s">
        <v>239</v>
      </c>
      <c r="F112" s="575" t="s">
        <v>1903</v>
      </c>
      <c r="G112" s="575">
        <v>2.2370000000000001E-2</v>
      </c>
      <c r="H112" s="575" t="s">
        <v>1903</v>
      </c>
      <c r="I112" s="575">
        <v>2.2370000000000001E-2</v>
      </c>
    </row>
    <row r="113" spans="1:9" s="579" customFormat="1" ht="24.75">
      <c r="A113" s="574" t="s">
        <v>240</v>
      </c>
      <c r="B113" s="575" t="s">
        <v>1904</v>
      </c>
      <c r="C113" s="576">
        <v>1</v>
      </c>
      <c r="D113" s="577">
        <v>1.0200000000000001E-3</v>
      </c>
      <c r="E113" s="578" t="s">
        <v>241</v>
      </c>
      <c r="F113" s="575" t="s">
        <v>1905</v>
      </c>
      <c r="G113" s="575">
        <v>1.0200000000000001E-3</v>
      </c>
      <c r="H113" s="575" t="s">
        <v>1905</v>
      </c>
      <c r="I113" s="575">
        <v>1.0200000000000001E-3</v>
      </c>
    </row>
    <row r="114" spans="1:9" s="579" customFormat="1" ht="24.75">
      <c r="A114" s="574" t="s">
        <v>242</v>
      </c>
      <c r="B114" s="575" t="s">
        <v>1104</v>
      </c>
      <c r="C114" s="576">
        <v>1</v>
      </c>
      <c r="D114" s="577">
        <v>792</v>
      </c>
      <c r="E114" s="578" t="s">
        <v>2085</v>
      </c>
      <c r="F114" s="575" t="s">
        <v>1252</v>
      </c>
      <c r="G114" s="575">
        <v>792</v>
      </c>
      <c r="H114" s="575" t="s">
        <v>1252</v>
      </c>
      <c r="I114" s="575">
        <v>792</v>
      </c>
    </row>
    <row r="115" spans="1:9" s="579" customFormat="1" ht="24.75">
      <c r="A115" s="574" t="s">
        <v>242</v>
      </c>
      <c r="B115" s="575" t="s">
        <v>1104</v>
      </c>
      <c r="C115" s="576">
        <v>1</v>
      </c>
      <c r="D115" s="577">
        <v>20.12</v>
      </c>
      <c r="E115" s="578" t="s">
        <v>172</v>
      </c>
      <c r="F115" s="575" t="s">
        <v>1263</v>
      </c>
      <c r="G115" s="575">
        <v>20.12</v>
      </c>
      <c r="H115" s="575" t="s">
        <v>1263</v>
      </c>
      <c r="I115" s="575">
        <v>20.12</v>
      </c>
    </row>
    <row r="116" spans="1:9" s="579" customFormat="1" ht="24.75">
      <c r="A116" s="574" t="s">
        <v>243</v>
      </c>
      <c r="B116" s="575" t="s">
        <v>1105</v>
      </c>
      <c r="C116" s="576">
        <v>1</v>
      </c>
      <c r="D116" s="577">
        <v>5.0699999999999997E-6</v>
      </c>
      <c r="E116" s="578" t="s">
        <v>244</v>
      </c>
      <c r="F116" s="575" t="s">
        <v>1106</v>
      </c>
      <c r="G116" s="575">
        <v>5.0699999999999997E-6</v>
      </c>
      <c r="H116" s="575" t="s">
        <v>1106</v>
      </c>
      <c r="I116" s="575">
        <v>5.0699999999999997E-6</v>
      </c>
    </row>
    <row r="117" spans="1:9" s="579" customFormat="1" ht="24.75">
      <c r="A117" s="574" t="s">
        <v>243</v>
      </c>
      <c r="B117" s="575" t="s">
        <v>1105</v>
      </c>
      <c r="C117" s="576">
        <v>1</v>
      </c>
      <c r="D117" s="577">
        <v>7.85E-7</v>
      </c>
      <c r="E117" s="578" t="s">
        <v>245</v>
      </c>
      <c r="F117" s="575" t="s">
        <v>1107</v>
      </c>
      <c r="G117" s="575">
        <v>7.85E-7</v>
      </c>
      <c r="H117" s="575" t="s">
        <v>1107</v>
      </c>
      <c r="I117" s="575">
        <v>7.85E-7</v>
      </c>
    </row>
    <row r="118" spans="1:9" s="579" customFormat="1" ht="24.75">
      <c r="A118" s="574" t="s">
        <v>243</v>
      </c>
      <c r="B118" s="575" t="s">
        <v>1105</v>
      </c>
      <c r="C118" s="576">
        <v>1</v>
      </c>
      <c r="D118" s="577">
        <v>0.78539999999999999</v>
      </c>
      <c r="E118" s="578" t="s">
        <v>246</v>
      </c>
      <c r="F118" s="575" t="s">
        <v>360</v>
      </c>
      <c r="G118" s="575">
        <v>0.78539999999999999</v>
      </c>
      <c r="H118" s="575" t="s">
        <v>360</v>
      </c>
      <c r="I118" s="575">
        <v>0.78539999999999999</v>
      </c>
    </row>
    <row r="119" spans="1:9" s="579" customFormat="1" ht="24.75">
      <c r="A119" s="574" t="s">
        <v>247</v>
      </c>
      <c r="B119" s="575" t="s">
        <v>361</v>
      </c>
      <c r="C119" s="576">
        <v>1</v>
      </c>
      <c r="D119" s="577">
        <v>16</v>
      </c>
      <c r="E119" s="578" t="s">
        <v>1940</v>
      </c>
      <c r="F119" s="575" t="s">
        <v>60</v>
      </c>
      <c r="G119" s="575">
        <v>16</v>
      </c>
      <c r="H119" s="575" t="s">
        <v>60</v>
      </c>
      <c r="I119" s="575">
        <v>16</v>
      </c>
    </row>
    <row r="120" spans="1:9" s="579" customFormat="1" ht="24.75">
      <c r="A120" s="574" t="s">
        <v>248</v>
      </c>
      <c r="B120" s="575" t="s">
        <v>362</v>
      </c>
      <c r="C120" s="576">
        <v>1</v>
      </c>
      <c r="D120" s="577">
        <v>3.5299999999999997E-5</v>
      </c>
      <c r="E120" s="578" t="s">
        <v>249</v>
      </c>
      <c r="F120" s="575" t="s">
        <v>363</v>
      </c>
      <c r="G120" s="575">
        <v>3.5299999999999997E-5</v>
      </c>
      <c r="H120" s="575" t="s">
        <v>363</v>
      </c>
      <c r="I120" s="575">
        <v>3.5299999999999997E-5</v>
      </c>
    </row>
    <row r="121" spans="1:9" s="579" customFormat="1" ht="24.75">
      <c r="A121" s="574" t="s">
        <v>248</v>
      </c>
      <c r="B121" s="575" t="s">
        <v>362</v>
      </c>
      <c r="C121" s="576">
        <v>1</v>
      </c>
      <c r="D121" s="577">
        <v>6.102374E-2</v>
      </c>
      <c r="E121" s="578" t="s">
        <v>250</v>
      </c>
      <c r="F121" s="575" t="s">
        <v>364</v>
      </c>
      <c r="G121" s="575">
        <v>6.102374E-2</v>
      </c>
      <c r="H121" s="575" t="s">
        <v>364</v>
      </c>
      <c r="I121" s="575">
        <v>6.102374E-2</v>
      </c>
    </row>
    <row r="122" spans="1:9" s="579" customFormat="1" ht="24.75">
      <c r="A122" s="574" t="s">
        <v>248</v>
      </c>
      <c r="B122" s="575" t="s">
        <v>362</v>
      </c>
      <c r="C122" s="576">
        <v>1</v>
      </c>
      <c r="D122" s="577">
        <v>6.1023760000000003E-2</v>
      </c>
      <c r="E122" s="578" t="s">
        <v>2059</v>
      </c>
      <c r="F122" s="575" t="s">
        <v>353</v>
      </c>
      <c r="G122" s="575">
        <v>6.1023760000000003E-2</v>
      </c>
      <c r="H122" s="575" t="s">
        <v>353</v>
      </c>
      <c r="I122" s="575">
        <v>6.1023760000000003E-2</v>
      </c>
    </row>
    <row r="123" spans="1:9" s="579" customFormat="1" ht="24.75">
      <c r="A123" s="574" t="s">
        <v>248</v>
      </c>
      <c r="B123" s="575" t="s">
        <v>362</v>
      </c>
      <c r="C123" s="576">
        <v>1</v>
      </c>
      <c r="D123" s="577">
        <v>9.9999999999999995E-7</v>
      </c>
      <c r="E123" s="578" t="s">
        <v>251</v>
      </c>
      <c r="F123" s="575" t="s">
        <v>365</v>
      </c>
      <c r="G123" s="575">
        <v>9.9999999999999995E-7</v>
      </c>
      <c r="H123" s="575" t="s">
        <v>365</v>
      </c>
      <c r="I123" s="575">
        <v>9.9999999999999995E-7</v>
      </c>
    </row>
    <row r="124" spans="1:9" s="579" customFormat="1" ht="24.75">
      <c r="A124" s="574" t="s">
        <v>248</v>
      </c>
      <c r="B124" s="575" t="s">
        <v>362</v>
      </c>
      <c r="C124" s="576">
        <v>1</v>
      </c>
      <c r="D124" s="577">
        <v>1000</v>
      </c>
      <c r="E124" s="578" t="s">
        <v>252</v>
      </c>
      <c r="F124" s="575" t="s">
        <v>366</v>
      </c>
      <c r="G124" s="575">
        <v>1000</v>
      </c>
      <c r="H124" s="575" t="s">
        <v>366</v>
      </c>
      <c r="I124" s="575">
        <v>1000</v>
      </c>
    </row>
    <row r="125" spans="1:9" s="579" customFormat="1" ht="24.75">
      <c r="A125" s="574" t="s">
        <v>248</v>
      </c>
      <c r="B125" s="575" t="s">
        <v>362</v>
      </c>
      <c r="C125" s="576">
        <v>1</v>
      </c>
      <c r="D125" s="577">
        <v>1.31E-6</v>
      </c>
      <c r="E125" s="578" t="s">
        <v>253</v>
      </c>
      <c r="F125" s="575" t="s">
        <v>367</v>
      </c>
      <c r="G125" s="575">
        <v>1.31E-6</v>
      </c>
      <c r="H125" s="575" t="s">
        <v>367</v>
      </c>
      <c r="I125" s="575">
        <v>1.31E-6</v>
      </c>
    </row>
    <row r="126" spans="1:9" s="579" customFormat="1" ht="24.75">
      <c r="A126" s="574" t="s">
        <v>248</v>
      </c>
      <c r="B126" s="575" t="s">
        <v>362</v>
      </c>
      <c r="C126" s="576">
        <v>1</v>
      </c>
      <c r="D126" s="577">
        <v>0.28156059999999999</v>
      </c>
      <c r="E126" s="578" t="s">
        <v>254</v>
      </c>
      <c r="F126" s="575" t="s">
        <v>368</v>
      </c>
      <c r="G126" s="575">
        <v>0.28156059999999999</v>
      </c>
      <c r="H126" s="575" t="s">
        <v>368</v>
      </c>
      <c r="I126" s="575">
        <v>0.28156059999999999</v>
      </c>
    </row>
    <row r="127" spans="1:9" s="579" customFormat="1" ht="24.75">
      <c r="A127" s="574" t="s">
        <v>248</v>
      </c>
      <c r="B127" s="575" t="s">
        <v>362</v>
      </c>
      <c r="C127" s="576">
        <v>1</v>
      </c>
      <c r="D127" s="577">
        <v>0.27051219999999998</v>
      </c>
      <c r="E127" s="578" t="s">
        <v>255</v>
      </c>
      <c r="F127" s="575" t="s">
        <v>369</v>
      </c>
      <c r="G127" s="575">
        <v>0.27051219999999998</v>
      </c>
      <c r="H127" s="575" t="s">
        <v>369</v>
      </c>
      <c r="I127" s="575">
        <v>0.27051219999999998</v>
      </c>
    </row>
    <row r="128" spans="1:9" s="579" customFormat="1" ht="24.75">
      <c r="A128" s="574" t="s">
        <v>248</v>
      </c>
      <c r="B128" s="575" t="s">
        <v>362</v>
      </c>
      <c r="C128" s="576">
        <v>1</v>
      </c>
      <c r="D128" s="577">
        <v>2.2000000000000001E-4</v>
      </c>
      <c r="E128" s="578" t="s">
        <v>256</v>
      </c>
      <c r="F128" s="575" t="s">
        <v>119</v>
      </c>
      <c r="G128" s="575">
        <v>2.2000000000000001E-4</v>
      </c>
      <c r="H128" s="575" t="s">
        <v>119</v>
      </c>
      <c r="I128" s="575">
        <v>2.2000000000000001E-4</v>
      </c>
    </row>
    <row r="129" spans="1:9" s="579" customFormat="1" ht="24.75">
      <c r="A129" s="574" t="s">
        <v>248</v>
      </c>
      <c r="B129" s="575" t="s">
        <v>362</v>
      </c>
      <c r="C129" s="576">
        <v>1</v>
      </c>
      <c r="D129" s="577">
        <v>2.6400000000000002E-4</v>
      </c>
      <c r="E129" s="578" t="s">
        <v>257</v>
      </c>
      <c r="F129" s="575" t="s">
        <v>120</v>
      </c>
      <c r="G129" s="575">
        <v>2.6400000000000002E-4</v>
      </c>
      <c r="H129" s="575" t="s">
        <v>120</v>
      </c>
      <c r="I129" s="575">
        <v>2.6400000000000002E-4</v>
      </c>
    </row>
    <row r="130" spans="1:9" s="579" customFormat="1" ht="24.75">
      <c r="A130" s="574" t="s">
        <v>248</v>
      </c>
      <c r="B130" s="575" t="s">
        <v>362</v>
      </c>
      <c r="C130" s="576">
        <v>1</v>
      </c>
      <c r="D130" s="577">
        <v>1E-3</v>
      </c>
      <c r="E130" s="578" t="s">
        <v>258</v>
      </c>
      <c r="F130" s="575" t="s">
        <v>121</v>
      </c>
      <c r="G130" s="575">
        <v>1E-3</v>
      </c>
      <c r="H130" s="575" t="s">
        <v>121</v>
      </c>
      <c r="I130" s="575">
        <v>1E-3</v>
      </c>
    </row>
    <row r="131" spans="1:9" s="579" customFormat="1" ht="24.75">
      <c r="A131" s="574" t="s">
        <v>248</v>
      </c>
      <c r="B131" s="575" t="s">
        <v>362</v>
      </c>
      <c r="C131" s="576">
        <v>1</v>
      </c>
      <c r="D131" s="577">
        <v>2.1129999999999999E-3</v>
      </c>
      <c r="E131" s="578" t="s">
        <v>259</v>
      </c>
      <c r="F131" s="575" t="s">
        <v>122</v>
      </c>
      <c r="G131" s="575">
        <v>2.1129999999999999E-3</v>
      </c>
      <c r="H131" s="575" t="s">
        <v>122</v>
      </c>
      <c r="I131" s="575">
        <v>2.1129999999999999E-3</v>
      </c>
    </row>
    <row r="132" spans="1:9" s="579" customFormat="1" ht="24.75">
      <c r="A132" s="574" t="s">
        <v>248</v>
      </c>
      <c r="B132" s="575" t="s">
        <v>362</v>
      </c>
      <c r="C132" s="576">
        <v>1</v>
      </c>
      <c r="D132" s="577">
        <v>1.057E-3</v>
      </c>
      <c r="E132" s="578" t="s">
        <v>260</v>
      </c>
      <c r="F132" s="575" t="s">
        <v>123</v>
      </c>
      <c r="G132" s="575">
        <v>1.057E-3</v>
      </c>
      <c r="H132" s="575" t="s">
        <v>123</v>
      </c>
      <c r="I132" s="575">
        <v>1.057E-3</v>
      </c>
    </row>
    <row r="133" spans="1:9" s="579" customFormat="1" ht="24.75">
      <c r="A133" s="574" t="s">
        <v>1940</v>
      </c>
      <c r="B133" s="575" t="s">
        <v>60</v>
      </c>
      <c r="C133" s="576">
        <v>1</v>
      </c>
      <c r="D133" s="577">
        <v>0.80359999999999998</v>
      </c>
      <c r="E133" s="578" t="s">
        <v>261</v>
      </c>
      <c r="F133" s="575" t="s">
        <v>124</v>
      </c>
      <c r="G133" s="575">
        <v>0.80359999999999998</v>
      </c>
      <c r="H133" s="575" t="s">
        <v>124</v>
      </c>
      <c r="I133" s="575">
        <v>0.80359999999999998</v>
      </c>
    </row>
    <row r="134" spans="1:9" s="579" customFormat="1" ht="24.75">
      <c r="A134" s="574" t="s">
        <v>1940</v>
      </c>
      <c r="B134" s="575" t="s">
        <v>60</v>
      </c>
      <c r="C134" s="576">
        <v>1</v>
      </c>
      <c r="D134" s="577">
        <v>28320</v>
      </c>
      <c r="E134" s="578" t="s">
        <v>262</v>
      </c>
      <c r="F134" s="575" t="s">
        <v>125</v>
      </c>
      <c r="G134" s="575">
        <v>28320</v>
      </c>
      <c r="H134" s="575" t="s">
        <v>125</v>
      </c>
      <c r="I134" s="575">
        <v>28320</v>
      </c>
    </row>
    <row r="135" spans="1:9" s="579" customFormat="1" ht="24.75">
      <c r="A135" s="574" t="s">
        <v>1940</v>
      </c>
      <c r="B135" s="575" t="s">
        <v>60</v>
      </c>
      <c r="C135" s="576">
        <v>1</v>
      </c>
      <c r="D135" s="577">
        <v>1728</v>
      </c>
      <c r="E135" s="578" t="s">
        <v>2059</v>
      </c>
      <c r="F135" s="575" t="s">
        <v>353</v>
      </c>
      <c r="G135" s="575">
        <v>1728</v>
      </c>
      <c r="H135" s="575" t="s">
        <v>353</v>
      </c>
      <c r="I135" s="575">
        <v>1728</v>
      </c>
    </row>
    <row r="136" spans="1:9" s="579" customFormat="1" ht="24.75">
      <c r="A136" s="574" t="s">
        <v>1940</v>
      </c>
      <c r="B136" s="575" t="s">
        <v>60</v>
      </c>
      <c r="C136" s="576">
        <v>1</v>
      </c>
      <c r="D136" s="577">
        <v>2.8316850000000001E-2</v>
      </c>
      <c r="E136" s="578" t="s">
        <v>2060</v>
      </c>
      <c r="F136" s="575" t="s">
        <v>354</v>
      </c>
      <c r="G136" s="575">
        <v>2.8316850000000001E-2</v>
      </c>
      <c r="H136" s="575" t="s">
        <v>354</v>
      </c>
      <c r="I136" s="575">
        <v>2.8316850000000001E-2</v>
      </c>
    </row>
    <row r="137" spans="1:9" s="579" customFormat="1" ht="24.75">
      <c r="A137" s="574" t="s">
        <v>1940</v>
      </c>
      <c r="B137" s="575" t="s">
        <v>60</v>
      </c>
      <c r="C137" s="576">
        <v>1</v>
      </c>
      <c r="D137" s="577">
        <v>3.7037037000000002E-2</v>
      </c>
      <c r="E137" s="578" t="s">
        <v>263</v>
      </c>
      <c r="F137" s="575" t="s">
        <v>126</v>
      </c>
      <c r="G137" s="575">
        <v>3.7037037000000002E-2</v>
      </c>
      <c r="H137" s="575" t="s">
        <v>126</v>
      </c>
      <c r="I137" s="575">
        <v>3.7037037000000002E-2</v>
      </c>
    </row>
    <row r="138" spans="1:9" s="579" customFormat="1" ht="24.75">
      <c r="A138" s="574" t="s">
        <v>1940</v>
      </c>
      <c r="B138" s="575" t="s">
        <v>60</v>
      </c>
      <c r="C138" s="576">
        <v>1</v>
      </c>
      <c r="D138" s="577">
        <v>7.4805200000000003</v>
      </c>
      <c r="E138" s="578" t="s">
        <v>264</v>
      </c>
      <c r="F138" s="575" t="s">
        <v>127</v>
      </c>
      <c r="G138" s="575">
        <v>7.4805200000000003</v>
      </c>
      <c r="H138" s="575" t="s">
        <v>127</v>
      </c>
      <c r="I138" s="575">
        <v>7.4805200000000003</v>
      </c>
    </row>
    <row r="139" spans="1:9" s="579" customFormat="1" ht="24.75">
      <c r="A139" s="574" t="s">
        <v>1940</v>
      </c>
      <c r="B139" s="575" t="s">
        <v>60</v>
      </c>
      <c r="C139" s="576">
        <v>1</v>
      </c>
      <c r="D139" s="577">
        <v>28.316849999999999</v>
      </c>
      <c r="E139" s="578" t="s">
        <v>2061</v>
      </c>
      <c r="F139" s="575" t="s">
        <v>355</v>
      </c>
      <c r="G139" s="575">
        <v>28.316849999999999</v>
      </c>
      <c r="H139" s="575" t="s">
        <v>355</v>
      </c>
      <c r="I139" s="575">
        <v>28.316849999999999</v>
      </c>
    </row>
    <row r="140" spans="1:9" s="579" customFormat="1" ht="24.75">
      <c r="A140" s="574" t="s">
        <v>1940</v>
      </c>
      <c r="B140" s="575" t="s">
        <v>60</v>
      </c>
      <c r="C140" s="576">
        <v>1</v>
      </c>
      <c r="D140" s="577">
        <v>59.84</v>
      </c>
      <c r="E140" s="578" t="s">
        <v>265</v>
      </c>
      <c r="F140" s="575" t="s">
        <v>128</v>
      </c>
      <c r="G140" s="575">
        <v>59.84</v>
      </c>
      <c r="H140" s="575" t="s">
        <v>128</v>
      </c>
      <c r="I140" s="575">
        <v>59.84</v>
      </c>
    </row>
    <row r="141" spans="1:9" s="579" customFormat="1" ht="24.75">
      <c r="A141" s="574" t="s">
        <v>1940</v>
      </c>
      <c r="B141" s="575" t="s">
        <v>60</v>
      </c>
      <c r="C141" s="576">
        <v>1</v>
      </c>
      <c r="D141" s="577">
        <v>29.92</v>
      </c>
      <c r="E141" s="578" t="s">
        <v>266</v>
      </c>
      <c r="F141" s="575" t="s">
        <v>129</v>
      </c>
      <c r="G141" s="575">
        <v>29.92</v>
      </c>
      <c r="H141" s="575" t="s">
        <v>129</v>
      </c>
      <c r="I141" s="575">
        <v>29.92</v>
      </c>
    </row>
    <row r="142" spans="1:9" s="579" customFormat="1" ht="24.75">
      <c r="A142" s="574" t="s">
        <v>267</v>
      </c>
      <c r="B142" s="575" t="s">
        <v>130</v>
      </c>
      <c r="C142" s="576">
        <v>1</v>
      </c>
      <c r="D142" s="577">
        <v>4.7194739999999999E-4</v>
      </c>
      <c r="E142" s="578" t="s">
        <v>268</v>
      </c>
      <c r="F142" s="575" t="s">
        <v>131</v>
      </c>
      <c r="G142" s="575">
        <v>4.7194739999999999E-4</v>
      </c>
      <c r="H142" s="575" t="s">
        <v>131</v>
      </c>
      <c r="I142" s="575">
        <v>4.7194739999999999E-4</v>
      </c>
    </row>
    <row r="143" spans="1:9" s="579" customFormat="1" ht="24.75">
      <c r="A143" s="574" t="s">
        <v>267</v>
      </c>
      <c r="B143" s="575" t="s">
        <v>130</v>
      </c>
      <c r="C143" s="576">
        <v>1</v>
      </c>
      <c r="D143" s="577">
        <v>28.316849999999999</v>
      </c>
      <c r="E143" s="578" t="s">
        <v>269</v>
      </c>
      <c r="F143" s="575" t="s">
        <v>132</v>
      </c>
      <c r="G143" s="575">
        <v>28.316849999999999</v>
      </c>
      <c r="H143" s="575" t="s">
        <v>132</v>
      </c>
      <c r="I143" s="575">
        <v>28.316849999999999</v>
      </c>
    </row>
    <row r="144" spans="1:9" s="579" customFormat="1" ht="24.75">
      <c r="A144" s="574" t="s">
        <v>270</v>
      </c>
      <c r="B144" s="575" t="s">
        <v>133</v>
      </c>
      <c r="C144" s="576">
        <v>1</v>
      </c>
      <c r="D144" s="577">
        <v>472</v>
      </c>
      <c r="E144" s="578" t="s">
        <v>271</v>
      </c>
      <c r="F144" s="575" t="s">
        <v>134</v>
      </c>
      <c r="G144" s="575">
        <v>472</v>
      </c>
      <c r="H144" s="575" t="s">
        <v>134</v>
      </c>
      <c r="I144" s="575">
        <v>472</v>
      </c>
    </row>
    <row r="145" spans="1:9" s="579" customFormat="1" ht="24.75">
      <c r="A145" s="574" t="s">
        <v>270</v>
      </c>
      <c r="B145" s="575" t="s">
        <v>133</v>
      </c>
      <c r="C145" s="576">
        <v>1</v>
      </c>
      <c r="D145" s="577">
        <v>0.12470000000000001</v>
      </c>
      <c r="E145" s="578" t="s">
        <v>272</v>
      </c>
      <c r="F145" s="575" t="s">
        <v>135</v>
      </c>
      <c r="G145" s="575">
        <v>0.12470000000000001</v>
      </c>
      <c r="H145" s="575" t="s">
        <v>135</v>
      </c>
      <c r="I145" s="575">
        <v>0.12470000000000001</v>
      </c>
    </row>
    <row r="146" spans="1:9" s="579" customFormat="1" ht="24.75">
      <c r="A146" s="574" t="s">
        <v>270</v>
      </c>
      <c r="B146" s="575" t="s">
        <v>133</v>
      </c>
      <c r="C146" s="576">
        <v>1</v>
      </c>
      <c r="D146" s="577">
        <v>0.47199999999999998</v>
      </c>
      <c r="E146" s="578" t="s">
        <v>273</v>
      </c>
      <c r="F146" s="575" t="s">
        <v>136</v>
      </c>
      <c r="G146" s="575">
        <v>0.47199999999999998</v>
      </c>
      <c r="H146" s="575" t="s">
        <v>136</v>
      </c>
      <c r="I146" s="575">
        <v>0.47199999999999998</v>
      </c>
    </row>
    <row r="147" spans="1:9" s="579" customFormat="1" ht="24.75">
      <c r="A147" s="574" t="s">
        <v>270</v>
      </c>
      <c r="B147" s="575" t="s">
        <v>133</v>
      </c>
      <c r="C147" s="576">
        <v>1</v>
      </c>
      <c r="D147" s="577">
        <v>62.43</v>
      </c>
      <c r="E147" s="578" t="s">
        <v>274</v>
      </c>
      <c r="F147" s="575" t="s">
        <v>137</v>
      </c>
      <c r="G147" s="575">
        <v>62.43</v>
      </c>
      <c r="H147" s="575" t="s">
        <v>137</v>
      </c>
      <c r="I147" s="575">
        <v>62.43</v>
      </c>
    </row>
    <row r="148" spans="1:9" s="579" customFormat="1" ht="24.75">
      <c r="A148" s="574" t="s">
        <v>275</v>
      </c>
      <c r="B148" s="575" t="s">
        <v>138</v>
      </c>
      <c r="C148" s="576">
        <v>1</v>
      </c>
      <c r="D148" s="577">
        <v>448.83100000000002</v>
      </c>
      <c r="E148" s="578" t="s">
        <v>276</v>
      </c>
      <c r="F148" s="575" t="s">
        <v>139</v>
      </c>
      <c r="G148" s="575">
        <v>448.83100000000002</v>
      </c>
      <c r="H148" s="575" t="s">
        <v>139</v>
      </c>
      <c r="I148" s="575">
        <v>448.83100000000002</v>
      </c>
    </row>
    <row r="149" spans="1:9" s="579" customFormat="1" ht="24.75">
      <c r="A149" s="574" t="s">
        <v>275</v>
      </c>
      <c r="B149" s="575" t="s">
        <v>138</v>
      </c>
      <c r="C149" s="576">
        <v>1</v>
      </c>
      <c r="D149" s="577">
        <v>0.64631700000000003</v>
      </c>
      <c r="E149" s="578" t="s">
        <v>277</v>
      </c>
      <c r="F149" s="575" t="s">
        <v>140</v>
      </c>
      <c r="G149" s="575">
        <v>0.64631700000000003</v>
      </c>
      <c r="H149" s="575" t="s">
        <v>140</v>
      </c>
      <c r="I149" s="575">
        <v>0.64631700000000003</v>
      </c>
    </row>
    <row r="150" spans="1:9" s="579" customFormat="1" ht="24.75">
      <c r="A150" s="574" t="s">
        <v>2059</v>
      </c>
      <c r="B150" s="575" t="s">
        <v>353</v>
      </c>
      <c r="C150" s="576">
        <v>1</v>
      </c>
      <c r="D150" s="577">
        <v>16.387060000000002</v>
      </c>
      <c r="E150" s="578" t="s">
        <v>262</v>
      </c>
      <c r="F150" s="575" t="s">
        <v>141</v>
      </c>
      <c r="G150" s="575">
        <v>16.387060000000002</v>
      </c>
      <c r="H150" s="575" t="s">
        <v>141</v>
      </c>
      <c r="I150" s="575">
        <v>16.387060000000002</v>
      </c>
    </row>
    <row r="151" spans="1:9" s="579" customFormat="1" ht="24.75">
      <c r="A151" s="574" t="s">
        <v>2059</v>
      </c>
      <c r="B151" s="575" t="s">
        <v>353</v>
      </c>
      <c r="C151" s="576">
        <v>1</v>
      </c>
      <c r="D151" s="577">
        <v>16.39</v>
      </c>
      <c r="E151" s="578" t="s">
        <v>262</v>
      </c>
      <c r="F151" s="575" t="s">
        <v>125</v>
      </c>
      <c r="G151" s="575">
        <v>16.39</v>
      </c>
      <c r="H151" s="575" t="s">
        <v>125</v>
      </c>
      <c r="I151" s="575">
        <v>16.39</v>
      </c>
    </row>
    <row r="152" spans="1:9" s="579" customFormat="1" ht="24.75">
      <c r="A152" s="574" t="s">
        <v>2059</v>
      </c>
      <c r="B152" s="575" t="s">
        <v>353</v>
      </c>
      <c r="C152" s="576">
        <v>1</v>
      </c>
      <c r="D152" s="577">
        <v>5.7870000000000003E-4</v>
      </c>
      <c r="E152" s="578" t="s">
        <v>1940</v>
      </c>
      <c r="F152" s="575" t="s">
        <v>60</v>
      </c>
      <c r="G152" s="575">
        <v>5.7870000000000003E-4</v>
      </c>
      <c r="H152" s="575" t="s">
        <v>60</v>
      </c>
      <c r="I152" s="575">
        <v>5.7870000000000003E-4</v>
      </c>
    </row>
    <row r="153" spans="1:9" s="579" customFormat="1" ht="24.75">
      <c r="A153" s="574" t="s">
        <v>2059</v>
      </c>
      <c r="B153" s="575" t="s">
        <v>353</v>
      </c>
      <c r="C153" s="576">
        <v>1</v>
      </c>
      <c r="D153" s="577">
        <v>1.6387060000000002E-5</v>
      </c>
      <c r="E153" s="578" t="s">
        <v>2060</v>
      </c>
      <c r="F153" s="575" t="s">
        <v>354</v>
      </c>
      <c r="G153" s="575">
        <v>1.6387060000000002E-5</v>
      </c>
      <c r="H153" s="575" t="s">
        <v>354</v>
      </c>
      <c r="I153" s="575">
        <v>1.6387060000000002E-5</v>
      </c>
    </row>
    <row r="154" spans="1:9" s="579" customFormat="1" ht="24.75">
      <c r="A154" s="574" t="s">
        <v>2059</v>
      </c>
      <c r="B154" s="575" t="s">
        <v>353</v>
      </c>
      <c r="C154" s="576">
        <v>1</v>
      </c>
      <c r="D154" s="577">
        <v>16387.060000000001</v>
      </c>
      <c r="E154" s="578" t="s">
        <v>278</v>
      </c>
      <c r="F154" s="575" t="s">
        <v>142</v>
      </c>
      <c r="G154" s="575">
        <v>16387.060000000001</v>
      </c>
      <c r="H154" s="575" t="s">
        <v>142</v>
      </c>
      <c r="I154" s="575">
        <v>16387.060000000001</v>
      </c>
    </row>
    <row r="155" spans="1:9" s="579" customFormat="1" ht="24.75">
      <c r="A155" s="574" t="s">
        <v>2059</v>
      </c>
      <c r="B155" s="575" t="s">
        <v>353</v>
      </c>
      <c r="C155" s="576">
        <v>1</v>
      </c>
      <c r="D155" s="577">
        <v>2.1399999999999998E-5</v>
      </c>
      <c r="E155" s="578" t="s">
        <v>263</v>
      </c>
      <c r="F155" s="575" t="s">
        <v>126</v>
      </c>
      <c r="G155" s="575">
        <v>2.1399999999999998E-5</v>
      </c>
      <c r="H155" s="575" t="s">
        <v>126</v>
      </c>
      <c r="I155" s="575">
        <v>2.1399999999999998E-5</v>
      </c>
    </row>
    <row r="156" spans="1:9" s="579" customFormat="1" ht="24.75">
      <c r="A156" s="574" t="s">
        <v>2059</v>
      </c>
      <c r="B156" s="575" t="s">
        <v>353</v>
      </c>
      <c r="C156" s="576">
        <v>1</v>
      </c>
      <c r="D156" s="577">
        <v>4.3290000000000004E-3</v>
      </c>
      <c r="E156" s="578" t="s">
        <v>165</v>
      </c>
      <c r="F156" s="575" t="s">
        <v>98</v>
      </c>
      <c r="G156" s="575">
        <v>4.3290000000000004E-3</v>
      </c>
      <c r="H156" s="575" t="s">
        <v>98</v>
      </c>
      <c r="I156" s="575">
        <v>4.3290000000000004E-3</v>
      </c>
    </row>
    <row r="157" spans="1:9" s="579" customFormat="1" ht="24.75">
      <c r="A157" s="574" t="s">
        <v>2059</v>
      </c>
      <c r="B157" s="575" t="s">
        <v>353</v>
      </c>
      <c r="C157" s="576">
        <v>1</v>
      </c>
      <c r="D157" s="577">
        <v>106100</v>
      </c>
      <c r="E157" s="578" t="s">
        <v>279</v>
      </c>
      <c r="F157" s="575" t="s">
        <v>143</v>
      </c>
      <c r="G157" s="575">
        <v>106100</v>
      </c>
      <c r="H157" s="575" t="s">
        <v>143</v>
      </c>
      <c r="I157" s="575">
        <v>106100</v>
      </c>
    </row>
    <row r="158" spans="1:9" s="579" customFormat="1" ht="24.75">
      <c r="A158" s="574" t="s">
        <v>2059</v>
      </c>
      <c r="B158" s="575" t="s">
        <v>353</v>
      </c>
      <c r="C158" s="576">
        <v>1</v>
      </c>
      <c r="D158" s="577">
        <v>3.4630000000000001E-2</v>
      </c>
      <c r="E158" s="578" t="s">
        <v>265</v>
      </c>
      <c r="F158" s="575" t="s">
        <v>128</v>
      </c>
      <c r="G158" s="575">
        <v>3.4630000000000001E-2</v>
      </c>
      <c r="H158" s="575" t="s">
        <v>128</v>
      </c>
      <c r="I158" s="575">
        <v>3.4630000000000001E-2</v>
      </c>
    </row>
    <row r="159" spans="1:9" s="579" customFormat="1" ht="24.75">
      <c r="A159" s="574" t="s">
        <v>2059</v>
      </c>
      <c r="B159" s="575" t="s">
        <v>353</v>
      </c>
      <c r="C159" s="576">
        <v>1</v>
      </c>
      <c r="D159" s="577">
        <v>1.7319999999999999E-2</v>
      </c>
      <c r="E159" s="578" t="s">
        <v>280</v>
      </c>
      <c r="F159" s="575" t="s">
        <v>144</v>
      </c>
      <c r="G159" s="575">
        <v>1.7319999999999999E-2</v>
      </c>
      <c r="H159" s="575" t="s">
        <v>144</v>
      </c>
      <c r="I159" s="575">
        <v>1.7319999999999999E-2</v>
      </c>
    </row>
    <row r="160" spans="1:9" s="579" customFormat="1" ht="24.75">
      <c r="A160" s="574" t="s">
        <v>2060</v>
      </c>
      <c r="B160" s="575" t="s">
        <v>354</v>
      </c>
      <c r="C160" s="576">
        <v>1</v>
      </c>
      <c r="D160" s="577">
        <v>28.38</v>
      </c>
      <c r="E160" s="578" t="s">
        <v>261</v>
      </c>
      <c r="F160" s="575" t="s">
        <v>124</v>
      </c>
      <c r="G160" s="575">
        <v>28.38</v>
      </c>
      <c r="H160" s="575" t="s">
        <v>124</v>
      </c>
      <c r="I160" s="575">
        <v>28.38</v>
      </c>
    </row>
    <row r="161" spans="1:9" s="579" customFormat="1" ht="24.75">
      <c r="A161" s="574" t="s">
        <v>2060</v>
      </c>
      <c r="B161" s="575" t="s">
        <v>354</v>
      </c>
      <c r="C161" s="576">
        <v>1</v>
      </c>
      <c r="D161" s="577">
        <v>1000000</v>
      </c>
      <c r="E161" s="578" t="s">
        <v>262</v>
      </c>
      <c r="F161" s="575" t="s">
        <v>125</v>
      </c>
      <c r="G161" s="575">
        <v>1000000</v>
      </c>
      <c r="H161" s="575" t="s">
        <v>125</v>
      </c>
      <c r="I161" s="575">
        <v>1000000</v>
      </c>
    </row>
    <row r="162" spans="1:9" s="579" customFormat="1" ht="24.75">
      <c r="A162" s="574" t="s">
        <v>2060</v>
      </c>
      <c r="B162" s="575" t="s">
        <v>354</v>
      </c>
      <c r="C162" s="576">
        <v>1</v>
      </c>
      <c r="D162" s="577">
        <v>35.314660000000003</v>
      </c>
      <c r="E162" s="578" t="s">
        <v>1940</v>
      </c>
      <c r="F162" s="575" t="s">
        <v>60</v>
      </c>
      <c r="G162" s="575">
        <v>35.314660000000003</v>
      </c>
      <c r="H162" s="575" t="s">
        <v>60</v>
      </c>
      <c r="I162" s="575">
        <v>35.314660000000003</v>
      </c>
    </row>
    <row r="163" spans="1:9" s="579" customFormat="1" ht="24.75">
      <c r="A163" s="574" t="s">
        <v>2060</v>
      </c>
      <c r="B163" s="575" t="s">
        <v>354</v>
      </c>
      <c r="C163" s="576">
        <v>1</v>
      </c>
      <c r="D163" s="577">
        <v>61023.76</v>
      </c>
      <c r="E163" s="578" t="s">
        <v>2059</v>
      </c>
      <c r="F163" s="575" t="s">
        <v>353</v>
      </c>
      <c r="G163" s="575">
        <v>61023.76</v>
      </c>
      <c r="H163" s="575" t="s">
        <v>353</v>
      </c>
      <c r="I163" s="575">
        <v>61023.76</v>
      </c>
    </row>
    <row r="164" spans="1:9" s="579" customFormat="1" ht="24.75">
      <c r="A164" s="574" t="s">
        <v>2060</v>
      </c>
      <c r="B164" s="575" t="s">
        <v>354</v>
      </c>
      <c r="C164" s="576">
        <v>1</v>
      </c>
      <c r="D164" s="577">
        <v>1.3079510000000001</v>
      </c>
      <c r="E164" s="578" t="s">
        <v>263</v>
      </c>
      <c r="F164" s="575" t="s">
        <v>126</v>
      </c>
      <c r="G164" s="575">
        <v>1.3079510000000001</v>
      </c>
      <c r="H164" s="575" t="s">
        <v>126</v>
      </c>
      <c r="I164" s="575">
        <v>1.3079510000000001</v>
      </c>
    </row>
    <row r="165" spans="1:9" s="579" customFormat="1" ht="24.75">
      <c r="A165" s="574" t="s">
        <v>2060</v>
      </c>
      <c r="B165" s="575" t="s">
        <v>354</v>
      </c>
      <c r="C165" s="576">
        <v>1</v>
      </c>
      <c r="D165" s="577">
        <v>219.9692</v>
      </c>
      <c r="E165" s="578" t="s">
        <v>281</v>
      </c>
      <c r="F165" s="575" t="s">
        <v>145</v>
      </c>
      <c r="G165" s="575">
        <v>219.9692</v>
      </c>
      <c r="H165" s="575" t="s">
        <v>145</v>
      </c>
      <c r="I165" s="575">
        <v>219.9692</v>
      </c>
    </row>
    <row r="166" spans="1:9" s="579" customFormat="1" ht="24.75">
      <c r="A166" s="574" t="s">
        <v>2060</v>
      </c>
      <c r="B166" s="575" t="s">
        <v>354</v>
      </c>
      <c r="C166" s="576">
        <v>1</v>
      </c>
      <c r="D166" s="577">
        <v>264.17200000000003</v>
      </c>
      <c r="E166" s="578" t="s">
        <v>264</v>
      </c>
      <c r="F166" s="575" t="s">
        <v>127</v>
      </c>
      <c r="G166" s="575">
        <v>264.17200000000003</v>
      </c>
      <c r="H166" s="575" t="s">
        <v>127</v>
      </c>
      <c r="I166" s="575">
        <v>264.17200000000003</v>
      </c>
    </row>
    <row r="167" spans="1:9" s="579" customFormat="1" ht="24.75">
      <c r="A167" s="574" t="s">
        <v>2060</v>
      </c>
      <c r="B167" s="575" t="s">
        <v>354</v>
      </c>
      <c r="C167" s="576">
        <v>1</v>
      </c>
      <c r="D167" s="577">
        <v>1000</v>
      </c>
      <c r="E167" s="578" t="s">
        <v>2061</v>
      </c>
      <c r="F167" s="575" t="s">
        <v>355</v>
      </c>
      <c r="G167" s="575">
        <v>1000</v>
      </c>
      <c r="H167" s="575" t="s">
        <v>355</v>
      </c>
      <c r="I167" s="575">
        <v>1000</v>
      </c>
    </row>
    <row r="168" spans="1:9" s="579" customFormat="1" ht="24.75">
      <c r="A168" s="574" t="s">
        <v>2060</v>
      </c>
      <c r="B168" s="575" t="s">
        <v>354</v>
      </c>
      <c r="C168" s="576">
        <v>1</v>
      </c>
      <c r="D168" s="577">
        <v>2113.3760000000002</v>
      </c>
      <c r="E168" s="578" t="s">
        <v>265</v>
      </c>
      <c r="F168" s="575" t="s">
        <v>128</v>
      </c>
      <c r="G168" s="575">
        <v>2113.3760000000002</v>
      </c>
      <c r="H168" s="575" t="s">
        <v>128</v>
      </c>
      <c r="I168" s="575">
        <v>2113.3760000000002</v>
      </c>
    </row>
    <row r="169" spans="1:9" s="579" customFormat="1" ht="24.75">
      <c r="A169" s="574" t="s">
        <v>2060</v>
      </c>
      <c r="B169" s="575" t="s">
        <v>354</v>
      </c>
      <c r="C169" s="576">
        <v>1</v>
      </c>
      <c r="D169" s="577">
        <v>1056.6880000000001</v>
      </c>
      <c r="E169" s="578" t="s">
        <v>280</v>
      </c>
      <c r="F169" s="575" t="s">
        <v>144</v>
      </c>
      <c r="G169" s="575">
        <v>1056.6880000000001</v>
      </c>
      <c r="H169" s="575" t="s">
        <v>144</v>
      </c>
      <c r="I169" s="575">
        <v>1056.6880000000001</v>
      </c>
    </row>
    <row r="170" spans="1:9" s="579" customFormat="1" ht="24.75">
      <c r="A170" s="574" t="s">
        <v>282</v>
      </c>
      <c r="B170" s="575" t="s">
        <v>146</v>
      </c>
      <c r="C170" s="576">
        <v>1</v>
      </c>
      <c r="D170" s="577">
        <v>219.9692</v>
      </c>
      <c r="E170" s="578" t="s">
        <v>283</v>
      </c>
      <c r="F170" s="575" t="s">
        <v>147</v>
      </c>
      <c r="G170" s="575">
        <v>219.9692</v>
      </c>
      <c r="H170" s="575" t="s">
        <v>147</v>
      </c>
      <c r="I170" s="575">
        <v>219.9692</v>
      </c>
    </row>
    <row r="171" spans="1:9" s="579" customFormat="1" ht="24.75">
      <c r="A171" s="574" t="s">
        <v>282</v>
      </c>
      <c r="B171" s="575" t="s">
        <v>146</v>
      </c>
      <c r="C171" s="576">
        <v>1</v>
      </c>
      <c r="D171" s="577">
        <v>264.17200000000003</v>
      </c>
      <c r="E171" s="578" t="s">
        <v>284</v>
      </c>
      <c r="F171" s="575" t="s">
        <v>148</v>
      </c>
      <c r="G171" s="575">
        <v>264.17200000000003</v>
      </c>
      <c r="H171" s="575" t="s">
        <v>148</v>
      </c>
      <c r="I171" s="575">
        <v>264.17200000000003</v>
      </c>
    </row>
    <row r="172" spans="1:9" s="579" customFormat="1" ht="24.75">
      <c r="A172" s="574" t="s">
        <v>268</v>
      </c>
      <c r="B172" s="575" t="s">
        <v>131</v>
      </c>
      <c r="C172" s="576">
        <v>1</v>
      </c>
      <c r="D172" s="577">
        <v>2118.88</v>
      </c>
      <c r="E172" s="578" t="s">
        <v>267</v>
      </c>
      <c r="F172" s="575" t="s">
        <v>130</v>
      </c>
      <c r="G172" s="575">
        <v>2118.88</v>
      </c>
      <c r="H172" s="575" t="s">
        <v>130</v>
      </c>
      <c r="I172" s="575">
        <v>2118.88</v>
      </c>
    </row>
    <row r="173" spans="1:9" s="579" customFormat="1" ht="24.75">
      <c r="A173" s="574" t="s">
        <v>268</v>
      </c>
      <c r="B173" s="575" t="s">
        <v>131</v>
      </c>
      <c r="C173" s="576">
        <v>1</v>
      </c>
      <c r="D173" s="577">
        <v>13198.15</v>
      </c>
      <c r="E173" s="578" t="s">
        <v>283</v>
      </c>
      <c r="F173" s="575" t="s">
        <v>147</v>
      </c>
      <c r="G173" s="575">
        <v>13198.15</v>
      </c>
      <c r="H173" s="575" t="s">
        <v>147</v>
      </c>
      <c r="I173" s="575">
        <v>13198.15</v>
      </c>
    </row>
    <row r="174" spans="1:9" s="579" customFormat="1" ht="24.75">
      <c r="A174" s="574" t="s">
        <v>268</v>
      </c>
      <c r="B174" s="575" t="s">
        <v>131</v>
      </c>
      <c r="C174" s="576">
        <v>1</v>
      </c>
      <c r="D174" s="577">
        <v>15850.32</v>
      </c>
      <c r="E174" s="578" t="s">
        <v>284</v>
      </c>
      <c r="F174" s="575" t="s">
        <v>148</v>
      </c>
      <c r="G174" s="575">
        <v>15850.32</v>
      </c>
      <c r="H174" s="575" t="s">
        <v>148</v>
      </c>
      <c r="I174" s="575">
        <v>15850.32</v>
      </c>
    </row>
    <row r="175" spans="1:9" s="579" customFormat="1" ht="24.75">
      <c r="A175" s="574" t="s">
        <v>263</v>
      </c>
      <c r="B175" s="575" t="s">
        <v>126</v>
      </c>
      <c r="C175" s="576">
        <v>1</v>
      </c>
      <c r="D175" s="577">
        <v>764600</v>
      </c>
      <c r="E175" s="578" t="s">
        <v>262</v>
      </c>
      <c r="F175" s="575" t="s">
        <v>125</v>
      </c>
      <c r="G175" s="575">
        <v>764600</v>
      </c>
      <c r="H175" s="575" t="s">
        <v>125</v>
      </c>
      <c r="I175" s="575">
        <v>764600</v>
      </c>
    </row>
    <row r="176" spans="1:9" s="579" customFormat="1" ht="24.75">
      <c r="A176" s="574" t="s">
        <v>263</v>
      </c>
      <c r="B176" s="575" t="s">
        <v>126</v>
      </c>
      <c r="C176" s="576">
        <v>1</v>
      </c>
      <c r="D176" s="577">
        <v>27</v>
      </c>
      <c r="E176" s="578" t="s">
        <v>1940</v>
      </c>
      <c r="F176" s="575" t="s">
        <v>60</v>
      </c>
      <c r="G176" s="575">
        <v>27</v>
      </c>
      <c r="H176" s="575" t="s">
        <v>60</v>
      </c>
      <c r="I176" s="575">
        <v>27</v>
      </c>
    </row>
    <row r="177" spans="1:9" s="579" customFormat="1" ht="24.75">
      <c r="A177" s="574" t="s">
        <v>263</v>
      </c>
      <c r="B177" s="575" t="s">
        <v>126</v>
      </c>
      <c r="C177" s="576">
        <v>1</v>
      </c>
      <c r="D177" s="577">
        <v>46656</v>
      </c>
      <c r="E177" s="578" t="s">
        <v>2059</v>
      </c>
      <c r="F177" s="575" t="s">
        <v>353</v>
      </c>
      <c r="G177" s="575">
        <v>46656</v>
      </c>
      <c r="H177" s="575" t="s">
        <v>353</v>
      </c>
      <c r="I177" s="575">
        <v>46656</v>
      </c>
    </row>
    <row r="178" spans="1:9" s="579" customFormat="1" ht="24.75">
      <c r="A178" s="574" t="s">
        <v>263</v>
      </c>
      <c r="B178" s="575" t="s">
        <v>126</v>
      </c>
      <c r="C178" s="576">
        <v>1</v>
      </c>
      <c r="D178" s="577">
        <v>0.76459999999999995</v>
      </c>
      <c r="E178" s="578" t="s">
        <v>2060</v>
      </c>
      <c r="F178" s="575" t="s">
        <v>354</v>
      </c>
      <c r="G178" s="575">
        <v>0.76459999999999995</v>
      </c>
      <c r="H178" s="575" t="s">
        <v>354</v>
      </c>
      <c r="I178" s="575">
        <v>0.76459999999999995</v>
      </c>
    </row>
    <row r="179" spans="1:9" s="579" customFormat="1" ht="24.75">
      <c r="A179" s="574" t="s">
        <v>263</v>
      </c>
      <c r="B179" s="575" t="s">
        <v>126</v>
      </c>
      <c r="C179" s="576">
        <v>1</v>
      </c>
      <c r="D179" s="577">
        <v>202</v>
      </c>
      <c r="E179" s="578" t="s">
        <v>264</v>
      </c>
      <c r="F179" s="575" t="s">
        <v>127</v>
      </c>
      <c r="G179" s="575">
        <v>202</v>
      </c>
      <c r="H179" s="575" t="s">
        <v>127</v>
      </c>
      <c r="I179" s="575">
        <v>202</v>
      </c>
    </row>
    <row r="180" spans="1:9" s="579" customFormat="1" ht="24.75">
      <c r="A180" s="574" t="s">
        <v>263</v>
      </c>
      <c r="B180" s="575" t="s">
        <v>126</v>
      </c>
      <c r="C180" s="576">
        <v>1</v>
      </c>
      <c r="D180" s="577">
        <v>764.6</v>
      </c>
      <c r="E180" s="578" t="s">
        <v>2061</v>
      </c>
      <c r="F180" s="575" t="s">
        <v>355</v>
      </c>
      <c r="G180" s="575">
        <v>764.6</v>
      </c>
      <c r="H180" s="575" t="s">
        <v>355</v>
      </c>
      <c r="I180" s="575">
        <v>764.6</v>
      </c>
    </row>
    <row r="181" spans="1:9" s="579" customFormat="1" ht="24.75">
      <c r="A181" s="574" t="s">
        <v>263</v>
      </c>
      <c r="B181" s="575" t="s">
        <v>126</v>
      </c>
      <c r="C181" s="576">
        <v>1</v>
      </c>
      <c r="D181" s="577">
        <v>1615.9</v>
      </c>
      <c r="E181" s="578" t="s">
        <v>265</v>
      </c>
      <c r="F181" s="575" t="s">
        <v>128</v>
      </c>
      <c r="G181" s="575">
        <v>1615.9</v>
      </c>
      <c r="H181" s="575" t="s">
        <v>128</v>
      </c>
      <c r="I181" s="575">
        <v>1615.9</v>
      </c>
    </row>
    <row r="182" spans="1:9" s="579" customFormat="1" ht="24.75">
      <c r="A182" s="574" t="s">
        <v>263</v>
      </c>
      <c r="B182" s="575" t="s">
        <v>126</v>
      </c>
      <c r="C182" s="576">
        <v>1</v>
      </c>
      <c r="D182" s="577">
        <v>807.9</v>
      </c>
      <c r="E182" s="578" t="s">
        <v>280</v>
      </c>
      <c r="F182" s="575" t="s">
        <v>144</v>
      </c>
      <c r="G182" s="575">
        <v>807.9</v>
      </c>
      <c r="H182" s="575" t="s">
        <v>144</v>
      </c>
      <c r="I182" s="575">
        <v>807.9</v>
      </c>
    </row>
    <row r="183" spans="1:9" s="579" customFormat="1" ht="24.75">
      <c r="A183" s="574" t="s">
        <v>285</v>
      </c>
      <c r="B183" s="575" t="s">
        <v>149</v>
      </c>
      <c r="C183" s="576">
        <v>1</v>
      </c>
      <c r="D183" s="577">
        <v>3.367</v>
      </c>
      <c r="E183" s="578" t="s">
        <v>272</v>
      </c>
      <c r="F183" s="575" t="s">
        <v>135</v>
      </c>
      <c r="G183" s="575">
        <v>3.367</v>
      </c>
      <c r="H183" s="575" t="s">
        <v>135</v>
      </c>
      <c r="I183" s="575">
        <v>3.367</v>
      </c>
    </row>
    <row r="184" spans="1:9" s="579" customFormat="1" ht="24.75">
      <c r="A184" s="574" t="s">
        <v>285</v>
      </c>
      <c r="B184" s="575" t="s">
        <v>149</v>
      </c>
      <c r="C184" s="576">
        <v>1</v>
      </c>
      <c r="D184" s="577">
        <v>12.74</v>
      </c>
      <c r="E184" s="578" t="s">
        <v>273</v>
      </c>
      <c r="F184" s="575" t="s">
        <v>136</v>
      </c>
      <c r="G184" s="575">
        <v>12.74</v>
      </c>
      <c r="H184" s="575" t="s">
        <v>136</v>
      </c>
      <c r="I184" s="575">
        <v>12.74</v>
      </c>
    </row>
    <row r="185" spans="1:9" s="579" customFormat="1" ht="24.75">
      <c r="A185" s="574" t="s">
        <v>286</v>
      </c>
      <c r="B185" s="575" t="s">
        <v>150</v>
      </c>
      <c r="C185" s="576">
        <v>1</v>
      </c>
      <c r="D185" s="577">
        <v>0.45</v>
      </c>
      <c r="E185" s="578" t="s">
        <v>287</v>
      </c>
      <c r="F185" s="575" t="s">
        <v>151</v>
      </c>
      <c r="G185" s="575">
        <v>0.45</v>
      </c>
      <c r="H185" s="575" t="s">
        <v>151</v>
      </c>
      <c r="I185" s="575">
        <v>0.45</v>
      </c>
    </row>
    <row r="186" spans="1:9" s="579" customFormat="1" ht="24.75">
      <c r="A186" s="574" t="s">
        <v>288</v>
      </c>
      <c r="B186" s="575" t="s">
        <v>907</v>
      </c>
      <c r="C186" s="576">
        <v>1</v>
      </c>
      <c r="D186" s="577">
        <v>0.1</v>
      </c>
      <c r="E186" s="578" t="s">
        <v>2061</v>
      </c>
      <c r="F186" s="575" t="s">
        <v>355</v>
      </c>
      <c r="G186" s="575">
        <v>0.1</v>
      </c>
      <c r="H186" s="575" t="s">
        <v>355</v>
      </c>
      <c r="I186" s="575">
        <v>0.1</v>
      </c>
    </row>
    <row r="187" spans="1:9" s="579" customFormat="1" ht="24.75">
      <c r="A187" s="574" t="s">
        <v>289</v>
      </c>
      <c r="B187" s="575" t="s">
        <v>908</v>
      </c>
      <c r="C187" s="576">
        <v>1</v>
      </c>
      <c r="D187" s="577">
        <v>0.1</v>
      </c>
      <c r="E187" s="578" t="s">
        <v>172</v>
      </c>
      <c r="F187" s="575" t="s">
        <v>1263</v>
      </c>
      <c r="G187" s="575">
        <v>0.1</v>
      </c>
      <c r="H187" s="575" t="s">
        <v>1263</v>
      </c>
      <c r="I187" s="575">
        <v>0.1</v>
      </c>
    </row>
    <row r="188" spans="1:9" s="579" customFormat="1" ht="24.75">
      <c r="A188" s="574" t="s">
        <v>290</v>
      </c>
      <c r="B188" s="575" t="s">
        <v>909</v>
      </c>
      <c r="C188" s="576">
        <v>1</v>
      </c>
      <c r="D188" s="577">
        <v>0.16669999999999999</v>
      </c>
      <c r="E188" s="578" t="s">
        <v>291</v>
      </c>
      <c r="F188" s="575" t="s">
        <v>910</v>
      </c>
      <c r="G188" s="575">
        <v>0.16669999999999999</v>
      </c>
      <c r="H188" s="575" t="s">
        <v>910</v>
      </c>
      <c r="I188" s="575">
        <v>0.16669999999999999</v>
      </c>
    </row>
    <row r="189" spans="1:9" s="579" customFormat="1" ht="24.75">
      <c r="A189" s="574" t="s">
        <v>290</v>
      </c>
      <c r="B189" s="575" t="s">
        <v>909</v>
      </c>
      <c r="C189" s="576">
        <v>1</v>
      </c>
      <c r="D189" s="577">
        <v>2.7780000000000001E-3</v>
      </c>
      <c r="E189" s="578" t="s">
        <v>292</v>
      </c>
      <c r="F189" s="575" t="s">
        <v>911</v>
      </c>
      <c r="G189" s="575">
        <v>2.7780000000000001E-3</v>
      </c>
      <c r="H189" s="575" t="s">
        <v>911</v>
      </c>
      <c r="I189" s="575">
        <v>2.7780000000000001E-3</v>
      </c>
    </row>
    <row r="190" spans="1:9" s="579" customFormat="1" ht="24.75">
      <c r="A190" s="574" t="s">
        <v>293</v>
      </c>
      <c r="B190" s="575" t="s">
        <v>912</v>
      </c>
      <c r="C190" s="576">
        <v>1</v>
      </c>
      <c r="D190" s="577">
        <v>10</v>
      </c>
      <c r="E190" s="578" t="s">
        <v>2076</v>
      </c>
      <c r="F190" s="575" t="s">
        <v>2025</v>
      </c>
      <c r="G190" s="575">
        <v>10</v>
      </c>
      <c r="H190" s="575" t="s">
        <v>2025</v>
      </c>
      <c r="I190" s="575">
        <v>10</v>
      </c>
    </row>
    <row r="191" spans="1:9" s="579" customFormat="1" ht="24.75">
      <c r="A191" s="574" t="s">
        <v>294</v>
      </c>
      <c r="B191" s="575" t="s">
        <v>913</v>
      </c>
      <c r="C191" s="576">
        <v>1</v>
      </c>
      <c r="D191" s="577">
        <v>10</v>
      </c>
      <c r="E191" s="578" t="s">
        <v>2061</v>
      </c>
      <c r="F191" s="575" t="s">
        <v>355</v>
      </c>
      <c r="G191" s="575">
        <v>10</v>
      </c>
      <c r="H191" s="575" t="s">
        <v>355</v>
      </c>
      <c r="I191" s="575">
        <v>10</v>
      </c>
    </row>
    <row r="192" spans="1:9" s="579" customFormat="1" ht="24.75">
      <c r="A192" s="574" t="s">
        <v>295</v>
      </c>
      <c r="B192" s="575" t="s">
        <v>914</v>
      </c>
      <c r="C192" s="576">
        <v>1</v>
      </c>
      <c r="D192" s="577">
        <v>10</v>
      </c>
      <c r="E192" s="578" t="s">
        <v>172</v>
      </c>
      <c r="F192" s="575" t="s">
        <v>1263</v>
      </c>
      <c r="G192" s="575">
        <v>10</v>
      </c>
      <c r="H192" s="575" t="s">
        <v>1263</v>
      </c>
      <c r="I192" s="575">
        <v>10</v>
      </c>
    </row>
    <row r="193" spans="1:9" s="579" customFormat="1" ht="24.75">
      <c r="A193" s="574" t="s">
        <v>296</v>
      </c>
      <c r="B193" s="575" t="s">
        <v>915</v>
      </c>
      <c r="C193" s="576">
        <v>1</v>
      </c>
      <c r="D193" s="577">
        <v>27.343699999999998</v>
      </c>
      <c r="E193" s="578" t="s">
        <v>297</v>
      </c>
      <c r="F193" s="575" t="s">
        <v>916</v>
      </c>
      <c r="G193" s="575">
        <v>27.343699999999998</v>
      </c>
      <c r="H193" s="575" t="s">
        <v>916</v>
      </c>
      <c r="I193" s="575">
        <v>27.343699999999998</v>
      </c>
    </row>
    <row r="194" spans="1:9" s="579" customFormat="1" ht="24.75">
      <c r="A194" s="574" t="s">
        <v>296</v>
      </c>
      <c r="B194" s="575" t="s">
        <v>915</v>
      </c>
      <c r="C194" s="576">
        <v>1</v>
      </c>
      <c r="D194" s="577">
        <v>1.7718</v>
      </c>
      <c r="E194" s="578" t="s">
        <v>2076</v>
      </c>
      <c r="F194" s="575" t="s">
        <v>2025</v>
      </c>
      <c r="G194" s="575">
        <v>1.7718</v>
      </c>
      <c r="H194" s="575" t="s">
        <v>2025</v>
      </c>
      <c r="I194" s="575">
        <v>1.7718</v>
      </c>
    </row>
    <row r="195" spans="1:9" s="579" customFormat="1" ht="24.75">
      <c r="A195" s="574" t="s">
        <v>296</v>
      </c>
      <c r="B195" s="575" t="s">
        <v>915</v>
      </c>
      <c r="C195" s="576">
        <v>1</v>
      </c>
      <c r="D195" s="577">
        <v>6.25E-2</v>
      </c>
      <c r="E195" s="578" t="s">
        <v>298</v>
      </c>
      <c r="F195" s="575" t="s">
        <v>917</v>
      </c>
      <c r="G195" s="575">
        <v>6.25E-2</v>
      </c>
      <c r="H195" s="575" t="s">
        <v>917</v>
      </c>
      <c r="I195" s="575">
        <v>6.25E-2</v>
      </c>
    </row>
    <row r="196" spans="1:9" s="579" customFormat="1" ht="24.75">
      <c r="A196" s="574" t="s">
        <v>299</v>
      </c>
      <c r="B196" s="575" t="s">
        <v>918</v>
      </c>
      <c r="C196" s="576">
        <v>1</v>
      </c>
      <c r="D196" s="577">
        <v>0.125</v>
      </c>
      <c r="E196" s="578" t="s">
        <v>300</v>
      </c>
      <c r="F196" s="575" t="s">
        <v>919</v>
      </c>
      <c r="G196" s="575">
        <v>0.125</v>
      </c>
      <c r="H196" s="575" t="s">
        <v>919</v>
      </c>
      <c r="I196" s="575">
        <v>0.125</v>
      </c>
    </row>
    <row r="197" spans="1:9" s="579" customFormat="1" ht="24.75">
      <c r="A197" s="574" t="s">
        <v>299</v>
      </c>
      <c r="B197" s="575" t="s">
        <v>918</v>
      </c>
      <c r="C197" s="576">
        <v>1</v>
      </c>
      <c r="D197" s="577">
        <v>0.13714290000000001</v>
      </c>
      <c r="E197" s="578" t="s">
        <v>301</v>
      </c>
      <c r="F197" s="575" t="s">
        <v>920</v>
      </c>
      <c r="G197" s="575">
        <v>0.13714290000000001</v>
      </c>
      <c r="H197" s="575" t="s">
        <v>920</v>
      </c>
      <c r="I197" s="575">
        <v>0.13714290000000001</v>
      </c>
    </row>
    <row r="198" spans="1:9" s="579" customFormat="1" ht="24.75">
      <c r="A198" s="574" t="s">
        <v>302</v>
      </c>
      <c r="B198" s="575" t="s">
        <v>921</v>
      </c>
      <c r="C198" s="576">
        <v>1</v>
      </c>
      <c r="D198" s="577">
        <v>1.6660000000000001E-2</v>
      </c>
      <c r="E198" s="578" t="s">
        <v>303</v>
      </c>
      <c r="F198" s="575" t="s">
        <v>922</v>
      </c>
      <c r="G198" s="575">
        <v>1.6660000000000001E-2</v>
      </c>
      <c r="H198" s="575" t="s">
        <v>922</v>
      </c>
      <c r="I198" s="575">
        <v>1.6660000000000001E-2</v>
      </c>
    </row>
    <row r="199" spans="1:9" s="579" customFormat="1" ht="24.75">
      <c r="A199" s="574" t="s">
        <v>304</v>
      </c>
      <c r="B199" s="575" t="s">
        <v>923</v>
      </c>
      <c r="C199" s="576">
        <v>1</v>
      </c>
      <c r="D199" s="577">
        <v>0.01</v>
      </c>
      <c r="E199" s="578" t="s">
        <v>305</v>
      </c>
      <c r="F199" s="575" t="s">
        <v>924</v>
      </c>
      <c r="G199" s="575">
        <v>0.01</v>
      </c>
      <c r="H199" s="575" t="s">
        <v>924</v>
      </c>
      <c r="I199" s="575">
        <v>0.01</v>
      </c>
    </row>
    <row r="200" spans="1:9" s="579" customFormat="1" ht="24.75">
      <c r="A200" s="574" t="s">
        <v>2033</v>
      </c>
      <c r="B200" s="575" t="s">
        <v>925</v>
      </c>
      <c r="C200" s="576">
        <v>1</v>
      </c>
      <c r="D200" s="577">
        <v>9.8700000000000004E-7</v>
      </c>
      <c r="E200" s="578" t="s">
        <v>1957</v>
      </c>
      <c r="F200" s="575" t="s">
        <v>926</v>
      </c>
      <c r="G200" s="575">
        <v>9.8700000000000004E-7</v>
      </c>
      <c r="H200" s="575" t="s">
        <v>926</v>
      </c>
      <c r="I200" s="575">
        <v>9.8700000000000004E-7</v>
      </c>
    </row>
    <row r="201" spans="1:9" s="579" customFormat="1" ht="24.75">
      <c r="A201" s="574" t="s">
        <v>2033</v>
      </c>
      <c r="B201" s="575" t="s">
        <v>925</v>
      </c>
      <c r="C201" s="576">
        <v>1</v>
      </c>
      <c r="D201" s="577">
        <v>2.9499999999999999E-5</v>
      </c>
      <c r="E201" s="578" t="s">
        <v>2034</v>
      </c>
      <c r="F201" s="575" t="s">
        <v>927</v>
      </c>
      <c r="G201" s="575">
        <v>2.9499999999999999E-5</v>
      </c>
      <c r="H201" s="575" t="s">
        <v>927</v>
      </c>
      <c r="I201" s="575">
        <v>2.9499999999999999E-5</v>
      </c>
    </row>
    <row r="202" spans="1:9" s="579" customFormat="1" ht="24.75">
      <c r="A202" s="574" t="s">
        <v>2033</v>
      </c>
      <c r="B202" s="575" t="s">
        <v>925</v>
      </c>
      <c r="C202" s="576">
        <v>1</v>
      </c>
      <c r="D202" s="577">
        <v>4.015E-4</v>
      </c>
      <c r="E202" s="578" t="s">
        <v>2035</v>
      </c>
      <c r="F202" s="575" t="s">
        <v>928</v>
      </c>
      <c r="G202" s="575">
        <v>4.015E-4</v>
      </c>
      <c r="H202" s="575" t="s">
        <v>928</v>
      </c>
      <c r="I202" s="575">
        <v>4.015E-4</v>
      </c>
    </row>
    <row r="203" spans="1:9" s="579" customFormat="1" ht="24.75">
      <c r="A203" s="574" t="s">
        <v>2036</v>
      </c>
      <c r="B203" s="575" t="s">
        <v>929</v>
      </c>
      <c r="C203" s="576">
        <v>1</v>
      </c>
      <c r="D203" s="577">
        <v>9.8700000000000004E-7</v>
      </c>
      <c r="E203" s="578" t="s">
        <v>1957</v>
      </c>
      <c r="F203" s="575" t="s">
        <v>82</v>
      </c>
      <c r="G203" s="575">
        <v>9.8700000000000004E-7</v>
      </c>
      <c r="H203" s="575" t="s">
        <v>82</v>
      </c>
      <c r="I203" s="575">
        <v>9.8700000000000004E-7</v>
      </c>
    </row>
    <row r="204" spans="1:9" s="579" customFormat="1" ht="24.75">
      <c r="A204" s="574" t="s">
        <v>2036</v>
      </c>
      <c r="B204" s="575" t="s">
        <v>929</v>
      </c>
      <c r="C204" s="576">
        <v>1</v>
      </c>
      <c r="D204" s="577">
        <v>2.9499999999999999E-5</v>
      </c>
      <c r="E204" s="578" t="s">
        <v>2037</v>
      </c>
      <c r="F204" s="575" t="s">
        <v>930</v>
      </c>
      <c r="G204" s="575">
        <v>2.9499999999999999E-5</v>
      </c>
      <c r="H204" s="575" t="s">
        <v>930</v>
      </c>
      <c r="I204" s="575">
        <v>2.9499999999999999E-5</v>
      </c>
    </row>
    <row r="205" spans="1:9" s="579" customFormat="1" ht="24.75">
      <c r="A205" s="574" t="s">
        <v>2036</v>
      </c>
      <c r="B205" s="575" t="s">
        <v>929</v>
      </c>
      <c r="C205" s="576">
        <v>1</v>
      </c>
      <c r="D205" s="577">
        <v>4.015E-4</v>
      </c>
      <c r="E205" s="578" t="s">
        <v>2035</v>
      </c>
      <c r="F205" s="575" t="s">
        <v>931</v>
      </c>
      <c r="G205" s="575">
        <v>4.015E-4</v>
      </c>
      <c r="H205" s="575" t="s">
        <v>931</v>
      </c>
      <c r="I205" s="575">
        <v>4.015E-4</v>
      </c>
    </row>
    <row r="206" spans="1:9" s="579" customFormat="1" ht="24.75">
      <c r="A206" s="574" t="s">
        <v>2038</v>
      </c>
      <c r="B206" s="575" t="s">
        <v>932</v>
      </c>
      <c r="C206" s="576">
        <v>1</v>
      </c>
      <c r="D206" s="577">
        <v>1.0200000000000001E-3</v>
      </c>
      <c r="E206" s="578" t="s">
        <v>2076</v>
      </c>
      <c r="F206" s="575" t="s">
        <v>1409</v>
      </c>
      <c r="G206" s="575">
        <v>1.0200000000000001E-3</v>
      </c>
      <c r="H206" s="575" t="s">
        <v>1409</v>
      </c>
      <c r="I206" s="575">
        <v>1.0200000000000001E-3</v>
      </c>
    </row>
    <row r="207" spans="1:9" s="579" customFormat="1" ht="24.75">
      <c r="A207" s="574" t="s">
        <v>2038</v>
      </c>
      <c r="B207" s="575" t="s">
        <v>932</v>
      </c>
      <c r="C207" s="576">
        <v>1</v>
      </c>
      <c r="D207" s="577">
        <v>9.9999999999999995E-8</v>
      </c>
      <c r="E207" s="578" t="s">
        <v>2039</v>
      </c>
      <c r="F207" s="575" t="s">
        <v>933</v>
      </c>
      <c r="G207" s="575">
        <v>9.9999999999999995E-8</v>
      </c>
      <c r="H207" s="575" t="s">
        <v>933</v>
      </c>
      <c r="I207" s="575">
        <v>9.9999999999999995E-8</v>
      </c>
    </row>
    <row r="208" spans="1:9" s="579" customFormat="1" ht="24.75">
      <c r="A208" s="574" t="s">
        <v>2038</v>
      </c>
      <c r="B208" s="575" t="s">
        <v>932</v>
      </c>
      <c r="C208" s="576">
        <v>1</v>
      </c>
      <c r="D208" s="577">
        <v>1.0000000000000001E-5</v>
      </c>
      <c r="E208" s="578" t="s">
        <v>2040</v>
      </c>
      <c r="F208" s="575" t="s">
        <v>934</v>
      </c>
      <c r="G208" s="575">
        <v>1.0000000000000001E-5</v>
      </c>
      <c r="H208" s="575" t="s">
        <v>934</v>
      </c>
      <c r="I208" s="575">
        <v>1.0000000000000001E-5</v>
      </c>
    </row>
    <row r="209" spans="1:9" s="579" customFormat="1" ht="24.75">
      <c r="A209" s="574" t="s">
        <v>2038</v>
      </c>
      <c r="B209" s="575" t="s">
        <v>932</v>
      </c>
      <c r="C209" s="576">
        <v>1</v>
      </c>
      <c r="D209" s="577">
        <v>1.02E-6</v>
      </c>
      <c r="E209" s="578" t="s">
        <v>2041</v>
      </c>
      <c r="F209" s="575" t="s">
        <v>1415</v>
      </c>
      <c r="G209" s="575">
        <v>1.02E-6</v>
      </c>
      <c r="H209" s="575" t="s">
        <v>1415</v>
      </c>
      <c r="I209" s="575">
        <v>1.02E-6</v>
      </c>
    </row>
    <row r="210" spans="1:9" s="579" customFormat="1" ht="24.75">
      <c r="A210" s="574" t="s">
        <v>2038</v>
      </c>
      <c r="B210" s="575" t="s">
        <v>932</v>
      </c>
      <c r="C210" s="576">
        <v>1</v>
      </c>
      <c r="D210" s="577">
        <v>1.0000000000000001E-5</v>
      </c>
      <c r="E210" s="578" t="s">
        <v>2042</v>
      </c>
      <c r="F210" s="575" t="s">
        <v>935</v>
      </c>
      <c r="G210" s="575">
        <v>1.0000000000000001E-5</v>
      </c>
      <c r="H210" s="575" t="s">
        <v>935</v>
      </c>
      <c r="I210" s="575">
        <v>1.0000000000000001E-5</v>
      </c>
    </row>
    <row r="211" spans="1:9" s="579" customFormat="1" ht="24.75">
      <c r="A211" s="574" t="s">
        <v>2038</v>
      </c>
      <c r="B211" s="575" t="s">
        <v>932</v>
      </c>
      <c r="C211" s="576">
        <v>1</v>
      </c>
      <c r="D211" s="577">
        <v>7.2299999999999996E-5</v>
      </c>
      <c r="E211" s="578" t="s">
        <v>2043</v>
      </c>
      <c r="F211" s="575" t="s">
        <v>1969</v>
      </c>
      <c r="G211" s="575">
        <v>7.2299999999999996E-5</v>
      </c>
      <c r="H211" s="575" t="s">
        <v>1969</v>
      </c>
      <c r="I211" s="575">
        <v>7.2299999999999996E-5</v>
      </c>
    </row>
    <row r="212" spans="1:9" s="579" customFormat="1" ht="24.75">
      <c r="A212" s="574" t="s">
        <v>2038</v>
      </c>
      <c r="B212" s="575" t="s">
        <v>932</v>
      </c>
      <c r="C212" s="576">
        <v>1</v>
      </c>
      <c r="D212" s="577">
        <v>2.2500000000000001E-6</v>
      </c>
      <c r="E212" s="578" t="s">
        <v>2044</v>
      </c>
      <c r="F212" s="575" t="s">
        <v>1413</v>
      </c>
      <c r="G212" s="575">
        <v>2.2500000000000001E-6</v>
      </c>
      <c r="H212" s="575" t="s">
        <v>1413</v>
      </c>
      <c r="I212" s="575">
        <v>2.2500000000000001E-6</v>
      </c>
    </row>
    <row r="213" spans="1:9" s="579" customFormat="1" ht="24.75">
      <c r="A213" s="574" t="s">
        <v>2038</v>
      </c>
      <c r="B213" s="575" t="s">
        <v>1970</v>
      </c>
      <c r="C213" s="576">
        <v>1</v>
      </c>
      <c r="D213" s="577">
        <v>1.0200000000000001E-3</v>
      </c>
      <c r="E213" s="578" t="s">
        <v>2076</v>
      </c>
      <c r="F213" s="575" t="s">
        <v>2025</v>
      </c>
      <c r="G213" s="575">
        <v>1.0200000000000001E-3</v>
      </c>
      <c r="H213" s="575" t="s">
        <v>2025</v>
      </c>
      <c r="I213" s="575">
        <v>1.0200000000000001E-3</v>
      </c>
    </row>
    <row r="214" spans="1:9" s="579" customFormat="1" ht="24.75">
      <c r="A214" s="574" t="s">
        <v>2038</v>
      </c>
      <c r="B214" s="575" t="s">
        <v>1970</v>
      </c>
      <c r="C214" s="576">
        <v>1</v>
      </c>
      <c r="D214" s="577">
        <v>1.02E-6</v>
      </c>
      <c r="E214" s="578" t="s">
        <v>2041</v>
      </c>
      <c r="F214" s="575" t="s">
        <v>1971</v>
      </c>
      <c r="G214" s="575">
        <v>1.02E-6</v>
      </c>
      <c r="H214" s="575" t="s">
        <v>1971</v>
      </c>
      <c r="I214" s="575">
        <v>1.02E-6</v>
      </c>
    </row>
    <row r="215" spans="1:9" s="579" customFormat="1" ht="24.75">
      <c r="A215" s="574" t="s">
        <v>2038</v>
      </c>
      <c r="B215" s="575" t="s">
        <v>1970</v>
      </c>
      <c r="C215" s="576">
        <v>1</v>
      </c>
      <c r="D215" s="577">
        <v>7.2299999999999996E-5</v>
      </c>
      <c r="E215" s="578" t="s">
        <v>2043</v>
      </c>
      <c r="F215" s="575" t="s">
        <v>1972</v>
      </c>
      <c r="G215" s="575">
        <v>7.2299999999999996E-5</v>
      </c>
      <c r="H215" s="575" t="s">
        <v>1972</v>
      </c>
      <c r="I215" s="575">
        <v>7.2299999999999996E-5</v>
      </c>
    </row>
    <row r="216" spans="1:9" s="579" customFormat="1" ht="24.75">
      <c r="A216" s="574" t="s">
        <v>2038</v>
      </c>
      <c r="B216" s="575" t="s">
        <v>1970</v>
      </c>
      <c r="C216" s="576">
        <v>1</v>
      </c>
      <c r="D216" s="577">
        <v>2.2500000000000001E-6</v>
      </c>
      <c r="E216" s="578" t="s">
        <v>2044</v>
      </c>
      <c r="F216" s="575" t="s">
        <v>1973</v>
      </c>
      <c r="G216" s="575">
        <v>2.2500000000000001E-6</v>
      </c>
      <c r="H216" s="575" t="s">
        <v>1973</v>
      </c>
      <c r="I216" s="575">
        <v>2.2500000000000001E-6</v>
      </c>
    </row>
    <row r="217" spans="1:9" s="579" customFormat="1" ht="24.75">
      <c r="A217" s="574" t="s">
        <v>2045</v>
      </c>
      <c r="B217" s="575" t="s">
        <v>1974</v>
      </c>
      <c r="C217" s="576">
        <v>1</v>
      </c>
      <c r="D217" s="577">
        <v>9.9999999999999995E-7</v>
      </c>
      <c r="E217" s="578" t="s">
        <v>166</v>
      </c>
      <c r="F217" s="575" t="s">
        <v>99</v>
      </c>
      <c r="G217" s="575">
        <v>9.9999999999999995E-7</v>
      </c>
      <c r="H217" s="575" t="s">
        <v>99</v>
      </c>
      <c r="I217" s="575">
        <v>9.9999999999999995E-7</v>
      </c>
    </row>
    <row r="218" spans="1:9" s="579" customFormat="1" ht="24.75">
      <c r="A218" s="574" t="s">
        <v>2046</v>
      </c>
      <c r="B218" s="575" t="s">
        <v>1975</v>
      </c>
      <c r="C218" s="576">
        <v>1</v>
      </c>
      <c r="D218" s="577">
        <v>114.3</v>
      </c>
      <c r="E218" s="578" t="s">
        <v>2083</v>
      </c>
      <c r="F218" s="575" t="s">
        <v>1257</v>
      </c>
      <c r="G218" s="575">
        <v>114.3</v>
      </c>
      <c r="H218" s="575" t="s">
        <v>1257</v>
      </c>
      <c r="I218" s="575">
        <v>114.3</v>
      </c>
    </row>
    <row r="219" spans="1:9" s="579" customFormat="1" ht="24.75">
      <c r="A219" s="574" t="s">
        <v>2046</v>
      </c>
      <c r="B219" s="575" t="s">
        <v>1975</v>
      </c>
      <c r="C219" s="576">
        <v>1</v>
      </c>
      <c r="D219" s="577">
        <v>45</v>
      </c>
      <c r="E219" s="578" t="s">
        <v>2085</v>
      </c>
      <c r="F219" s="575" t="s">
        <v>1252</v>
      </c>
      <c r="G219" s="575">
        <v>45</v>
      </c>
      <c r="H219" s="575" t="s">
        <v>1252</v>
      </c>
      <c r="I219" s="575">
        <v>45</v>
      </c>
    </row>
    <row r="220" spans="1:9" s="579" customFormat="1" ht="24.75">
      <c r="A220" s="574" t="s">
        <v>2047</v>
      </c>
      <c r="B220" s="575" t="s">
        <v>1976</v>
      </c>
      <c r="C220" s="576">
        <v>1</v>
      </c>
      <c r="D220" s="577">
        <v>0.42330000000000001</v>
      </c>
      <c r="E220" s="578" t="s">
        <v>2083</v>
      </c>
      <c r="F220" s="575" t="s">
        <v>1257</v>
      </c>
      <c r="G220" s="575">
        <v>0.42330000000000001</v>
      </c>
      <c r="H220" s="575" t="s">
        <v>1257</v>
      </c>
      <c r="I220" s="575">
        <v>0.42330000000000001</v>
      </c>
    </row>
    <row r="221" spans="1:9" s="579" customFormat="1" ht="24.75">
      <c r="A221" s="574" t="s">
        <v>2047</v>
      </c>
      <c r="B221" s="575" t="s">
        <v>1976</v>
      </c>
      <c r="C221" s="576">
        <v>1</v>
      </c>
      <c r="D221" s="577">
        <v>0.16700000000000001</v>
      </c>
      <c r="E221" s="578" t="s">
        <v>2048</v>
      </c>
      <c r="F221" s="575" t="s">
        <v>1977</v>
      </c>
      <c r="G221" s="575">
        <v>0.16700000000000001</v>
      </c>
      <c r="H221" s="575" t="s">
        <v>1977</v>
      </c>
      <c r="I221" s="575">
        <v>0.16700000000000001</v>
      </c>
    </row>
    <row r="222" spans="1:9" s="579" customFormat="1" ht="24.75">
      <c r="A222" s="574" t="s">
        <v>174</v>
      </c>
      <c r="B222" s="575" t="s">
        <v>107</v>
      </c>
      <c r="C222" s="576">
        <v>1</v>
      </c>
      <c r="D222" s="577">
        <v>9.4799999999999998E-11</v>
      </c>
      <c r="E222" s="578" t="s">
        <v>173</v>
      </c>
      <c r="F222" s="575" t="s">
        <v>106</v>
      </c>
      <c r="G222" s="575">
        <v>9.4799999999999998E-11</v>
      </c>
      <c r="H222" s="575" t="s">
        <v>106</v>
      </c>
      <c r="I222" s="575">
        <v>9.4799999999999998E-11</v>
      </c>
    </row>
    <row r="223" spans="1:9" s="579" customFormat="1" ht="24.75">
      <c r="A223" s="574" t="s">
        <v>174</v>
      </c>
      <c r="B223" s="575" t="s">
        <v>107</v>
      </c>
      <c r="C223" s="576">
        <v>1</v>
      </c>
      <c r="D223" s="577">
        <v>3.7300000000000003E-14</v>
      </c>
      <c r="E223" s="578" t="s">
        <v>2050</v>
      </c>
      <c r="F223" s="575" t="s">
        <v>110</v>
      </c>
      <c r="G223" s="575">
        <v>3.7300000000000003E-14</v>
      </c>
      <c r="H223" s="575" t="s">
        <v>110</v>
      </c>
      <c r="I223" s="575">
        <v>3.7300000000000003E-14</v>
      </c>
    </row>
    <row r="224" spans="1:9" s="579" customFormat="1" ht="24.75">
      <c r="A224" s="574" t="s">
        <v>174</v>
      </c>
      <c r="B224" s="575" t="s">
        <v>107</v>
      </c>
      <c r="C224" s="576">
        <v>1</v>
      </c>
      <c r="D224" s="577">
        <v>9.9999999999999995E-8</v>
      </c>
      <c r="E224" s="578" t="s">
        <v>2051</v>
      </c>
      <c r="F224" s="575" t="s">
        <v>111</v>
      </c>
      <c r="G224" s="575">
        <v>9.9999999999999995E-8</v>
      </c>
      <c r="H224" s="575" t="s">
        <v>111</v>
      </c>
      <c r="I224" s="575">
        <v>9.9999999999999995E-8</v>
      </c>
    </row>
    <row r="225" spans="1:9" s="579" customFormat="1" ht="24.75">
      <c r="A225" s="574" t="s">
        <v>174</v>
      </c>
      <c r="B225" s="575" t="s">
        <v>107</v>
      </c>
      <c r="C225" s="576">
        <v>1</v>
      </c>
      <c r="D225" s="577">
        <v>2.7799999999999999E-14</v>
      </c>
      <c r="E225" s="578" t="s">
        <v>2054</v>
      </c>
      <c r="F225" s="575" t="s">
        <v>114</v>
      </c>
      <c r="G225" s="575">
        <v>2.7799999999999999E-14</v>
      </c>
      <c r="H225" s="575" t="s">
        <v>114</v>
      </c>
      <c r="I225" s="575">
        <v>2.7799999999999999E-14</v>
      </c>
    </row>
    <row r="226" spans="1:9" s="579" customFormat="1" ht="24.75">
      <c r="A226" s="574" t="s">
        <v>174</v>
      </c>
      <c r="B226" s="575" t="s">
        <v>107</v>
      </c>
      <c r="C226" s="576">
        <v>1</v>
      </c>
      <c r="D226" s="577">
        <v>2.78E-11</v>
      </c>
      <c r="E226" s="578" t="s">
        <v>959</v>
      </c>
      <c r="F226" s="575" t="s">
        <v>1978</v>
      </c>
      <c r="G226" s="575">
        <v>2.78E-11</v>
      </c>
      <c r="H226" s="575" t="s">
        <v>1978</v>
      </c>
      <c r="I226" s="575">
        <v>2.78E-11</v>
      </c>
    </row>
    <row r="227" spans="1:9" s="579" customFormat="1" ht="24.75">
      <c r="A227" s="574" t="s">
        <v>960</v>
      </c>
      <c r="B227" s="575" t="s">
        <v>1979</v>
      </c>
      <c r="C227" s="576">
        <v>1</v>
      </c>
      <c r="D227" s="577">
        <v>5.6899999999999997E-6</v>
      </c>
      <c r="E227" s="578" t="s">
        <v>1029</v>
      </c>
      <c r="F227" s="575" t="s">
        <v>346</v>
      </c>
      <c r="G227" s="575">
        <v>5.6899999999999997E-6</v>
      </c>
      <c r="H227" s="575" t="s">
        <v>346</v>
      </c>
      <c r="I227" s="575">
        <v>5.6899999999999997E-6</v>
      </c>
    </row>
    <row r="228" spans="1:9" s="579" customFormat="1" ht="24.75">
      <c r="A228" s="574" t="s">
        <v>960</v>
      </c>
      <c r="B228" s="575" t="s">
        <v>1979</v>
      </c>
      <c r="C228" s="576">
        <v>1</v>
      </c>
      <c r="D228" s="577">
        <v>1.34E-10</v>
      </c>
      <c r="E228" s="578" t="s">
        <v>1031</v>
      </c>
      <c r="F228" s="575" t="s">
        <v>348</v>
      </c>
      <c r="G228" s="575">
        <v>1.34E-10</v>
      </c>
      <c r="H228" s="575" t="s">
        <v>348</v>
      </c>
      <c r="I228" s="575">
        <v>1.34E-10</v>
      </c>
    </row>
    <row r="229" spans="1:9" s="579" customFormat="1" ht="24.75">
      <c r="A229" s="574" t="s">
        <v>960</v>
      </c>
      <c r="B229" s="575" t="s">
        <v>1979</v>
      </c>
      <c r="C229" s="576">
        <v>1</v>
      </c>
      <c r="D229" s="577">
        <v>1E-10</v>
      </c>
      <c r="E229" s="578" t="s">
        <v>1032</v>
      </c>
      <c r="F229" s="575" t="s">
        <v>349</v>
      </c>
      <c r="G229" s="575">
        <v>1E-10</v>
      </c>
      <c r="H229" s="575" t="s">
        <v>349</v>
      </c>
      <c r="I229" s="575">
        <v>1E-10</v>
      </c>
    </row>
    <row r="230" spans="1:9" s="579" customFormat="1" ht="24.75">
      <c r="A230" s="574" t="s">
        <v>961</v>
      </c>
      <c r="B230" s="575" t="s">
        <v>1980</v>
      </c>
      <c r="C230" s="576">
        <v>1</v>
      </c>
      <c r="D230" s="577">
        <v>96500</v>
      </c>
      <c r="E230" s="578" t="s">
        <v>962</v>
      </c>
      <c r="F230" s="575" t="s">
        <v>469</v>
      </c>
      <c r="G230" s="575">
        <v>96500</v>
      </c>
      <c r="H230" s="575" t="s">
        <v>469</v>
      </c>
      <c r="I230" s="575">
        <v>96500</v>
      </c>
    </row>
    <row r="231" spans="1:9" s="579" customFormat="1" ht="24.75">
      <c r="A231" s="574" t="s">
        <v>1954</v>
      </c>
      <c r="B231" s="575" t="s">
        <v>79</v>
      </c>
      <c r="C231" s="576">
        <v>1</v>
      </c>
      <c r="D231" s="577">
        <v>26.8</v>
      </c>
      <c r="E231" s="578" t="s">
        <v>1952</v>
      </c>
      <c r="F231" s="575" t="s">
        <v>77</v>
      </c>
      <c r="G231" s="575">
        <v>26.8</v>
      </c>
      <c r="H231" s="575" t="s">
        <v>77</v>
      </c>
      <c r="I231" s="575">
        <v>26.8</v>
      </c>
    </row>
    <row r="232" spans="1:9" s="579" customFormat="1" ht="24.75">
      <c r="A232" s="574" t="s">
        <v>1954</v>
      </c>
      <c r="B232" s="575" t="s">
        <v>79</v>
      </c>
      <c r="C232" s="576">
        <v>1</v>
      </c>
      <c r="D232" s="577">
        <v>96490</v>
      </c>
      <c r="E232" s="578" t="s">
        <v>1953</v>
      </c>
      <c r="F232" s="575" t="s">
        <v>78</v>
      </c>
      <c r="G232" s="575">
        <v>96490</v>
      </c>
      <c r="H232" s="575" t="s">
        <v>78</v>
      </c>
      <c r="I232" s="575">
        <v>96490</v>
      </c>
    </row>
    <row r="233" spans="1:9" s="579" customFormat="1" ht="24.75">
      <c r="A233" s="574" t="s">
        <v>963</v>
      </c>
      <c r="B233" s="575" t="s">
        <v>470</v>
      </c>
      <c r="C233" s="576">
        <v>1</v>
      </c>
      <c r="D233" s="577">
        <v>6</v>
      </c>
      <c r="E233" s="578" t="s">
        <v>2084</v>
      </c>
      <c r="F233" s="575" t="s">
        <v>1261</v>
      </c>
      <c r="G233" s="575">
        <v>6</v>
      </c>
      <c r="H233" s="575" t="s">
        <v>1261</v>
      </c>
      <c r="I233" s="575">
        <v>6</v>
      </c>
    </row>
    <row r="234" spans="1:9" s="579" customFormat="1" ht="24.75">
      <c r="A234" s="574" t="s">
        <v>963</v>
      </c>
      <c r="B234" s="575" t="s">
        <v>470</v>
      </c>
      <c r="C234" s="576">
        <v>1</v>
      </c>
      <c r="D234" s="577">
        <v>1.8288040000000001</v>
      </c>
      <c r="E234" s="578" t="s">
        <v>964</v>
      </c>
      <c r="F234" s="575" t="s">
        <v>471</v>
      </c>
      <c r="G234" s="575">
        <v>1.8288040000000001</v>
      </c>
      <c r="H234" s="575" t="s">
        <v>471</v>
      </c>
      <c r="I234" s="575">
        <v>1.8288040000000001</v>
      </c>
    </row>
    <row r="235" spans="1:9" s="579" customFormat="1" ht="24.75">
      <c r="A235" s="574" t="s">
        <v>2084</v>
      </c>
      <c r="B235" s="575" t="s">
        <v>1261</v>
      </c>
      <c r="C235" s="576">
        <v>1</v>
      </c>
      <c r="D235" s="577">
        <v>30.48</v>
      </c>
      <c r="E235" s="578" t="s">
        <v>2083</v>
      </c>
      <c r="F235" s="575" t="s">
        <v>1257</v>
      </c>
      <c r="G235" s="575">
        <v>30.48</v>
      </c>
      <c r="H235" s="575" t="s">
        <v>1257</v>
      </c>
      <c r="I235" s="575">
        <v>30.48</v>
      </c>
    </row>
    <row r="236" spans="1:9" s="579" customFormat="1" ht="24.75">
      <c r="A236" s="574" t="s">
        <v>2084</v>
      </c>
      <c r="B236" s="575" t="s">
        <v>1261</v>
      </c>
      <c r="C236" s="576">
        <v>1</v>
      </c>
      <c r="D236" s="577">
        <v>3.0479999999999998E-4</v>
      </c>
      <c r="E236" s="578" t="s">
        <v>2086</v>
      </c>
      <c r="F236" s="575" t="s">
        <v>1271</v>
      </c>
      <c r="G236" s="575">
        <v>3.0479999999999998E-4</v>
      </c>
      <c r="H236" s="575" t="s">
        <v>1271</v>
      </c>
      <c r="I236" s="575">
        <v>3.0479999999999998E-4</v>
      </c>
    </row>
    <row r="237" spans="1:9" s="579" customFormat="1" ht="24.75">
      <c r="A237" s="574" t="s">
        <v>2084</v>
      </c>
      <c r="B237" s="575" t="s">
        <v>1261</v>
      </c>
      <c r="C237" s="576">
        <v>1</v>
      </c>
      <c r="D237" s="577">
        <v>0.30480000000000002</v>
      </c>
      <c r="E237" s="578" t="s">
        <v>172</v>
      </c>
      <c r="F237" s="575" t="s">
        <v>1263</v>
      </c>
      <c r="G237" s="575">
        <v>0.30480000000000002</v>
      </c>
      <c r="H237" s="575" t="s">
        <v>1263</v>
      </c>
      <c r="I237" s="575">
        <v>0.30480000000000002</v>
      </c>
    </row>
    <row r="238" spans="1:9" s="579" customFormat="1" ht="24.75">
      <c r="A238" s="574" t="s">
        <v>2084</v>
      </c>
      <c r="B238" s="575" t="s">
        <v>1261</v>
      </c>
      <c r="C238" s="576">
        <v>1</v>
      </c>
      <c r="D238" s="577">
        <v>1.6449999999999999E-4</v>
      </c>
      <c r="E238" s="578" t="s">
        <v>965</v>
      </c>
      <c r="F238" s="575" t="s">
        <v>472</v>
      </c>
      <c r="G238" s="575">
        <v>1.6449999999999999E-4</v>
      </c>
      <c r="H238" s="575" t="s">
        <v>472</v>
      </c>
      <c r="I238" s="575">
        <v>1.6449999999999999E-4</v>
      </c>
    </row>
    <row r="239" spans="1:9" s="579" customFormat="1" ht="24.75">
      <c r="A239" s="574" t="s">
        <v>2084</v>
      </c>
      <c r="B239" s="575" t="s">
        <v>1261</v>
      </c>
      <c r="C239" s="576">
        <v>1</v>
      </c>
      <c r="D239" s="577">
        <v>1.894E-4</v>
      </c>
      <c r="E239" s="578" t="s">
        <v>966</v>
      </c>
      <c r="F239" s="575" t="s">
        <v>473</v>
      </c>
      <c r="G239" s="575">
        <v>1.894E-4</v>
      </c>
      <c r="H239" s="575" t="s">
        <v>473</v>
      </c>
      <c r="I239" s="575">
        <v>1.894E-4</v>
      </c>
    </row>
    <row r="240" spans="1:9" s="579" customFormat="1" ht="24.75">
      <c r="A240" s="574" t="s">
        <v>2084</v>
      </c>
      <c r="B240" s="575" t="s">
        <v>1261</v>
      </c>
      <c r="C240" s="576">
        <v>1</v>
      </c>
      <c r="D240" s="577">
        <v>304.8</v>
      </c>
      <c r="E240" s="578" t="s">
        <v>2088</v>
      </c>
      <c r="F240" s="575" t="s">
        <v>1254</v>
      </c>
      <c r="G240" s="575">
        <v>304.8</v>
      </c>
      <c r="H240" s="575" t="s">
        <v>1254</v>
      </c>
      <c r="I240" s="575">
        <v>304.8</v>
      </c>
    </row>
    <row r="241" spans="1:9" s="579" customFormat="1" ht="24.75">
      <c r="A241" s="574" t="s">
        <v>2084</v>
      </c>
      <c r="B241" s="575" t="s">
        <v>1261</v>
      </c>
      <c r="C241" s="576">
        <v>1</v>
      </c>
      <c r="D241" s="577">
        <v>12000</v>
      </c>
      <c r="E241" s="578" t="s">
        <v>2089</v>
      </c>
      <c r="F241" s="575" t="s">
        <v>2032</v>
      </c>
      <c r="G241" s="575">
        <v>12000</v>
      </c>
      <c r="H241" s="575" t="s">
        <v>2032</v>
      </c>
      <c r="I241" s="575">
        <v>12000</v>
      </c>
    </row>
    <row r="242" spans="1:9" s="579" customFormat="1" ht="24.75">
      <c r="A242" s="574" t="s">
        <v>2092</v>
      </c>
      <c r="B242" s="575" t="s">
        <v>1038</v>
      </c>
      <c r="C242" s="576">
        <v>1</v>
      </c>
      <c r="D242" s="577">
        <v>2.9499999999999998E-2</v>
      </c>
      <c r="E242" s="578" t="s">
        <v>1957</v>
      </c>
      <c r="F242" s="575" t="s">
        <v>82</v>
      </c>
      <c r="G242" s="575">
        <v>2.9499999999999998E-2</v>
      </c>
      <c r="H242" s="575" t="s">
        <v>82</v>
      </c>
      <c r="I242" s="575">
        <v>2.9499999999999998E-2</v>
      </c>
    </row>
    <row r="243" spans="1:9" s="579" customFormat="1" ht="24.75">
      <c r="A243" s="574" t="s">
        <v>2092</v>
      </c>
      <c r="B243" s="575" t="s">
        <v>1038</v>
      </c>
      <c r="C243" s="576">
        <v>1</v>
      </c>
      <c r="D243" s="577">
        <v>0.88260000000000005</v>
      </c>
      <c r="E243" s="578" t="s">
        <v>967</v>
      </c>
      <c r="F243" s="575" t="s">
        <v>474</v>
      </c>
      <c r="G243" s="575">
        <v>0.88260000000000005</v>
      </c>
      <c r="H243" s="575" t="s">
        <v>474</v>
      </c>
      <c r="I243" s="575">
        <v>0.88260000000000005</v>
      </c>
    </row>
    <row r="244" spans="1:9" s="579" customFormat="1" ht="24.75">
      <c r="A244" s="574" t="s">
        <v>2092</v>
      </c>
      <c r="B244" s="575" t="s">
        <v>1038</v>
      </c>
      <c r="C244" s="576">
        <v>1</v>
      </c>
      <c r="D244" s="577">
        <v>3.048E-2</v>
      </c>
      <c r="E244" s="578" t="s">
        <v>1961</v>
      </c>
      <c r="F244" s="575" t="s">
        <v>86</v>
      </c>
      <c r="G244" s="575">
        <v>3.048E-2</v>
      </c>
      <c r="H244" s="575" t="s">
        <v>86</v>
      </c>
      <c r="I244" s="575">
        <v>3.048E-2</v>
      </c>
    </row>
    <row r="245" spans="1:9" s="579" customFormat="1" ht="24.75">
      <c r="A245" s="574" t="s">
        <v>2092</v>
      </c>
      <c r="B245" s="575" t="s">
        <v>1038</v>
      </c>
      <c r="C245" s="576">
        <v>1</v>
      </c>
      <c r="D245" s="577">
        <v>304.8</v>
      </c>
      <c r="E245" s="578" t="s">
        <v>1962</v>
      </c>
      <c r="F245" s="575" t="s">
        <v>87</v>
      </c>
      <c r="G245" s="575">
        <v>304.8</v>
      </c>
      <c r="H245" s="575" t="s">
        <v>87</v>
      </c>
      <c r="I245" s="575">
        <v>304.8</v>
      </c>
    </row>
    <row r="246" spans="1:9" s="579" customFormat="1" ht="24.75">
      <c r="A246" s="574" t="s">
        <v>2092</v>
      </c>
      <c r="B246" s="575" t="s">
        <v>1038</v>
      </c>
      <c r="C246" s="576">
        <v>1</v>
      </c>
      <c r="D246" s="577">
        <v>62.43</v>
      </c>
      <c r="E246" s="578" t="s">
        <v>168</v>
      </c>
      <c r="F246" s="575" t="s">
        <v>102</v>
      </c>
      <c r="G246" s="575">
        <v>62.43</v>
      </c>
      <c r="H246" s="575" t="s">
        <v>102</v>
      </c>
      <c r="I246" s="575">
        <v>62.43</v>
      </c>
    </row>
    <row r="247" spans="1:9" s="579" customFormat="1" ht="24.75">
      <c r="A247" s="574" t="s">
        <v>2092</v>
      </c>
      <c r="B247" s="575" t="s">
        <v>1038</v>
      </c>
      <c r="C247" s="576">
        <v>1</v>
      </c>
      <c r="D247" s="577">
        <v>0.4335</v>
      </c>
      <c r="E247" s="578" t="s">
        <v>1963</v>
      </c>
      <c r="F247" s="575" t="s">
        <v>88</v>
      </c>
      <c r="G247" s="575">
        <v>0.4335</v>
      </c>
      <c r="H247" s="575" t="s">
        <v>88</v>
      </c>
      <c r="I247" s="575">
        <v>0.4335</v>
      </c>
    </row>
    <row r="248" spans="1:9" s="579" customFormat="1" ht="24.75">
      <c r="A248" s="574" t="s">
        <v>968</v>
      </c>
      <c r="B248" s="575" t="s">
        <v>475</v>
      </c>
      <c r="C248" s="576">
        <v>1</v>
      </c>
      <c r="D248" s="577">
        <v>0.30480000000000002</v>
      </c>
      <c r="E248" s="578" t="s">
        <v>969</v>
      </c>
      <c r="F248" s="575" t="s">
        <v>476</v>
      </c>
      <c r="G248" s="575">
        <v>0.30480000000000002</v>
      </c>
      <c r="H248" s="575" t="s">
        <v>476</v>
      </c>
      <c r="I248" s="575">
        <v>0.30480000000000002</v>
      </c>
    </row>
    <row r="249" spans="1:9" s="579" customFormat="1" ht="24.75">
      <c r="A249" s="574" t="s">
        <v>968</v>
      </c>
      <c r="B249" s="575" t="s">
        <v>475</v>
      </c>
      <c r="C249" s="576">
        <v>1</v>
      </c>
      <c r="D249" s="577">
        <v>5.0800000000000003E-3</v>
      </c>
      <c r="E249" s="578" t="s">
        <v>970</v>
      </c>
      <c r="F249" s="575" t="s">
        <v>477</v>
      </c>
      <c r="G249" s="575">
        <v>5.0800000000000003E-3</v>
      </c>
      <c r="H249" s="575" t="s">
        <v>477</v>
      </c>
      <c r="I249" s="575">
        <v>5.0800000000000003E-3</v>
      </c>
    </row>
    <row r="250" spans="1:9" s="579" customFormat="1" ht="24.75">
      <c r="A250" s="574" t="s">
        <v>968</v>
      </c>
      <c r="B250" s="575" t="s">
        <v>475</v>
      </c>
      <c r="C250" s="576">
        <v>1</v>
      </c>
      <c r="D250" s="577">
        <v>8.4666669999999998E-5</v>
      </c>
      <c r="E250" s="578" t="s">
        <v>971</v>
      </c>
      <c r="F250" s="575" t="s">
        <v>478</v>
      </c>
      <c r="G250" s="575">
        <v>8.4666669999999998E-5</v>
      </c>
      <c r="H250" s="575" t="s">
        <v>478</v>
      </c>
      <c r="I250" s="575">
        <v>8.4666669999999998E-5</v>
      </c>
    </row>
    <row r="251" spans="1:9" s="579" customFormat="1" ht="24.75">
      <c r="A251" s="574" t="s">
        <v>2096</v>
      </c>
      <c r="B251" s="575" t="s">
        <v>1042</v>
      </c>
      <c r="C251" s="576">
        <v>1</v>
      </c>
      <c r="D251" s="577">
        <v>0.50800000000000001</v>
      </c>
      <c r="E251" s="578" t="s">
        <v>2095</v>
      </c>
      <c r="F251" s="575" t="s">
        <v>1041</v>
      </c>
      <c r="G251" s="575">
        <v>0.50800000000000001</v>
      </c>
      <c r="H251" s="575" t="s">
        <v>1041</v>
      </c>
      <c r="I251" s="575">
        <v>0.50800000000000001</v>
      </c>
    </row>
    <row r="252" spans="1:9" s="579" customFormat="1" ht="24.75">
      <c r="A252" s="574" t="s">
        <v>2096</v>
      </c>
      <c r="B252" s="575" t="s">
        <v>1042</v>
      </c>
      <c r="C252" s="576">
        <v>1</v>
      </c>
      <c r="D252" s="577">
        <v>18.288</v>
      </c>
      <c r="E252" s="578" t="s">
        <v>969</v>
      </c>
      <c r="F252" s="575" t="s">
        <v>476</v>
      </c>
      <c r="G252" s="575">
        <v>18.288</v>
      </c>
      <c r="H252" s="575" t="s">
        <v>476</v>
      </c>
      <c r="I252" s="575">
        <v>18.288</v>
      </c>
    </row>
    <row r="253" spans="1:9" s="579" customFormat="1" ht="24.75">
      <c r="A253" s="574" t="s">
        <v>2096</v>
      </c>
      <c r="B253" s="575" t="s">
        <v>1042</v>
      </c>
      <c r="C253" s="576">
        <v>1</v>
      </c>
      <c r="D253" s="577">
        <v>0.30480000000000002</v>
      </c>
      <c r="E253" s="578" t="s">
        <v>970</v>
      </c>
      <c r="F253" s="575" t="s">
        <v>477</v>
      </c>
      <c r="G253" s="575">
        <v>0.30480000000000002</v>
      </c>
      <c r="H253" s="575" t="s">
        <v>477</v>
      </c>
      <c r="I253" s="575">
        <v>0.30480000000000002</v>
      </c>
    </row>
    <row r="254" spans="1:9" s="579" customFormat="1" ht="24.75">
      <c r="A254" s="574" t="s">
        <v>2096</v>
      </c>
      <c r="B254" s="575" t="s">
        <v>1042</v>
      </c>
      <c r="C254" s="576">
        <v>1</v>
      </c>
      <c r="D254" s="577">
        <v>5.0800000000000003E-3</v>
      </c>
      <c r="E254" s="578" t="s">
        <v>971</v>
      </c>
      <c r="F254" s="575" t="s">
        <v>478</v>
      </c>
      <c r="G254" s="575">
        <v>5.0800000000000003E-3</v>
      </c>
      <c r="H254" s="575" t="s">
        <v>478</v>
      </c>
      <c r="I254" s="575">
        <v>5.0800000000000003E-3</v>
      </c>
    </row>
    <row r="255" spans="1:9" s="579" customFormat="1" ht="24.75">
      <c r="A255" s="574" t="s">
        <v>2097</v>
      </c>
      <c r="B255" s="575" t="s">
        <v>1043</v>
      </c>
      <c r="C255" s="576">
        <v>1</v>
      </c>
      <c r="D255" s="577">
        <v>30.48</v>
      </c>
      <c r="E255" s="578" t="s">
        <v>2095</v>
      </c>
      <c r="F255" s="575" t="s">
        <v>1041</v>
      </c>
      <c r="G255" s="575">
        <v>30.48</v>
      </c>
      <c r="H255" s="575" t="s">
        <v>1041</v>
      </c>
      <c r="I255" s="575">
        <v>30.48</v>
      </c>
    </row>
    <row r="256" spans="1:9" s="579" customFormat="1" ht="24.75">
      <c r="A256" s="574" t="s">
        <v>2097</v>
      </c>
      <c r="B256" s="575" t="s">
        <v>1043</v>
      </c>
      <c r="C256" s="576">
        <v>1</v>
      </c>
      <c r="D256" s="577">
        <v>18.288</v>
      </c>
      <c r="E256" s="578" t="s">
        <v>970</v>
      </c>
      <c r="F256" s="575" t="s">
        <v>477</v>
      </c>
      <c r="G256" s="575">
        <v>18.288</v>
      </c>
      <c r="H256" s="575" t="s">
        <v>477</v>
      </c>
      <c r="I256" s="575">
        <v>18.288</v>
      </c>
    </row>
    <row r="257" spans="1:9" s="579" customFormat="1" ht="24.75">
      <c r="A257" s="574" t="s">
        <v>2097</v>
      </c>
      <c r="B257" s="575" t="s">
        <v>1043</v>
      </c>
      <c r="C257" s="576">
        <v>1</v>
      </c>
      <c r="D257" s="577">
        <v>0.30480000000000002</v>
      </c>
      <c r="E257" s="578" t="s">
        <v>971</v>
      </c>
      <c r="F257" s="575" t="s">
        <v>478</v>
      </c>
      <c r="G257" s="575">
        <v>0.30480000000000002</v>
      </c>
      <c r="H257" s="575" t="s">
        <v>478</v>
      </c>
      <c r="I257" s="575">
        <v>0.30480000000000002</v>
      </c>
    </row>
    <row r="258" spans="1:9" s="579" customFormat="1" ht="24.75">
      <c r="A258" s="574" t="s">
        <v>2099</v>
      </c>
      <c r="B258" s="575" t="s">
        <v>1892</v>
      </c>
      <c r="C258" s="576">
        <v>1</v>
      </c>
      <c r="D258" s="577">
        <v>0.50800000000000001</v>
      </c>
      <c r="E258" s="578" t="s">
        <v>2098</v>
      </c>
      <c r="F258" s="575" t="s">
        <v>1891</v>
      </c>
      <c r="G258" s="575">
        <v>0.50800000000000001</v>
      </c>
      <c r="H258" s="575" t="s">
        <v>1891</v>
      </c>
      <c r="I258" s="575">
        <v>0.50800000000000001</v>
      </c>
    </row>
    <row r="259" spans="1:9" s="579" customFormat="1" ht="24.75">
      <c r="A259" s="574" t="s">
        <v>2099</v>
      </c>
      <c r="B259" s="575" t="s">
        <v>1892</v>
      </c>
      <c r="C259" s="576">
        <v>1</v>
      </c>
      <c r="D259" s="577">
        <v>1.6670000000000001E-2</v>
      </c>
      <c r="E259" s="578" t="s">
        <v>2100</v>
      </c>
      <c r="F259" s="575" t="s">
        <v>1893</v>
      </c>
      <c r="G259" s="575">
        <v>1.6670000000000001E-2</v>
      </c>
      <c r="H259" s="575" t="s">
        <v>1893</v>
      </c>
      <c r="I259" s="575">
        <v>1.6670000000000001E-2</v>
      </c>
    </row>
    <row r="260" spans="1:9" s="579" customFormat="1" ht="24.75">
      <c r="A260" s="574" t="s">
        <v>2099</v>
      </c>
      <c r="B260" s="575" t="s">
        <v>1892</v>
      </c>
      <c r="C260" s="576">
        <v>1</v>
      </c>
      <c r="D260" s="577">
        <v>1.8290000000000001E-2</v>
      </c>
      <c r="E260" s="578" t="s">
        <v>972</v>
      </c>
      <c r="F260" s="575" t="s">
        <v>479</v>
      </c>
      <c r="G260" s="575">
        <v>1.8290000000000001E-2</v>
      </c>
      <c r="H260" s="575" t="s">
        <v>479</v>
      </c>
      <c r="I260" s="575">
        <v>1.8290000000000001E-2</v>
      </c>
    </row>
    <row r="261" spans="1:9" s="579" customFormat="1" ht="24.75">
      <c r="A261" s="574" t="s">
        <v>2099</v>
      </c>
      <c r="B261" s="575" t="s">
        <v>1892</v>
      </c>
      <c r="C261" s="576">
        <v>1</v>
      </c>
      <c r="D261" s="577">
        <v>0.30480000000000002</v>
      </c>
      <c r="E261" s="578" t="s">
        <v>2103</v>
      </c>
      <c r="F261" s="575" t="s">
        <v>1896</v>
      </c>
      <c r="G261" s="575">
        <v>0.30480000000000002</v>
      </c>
      <c r="H261" s="575" t="s">
        <v>1896</v>
      </c>
      <c r="I261" s="575">
        <v>0.30480000000000002</v>
      </c>
    </row>
    <row r="262" spans="1:9" s="579" customFormat="1" ht="24.75">
      <c r="A262" s="574" t="s">
        <v>2099</v>
      </c>
      <c r="B262" s="575" t="s">
        <v>1892</v>
      </c>
      <c r="C262" s="576">
        <v>1</v>
      </c>
      <c r="D262" s="577">
        <v>1.136E-2</v>
      </c>
      <c r="E262" s="578" t="s">
        <v>2104</v>
      </c>
      <c r="F262" s="575" t="s">
        <v>1897</v>
      </c>
      <c r="G262" s="575">
        <v>1.136E-2</v>
      </c>
      <c r="H262" s="575" t="s">
        <v>1897</v>
      </c>
      <c r="I262" s="575">
        <v>1.136E-2</v>
      </c>
    </row>
    <row r="263" spans="1:9" s="579" customFormat="1" ht="24.75">
      <c r="A263" s="574" t="s">
        <v>2100</v>
      </c>
      <c r="B263" s="575" t="s">
        <v>1893</v>
      </c>
      <c r="C263" s="576">
        <v>1</v>
      </c>
      <c r="D263" s="577">
        <v>30.48</v>
      </c>
      <c r="E263" s="578" t="s">
        <v>2098</v>
      </c>
      <c r="F263" s="575" t="s">
        <v>1891</v>
      </c>
      <c r="G263" s="575">
        <v>30.48</v>
      </c>
      <c r="H263" s="575" t="s">
        <v>1891</v>
      </c>
      <c r="I263" s="575">
        <v>30.48</v>
      </c>
    </row>
    <row r="264" spans="1:9" s="579" customFormat="1" ht="24.75">
      <c r="A264" s="574" t="s">
        <v>2100</v>
      </c>
      <c r="B264" s="575" t="s">
        <v>1893</v>
      </c>
      <c r="C264" s="576">
        <v>1</v>
      </c>
      <c r="D264" s="577">
        <v>1.097</v>
      </c>
      <c r="E264" s="578" t="s">
        <v>2101</v>
      </c>
      <c r="F264" s="575" t="s">
        <v>1894</v>
      </c>
      <c r="G264" s="575">
        <v>1.097</v>
      </c>
      <c r="H264" s="575" t="s">
        <v>1894</v>
      </c>
      <c r="I264" s="575">
        <v>1.097</v>
      </c>
    </row>
    <row r="265" spans="1:9" s="579" customFormat="1" ht="24.75">
      <c r="A265" s="574" t="s">
        <v>2100</v>
      </c>
      <c r="B265" s="575" t="s">
        <v>1893</v>
      </c>
      <c r="C265" s="576">
        <v>1</v>
      </c>
      <c r="D265" s="577">
        <v>0.59209999999999996</v>
      </c>
      <c r="E265" s="578" t="s">
        <v>2102</v>
      </c>
      <c r="F265" s="575" t="s">
        <v>1895</v>
      </c>
      <c r="G265" s="575">
        <v>0.59209999999999996</v>
      </c>
      <c r="H265" s="575" t="s">
        <v>1895</v>
      </c>
      <c r="I265" s="575">
        <v>0.59209999999999996</v>
      </c>
    </row>
    <row r="266" spans="1:9" s="579" customFormat="1" ht="24.75">
      <c r="A266" s="574" t="s">
        <v>2100</v>
      </c>
      <c r="B266" s="575" t="s">
        <v>1893</v>
      </c>
      <c r="C266" s="576">
        <v>1</v>
      </c>
      <c r="D266" s="577">
        <v>18.29</v>
      </c>
      <c r="E266" s="578" t="s">
        <v>2103</v>
      </c>
      <c r="F266" s="575" t="s">
        <v>1896</v>
      </c>
      <c r="G266" s="575">
        <v>18.29</v>
      </c>
      <c r="H266" s="575" t="s">
        <v>1896</v>
      </c>
      <c r="I266" s="575">
        <v>18.29</v>
      </c>
    </row>
    <row r="267" spans="1:9" s="579" customFormat="1" ht="24.75">
      <c r="A267" s="574" t="s">
        <v>2100</v>
      </c>
      <c r="B267" s="575" t="s">
        <v>1893</v>
      </c>
      <c r="C267" s="576">
        <v>1</v>
      </c>
      <c r="D267" s="577">
        <v>0.68179999999999996</v>
      </c>
      <c r="E267" s="578" t="s">
        <v>2104</v>
      </c>
      <c r="F267" s="575" t="s">
        <v>1897</v>
      </c>
      <c r="G267" s="575">
        <v>0.68179999999999996</v>
      </c>
      <c r="H267" s="575" t="s">
        <v>1897</v>
      </c>
      <c r="I267" s="575">
        <v>0.68179999999999996</v>
      </c>
    </row>
    <row r="268" spans="1:9" s="579" customFormat="1" ht="24.75">
      <c r="A268" s="574" t="s">
        <v>2100</v>
      </c>
      <c r="B268" s="575" t="s">
        <v>1893</v>
      </c>
      <c r="C268" s="576">
        <v>1</v>
      </c>
      <c r="D268" s="577">
        <v>1.136E-2</v>
      </c>
      <c r="E268" s="578" t="s">
        <v>2105</v>
      </c>
      <c r="F268" s="575" t="s">
        <v>1898</v>
      </c>
      <c r="G268" s="575">
        <v>1.136E-2</v>
      </c>
      <c r="H268" s="575" t="s">
        <v>1898</v>
      </c>
      <c r="I268" s="575">
        <v>1.136E-2</v>
      </c>
    </row>
    <row r="269" spans="1:9" s="579" customFormat="1" ht="24.75">
      <c r="A269" s="574" t="s">
        <v>2107</v>
      </c>
      <c r="B269" s="575" t="s">
        <v>1900</v>
      </c>
      <c r="C269" s="576">
        <v>1</v>
      </c>
      <c r="D269" s="577">
        <v>30.48</v>
      </c>
      <c r="E269" s="578" t="s">
        <v>2106</v>
      </c>
      <c r="F269" s="575" t="s">
        <v>1899</v>
      </c>
      <c r="G269" s="575">
        <v>30.48</v>
      </c>
      <c r="H269" s="575" t="s">
        <v>1899</v>
      </c>
      <c r="I269" s="575">
        <v>30.48</v>
      </c>
    </row>
    <row r="270" spans="1:9" s="579" customFormat="1" ht="24.75">
      <c r="A270" s="574" t="s">
        <v>2107</v>
      </c>
      <c r="B270" s="575" t="s">
        <v>1900</v>
      </c>
      <c r="C270" s="576">
        <v>1</v>
      </c>
      <c r="D270" s="577">
        <v>1.097</v>
      </c>
      <c r="E270" s="578" t="s">
        <v>2108</v>
      </c>
      <c r="F270" s="575" t="s">
        <v>1901</v>
      </c>
      <c r="G270" s="575">
        <v>1.097</v>
      </c>
      <c r="H270" s="575" t="s">
        <v>1901</v>
      </c>
      <c r="I270" s="575">
        <v>1.097</v>
      </c>
    </row>
    <row r="271" spans="1:9" s="579" customFormat="1" ht="24.75">
      <c r="A271" s="574" t="s">
        <v>2107</v>
      </c>
      <c r="B271" s="575" t="s">
        <v>1900</v>
      </c>
      <c r="C271" s="576">
        <v>1</v>
      </c>
      <c r="D271" s="577">
        <v>0.30480000000000002</v>
      </c>
      <c r="E271" s="578" t="s">
        <v>973</v>
      </c>
      <c r="F271" s="575" t="s">
        <v>480</v>
      </c>
      <c r="G271" s="575">
        <v>0.30480000000000002</v>
      </c>
      <c r="H271" s="575" t="s">
        <v>480</v>
      </c>
      <c r="I271" s="575">
        <v>0.30480000000000002</v>
      </c>
    </row>
    <row r="272" spans="1:9" s="579" customFormat="1" ht="24.75">
      <c r="A272" s="574" t="s">
        <v>2107</v>
      </c>
      <c r="B272" s="575" t="s">
        <v>1900</v>
      </c>
      <c r="C272" s="576">
        <v>1</v>
      </c>
      <c r="D272" s="577">
        <v>0.68179999999999996</v>
      </c>
      <c r="E272" s="578" t="s">
        <v>239</v>
      </c>
      <c r="F272" s="575" t="s">
        <v>1903</v>
      </c>
      <c r="G272" s="575">
        <v>0.68179999999999996</v>
      </c>
      <c r="H272" s="575" t="s">
        <v>1903</v>
      </c>
      <c r="I272" s="575">
        <v>0.68179999999999996</v>
      </c>
    </row>
    <row r="273" spans="1:9" s="579" customFormat="1" ht="24.75">
      <c r="A273" s="574" t="s">
        <v>974</v>
      </c>
      <c r="B273" s="575" t="s">
        <v>481</v>
      </c>
      <c r="C273" s="576">
        <v>1</v>
      </c>
      <c r="D273" s="577">
        <v>10.763999999999999</v>
      </c>
      <c r="E273" s="578" t="s">
        <v>975</v>
      </c>
      <c r="F273" s="575" t="s">
        <v>482</v>
      </c>
      <c r="G273" s="575">
        <v>10.763999999999999</v>
      </c>
      <c r="H273" s="575" t="s">
        <v>482</v>
      </c>
      <c r="I273" s="575">
        <v>10.763999999999999</v>
      </c>
    </row>
    <row r="274" spans="1:9" s="579" customFormat="1" ht="24.75">
      <c r="A274" s="574" t="s">
        <v>974</v>
      </c>
      <c r="B274" s="575" t="s">
        <v>481</v>
      </c>
      <c r="C274" s="576">
        <v>1</v>
      </c>
      <c r="D274" s="577">
        <v>10.763999999999999</v>
      </c>
      <c r="E274" s="578" t="s">
        <v>976</v>
      </c>
      <c r="F274" s="575" t="s">
        <v>483</v>
      </c>
      <c r="G274" s="575">
        <v>10.763999999999999</v>
      </c>
      <c r="H274" s="575" t="s">
        <v>483</v>
      </c>
      <c r="I274" s="575">
        <v>10.763999999999999</v>
      </c>
    </row>
    <row r="275" spans="1:9" s="579" customFormat="1" ht="24.75">
      <c r="A275" s="574" t="s">
        <v>977</v>
      </c>
      <c r="B275" s="575" t="s">
        <v>484</v>
      </c>
      <c r="C275" s="576">
        <v>1</v>
      </c>
      <c r="D275" s="577">
        <v>1.286E-3</v>
      </c>
      <c r="E275" s="578" t="s">
        <v>173</v>
      </c>
      <c r="F275" s="575" t="s">
        <v>106</v>
      </c>
      <c r="G275" s="575">
        <v>1.286E-3</v>
      </c>
      <c r="H275" s="575" t="s">
        <v>106</v>
      </c>
      <c r="I275" s="575">
        <v>1.286E-3</v>
      </c>
    </row>
    <row r="276" spans="1:9" s="579" customFormat="1" ht="24.75">
      <c r="A276" s="574" t="s">
        <v>977</v>
      </c>
      <c r="B276" s="575" t="s">
        <v>484</v>
      </c>
      <c r="C276" s="576">
        <v>1</v>
      </c>
      <c r="D276" s="577">
        <v>13600000</v>
      </c>
      <c r="E276" s="578" t="s">
        <v>174</v>
      </c>
      <c r="F276" s="575" t="s">
        <v>107</v>
      </c>
      <c r="G276" s="575">
        <v>13600000</v>
      </c>
      <c r="H276" s="575" t="s">
        <v>107</v>
      </c>
      <c r="I276" s="575">
        <v>13600000</v>
      </c>
    </row>
    <row r="277" spans="1:9" s="579" customFormat="1" ht="24.75">
      <c r="A277" s="574" t="s">
        <v>977</v>
      </c>
      <c r="B277" s="575" t="s">
        <v>484</v>
      </c>
      <c r="C277" s="576">
        <v>1</v>
      </c>
      <c r="D277" s="577">
        <v>0.32379999999999998</v>
      </c>
      <c r="E277" s="578" t="s">
        <v>2049</v>
      </c>
      <c r="F277" s="575" t="s">
        <v>109</v>
      </c>
      <c r="G277" s="575">
        <v>0.32379999999999998</v>
      </c>
      <c r="H277" s="575" t="s">
        <v>109</v>
      </c>
      <c r="I277" s="575">
        <v>0.32379999999999998</v>
      </c>
    </row>
    <row r="278" spans="1:9" s="579" customFormat="1" ht="24.75">
      <c r="A278" s="574" t="s">
        <v>977</v>
      </c>
      <c r="B278" s="575" t="s">
        <v>484</v>
      </c>
      <c r="C278" s="576">
        <v>1</v>
      </c>
      <c r="D278" s="577">
        <v>5.0500000000000004E-7</v>
      </c>
      <c r="E278" s="578" t="s">
        <v>978</v>
      </c>
      <c r="F278" s="575" t="s">
        <v>485</v>
      </c>
      <c r="G278" s="575">
        <v>5.0500000000000004E-7</v>
      </c>
      <c r="H278" s="575" t="s">
        <v>485</v>
      </c>
      <c r="I278" s="575">
        <v>5.0500000000000004E-7</v>
      </c>
    </row>
    <row r="279" spans="1:9" s="579" customFormat="1" ht="24.75">
      <c r="A279" s="574" t="s">
        <v>977</v>
      </c>
      <c r="B279" s="575" t="s">
        <v>484</v>
      </c>
      <c r="C279" s="576">
        <v>1</v>
      </c>
      <c r="D279" s="577">
        <v>1.3560000000000001</v>
      </c>
      <c r="E279" s="578" t="s">
        <v>2051</v>
      </c>
      <c r="F279" s="575" t="s">
        <v>111</v>
      </c>
      <c r="G279" s="575">
        <v>1.3560000000000001</v>
      </c>
      <c r="H279" s="575" t="s">
        <v>111</v>
      </c>
      <c r="I279" s="575">
        <v>1.3560000000000001</v>
      </c>
    </row>
    <row r="280" spans="1:9" s="579" customFormat="1" ht="24.75">
      <c r="A280" s="574" t="s">
        <v>977</v>
      </c>
      <c r="B280" s="575" t="s">
        <v>484</v>
      </c>
      <c r="C280" s="576">
        <v>1</v>
      </c>
      <c r="D280" s="577">
        <v>3.2400000000000001E-4</v>
      </c>
      <c r="E280" s="578" t="s">
        <v>2052</v>
      </c>
      <c r="F280" s="575" t="s">
        <v>112</v>
      </c>
      <c r="G280" s="575">
        <v>3.2400000000000001E-4</v>
      </c>
      <c r="H280" s="575" t="s">
        <v>112</v>
      </c>
      <c r="I280" s="575">
        <v>3.2400000000000001E-4</v>
      </c>
    </row>
    <row r="281" spans="1:9" s="579" customFormat="1" ht="24.75">
      <c r="A281" s="574" t="s">
        <v>977</v>
      </c>
      <c r="B281" s="575" t="s">
        <v>484</v>
      </c>
      <c r="C281" s="576">
        <v>1</v>
      </c>
      <c r="D281" s="577">
        <v>3.77E-7</v>
      </c>
      <c r="E281" s="578" t="s">
        <v>2054</v>
      </c>
      <c r="F281" s="575" t="s">
        <v>114</v>
      </c>
      <c r="G281" s="575">
        <v>3.77E-7</v>
      </c>
      <c r="H281" s="575" t="s">
        <v>114</v>
      </c>
      <c r="I281" s="575">
        <v>3.77E-7</v>
      </c>
    </row>
    <row r="282" spans="1:9" s="579" customFormat="1" ht="24.75">
      <c r="A282" s="574" t="s">
        <v>979</v>
      </c>
      <c r="B282" s="575" t="s">
        <v>486</v>
      </c>
      <c r="C282" s="576">
        <v>1</v>
      </c>
      <c r="D282" s="577">
        <v>1.286E-3</v>
      </c>
      <c r="E282" s="578" t="s">
        <v>1029</v>
      </c>
      <c r="F282" s="575" t="s">
        <v>346</v>
      </c>
      <c r="G282" s="575">
        <v>1.286E-3</v>
      </c>
      <c r="H282" s="575" t="s">
        <v>346</v>
      </c>
      <c r="I282" s="575">
        <v>1.286E-3</v>
      </c>
    </row>
    <row r="283" spans="1:9" s="579" customFormat="1" ht="24.75">
      <c r="A283" s="574" t="s">
        <v>979</v>
      </c>
      <c r="B283" s="575" t="s">
        <v>486</v>
      </c>
      <c r="C283" s="576">
        <v>1</v>
      </c>
      <c r="D283" s="577">
        <v>1.6670000000000001E-2</v>
      </c>
      <c r="E283" s="578" t="s">
        <v>1026</v>
      </c>
      <c r="F283" s="575" t="s">
        <v>116</v>
      </c>
      <c r="G283" s="575">
        <v>1.6670000000000001E-2</v>
      </c>
      <c r="H283" s="575" t="s">
        <v>116</v>
      </c>
      <c r="I283" s="575">
        <v>1.6670000000000001E-2</v>
      </c>
    </row>
    <row r="284" spans="1:9" s="579" customFormat="1" ht="24.75">
      <c r="A284" s="574" t="s">
        <v>979</v>
      </c>
      <c r="B284" s="575" t="s">
        <v>486</v>
      </c>
      <c r="C284" s="576">
        <v>1</v>
      </c>
      <c r="D284" s="577">
        <v>3.0300000000000001E-5</v>
      </c>
      <c r="E284" s="578" t="s">
        <v>1031</v>
      </c>
      <c r="F284" s="575" t="s">
        <v>348</v>
      </c>
      <c r="G284" s="575">
        <v>3.0300000000000001E-5</v>
      </c>
      <c r="H284" s="575" t="s">
        <v>348</v>
      </c>
      <c r="I284" s="575">
        <v>3.0300000000000001E-5</v>
      </c>
    </row>
    <row r="285" spans="1:9" s="579" customFormat="1" ht="24.75">
      <c r="A285" s="574" t="s">
        <v>979</v>
      </c>
      <c r="B285" s="575" t="s">
        <v>486</v>
      </c>
      <c r="C285" s="576">
        <v>1</v>
      </c>
      <c r="D285" s="577">
        <v>2.26E-5</v>
      </c>
      <c r="E285" s="578" t="s">
        <v>1032</v>
      </c>
      <c r="F285" s="575" t="s">
        <v>349</v>
      </c>
      <c r="G285" s="575">
        <v>2.26E-5</v>
      </c>
      <c r="H285" s="575" t="s">
        <v>349</v>
      </c>
      <c r="I285" s="575">
        <v>2.26E-5</v>
      </c>
    </row>
    <row r="286" spans="1:9" s="579" customFormat="1" ht="24.75">
      <c r="A286" s="574" t="s">
        <v>1026</v>
      </c>
      <c r="B286" s="575" t="s">
        <v>116</v>
      </c>
      <c r="C286" s="576">
        <v>1</v>
      </c>
      <c r="D286" s="577">
        <v>4.6262999999999996</v>
      </c>
      <c r="E286" s="578" t="s">
        <v>1025</v>
      </c>
      <c r="F286" s="575" t="s">
        <v>115</v>
      </c>
      <c r="G286" s="575">
        <v>4.6262999999999996</v>
      </c>
      <c r="H286" s="575" t="s">
        <v>115</v>
      </c>
      <c r="I286" s="575">
        <v>4.6262999999999996</v>
      </c>
    </row>
    <row r="287" spans="1:9" s="579" customFormat="1" ht="24.75">
      <c r="A287" s="574" t="s">
        <v>1026</v>
      </c>
      <c r="B287" s="575" t="s">
        <v>116</v>
      </c>
      <c r="C287" s="576">
        <v>1</v>
      </c>
      <c r="D287" s="577">
        <v>7.7170000000000002E-2</v>
      </c>
      <c r="E287" s="578" t="s">
        <v>1029</v>
      </c>
      <c r="F287" s="575" t="s">
        <v>346</v>
      </c>
      <c r="G287" s="575">
        <v>7.7170000000000002E-2</v>
      </c>
      <c r="H287" s="575" t="s">
        <v>346</v>
      </c>
      <c r="I287" s="575">
        <v>7.7170000000000002E-2</v>
      </c>
    </row>
    <row r="288" spans="1:9" s="579" customFormat="1" ht="24.75">
      <c r="A288" s="574" t="s">
        <v>1026</v>
      </c>
      <c r="B288" s="575" t="s">
        <v>116</v>
      </c>
      <c r="C288" s="576">
        <v>1</v>
      </c>
      <c r="D288" s="577">
        <v>8.1800000000000004E-4</v>
      </c>
      <c r="E288" s="578" t="s">
        <v>1031</v>
      </c>
      <c r="F288" s="575" t="s">
        <v>348</v>
      </c>
      <c r="G288" s="575">
        <v>8.1800000000000004E-4</v>
      </c>
      <c r="H288" s="575" t="s">
        <v>348</v>
      </c>
      <c r="I288" s="575">
        <v>8.1800000000000004E-4</v>
      </c>
    </row>
    <row r="289" spans="1:9" s="579" customFormat="1" ht="24.75">
      <c r="A289" s="574" t="s">
        <v>1026</v>
      </c>
      <c r="B289" s="575" t="s">
        <v>116</v>
      </c>
      <c r="C289" s="576">
        <v>1</v>
      </c>
      <c r="D289" s="577">
        <v>1.356E-3</v>
      </c>
      <c r="E289" s="578" t="s">
        <v>1032</v>
      </c>
      <c r="F289" s="575" t="s">
        <v>349</v>
      </c>
      <c r="G289" s="575">
        <v>1.356E-3</v>
      </c>
      <c r="H289" s="575" t="s">
        <v>349</v>
      </c>
      <c r="I289" s="575">
        <v>1.356E-3</v>
      </c>
    </row>
    <row r="290" spans="1:9" s="579" customFormat="1" ht="24.75">
      <c r="A290" s="574" t="s">
        <v>980</v>
      </c>
      <c r="B290" s="575" t="s">
        <v>1047</v>
      </c>
      <c r="C290" s="576">
        <v>1</v>
      </c>
      <c r="D290" s="577">
        <v>660</v>
      </c>
      <c r="E290" s="578" t="s">
        <v>2084</v>
      </c>
      <c r="F290" s="575" t="s">
        <v>1261</v>
      </c>
      <c r="G290" s="575">
        <v>660</v>
      </c>
      <c r="H290" s="575" t="s">
        <v>1261</v>
      </c>
      <c r="I290" s="575">
        <v>660</v>
      </c>
    </row>
    <row r="291" spans="1:9" s="579" customFormat="1" ht="24.75">
      <c r="A291" s="574" t="s">
        <v>980</v>
      </c>
      <c r="B291" s="575" t="s">
        <v>1047</v>
      </c>
      <c r="C291" s="576">
        <v>1</v>
      </c>
      <c r="D291" s="577">
        <v>0.125</v>
      </c>
      <c r="E291" s="578" t="s">
        <v>2087</v>
      </c>
      <c r="F291" s="575" t="s">
        <v>1269</v>
      </c>
      <c r="G291" s="575">
        <v>0.125</v>
      </c>
      <c r="H291" s="575" t="s">
        <v>1269</v>
      </c>
      <c r="I291" s="575">
        <v>0.125</v>
      </c>
    </row>
    <row r="292" spans="1:9" s="579" customFormat="1" ht="24.75">
      <c r="A292" s="574" t="s">
        <v>980</v>
      </c>
      <c r="B292" s="575" t="s">
        <v>1047</v>
      </c>
      <c r="C292" s="576">
        <v>1</v>
      </c>
      <c r="D292" s="577">
        <v>40</v>
      </c>
      <c r="E292" s="578" t="s">
        <v>981</v>
      </c>
      <c r="F292" s="575" t="s">
        <v>1048</v>
      </c>
      <c r="G292" s="575">
        <v>40</v>
      </c>
      <c r="H292" s="575" t="s">
        <v>1048</v>
      </c>
      <c r="I292" s="575">
        <v>40</v>
      </c>
    </row>
    <row r="293" spans="1:9" s="579" customFormat="1" ht="24.75">
      <c r="A293" s="574" t="s">
        <v>281</v>
      </c>
      <c r="B293" s="575" t="s">
        <v>145</v>
      </c>
      <c r="C293" s="576">
        <v>1</v>
      </c>
      <c r="D293" s="577">
        <v>4.5460919999999998E-3</v>
      </c>
      <c r="E293" s="578" t="s">
        <v>2060</v>
      </c>
      <c r="F293" s="575" t="s">
        <v>354</v>
      </c>
      <c r="G293" s="575">
        <v>4.5460919999999998E-3</v>
      </c>
      <c r="H293" s="575" t="s">
        <v>354</v>
      </c>
      <c r="I293" s="575">
        <v>4.5460919999999998E-3</v>
      </c>
    </row>
    <row r="294" spans="1:9" s="579" customFormat="1" ht="24.75">
      <c r="A294" s="574" t="s">
        <v>281</v>
      </c>
      <c r="B294" s="575" t="s">
        <v>145</v>
      </c>
      <c r="C294" s="576">
        <v>1</v>
      </c>
      <c r="D294" s="577">
        <v>4.5460919999999998</v>
      </c>
      <c r="E294" s="578" t="s">
        <v>2061</v>
      </c>
      <c r="F294" s="575" t="s">
        <v>355</v>
      </c>
      <c r="G294" s="575">
        <v>4.5460919999999998</v>
      </c>
      <c r="H294" s="575" t="s">
        <v>355</v>
      </c>
      <c r="I294" s="575">
        <v>4.5460919999999998</v>
      </c>
    </row>
    <row r="295" spans="1:9" s="579" customFormat="1" ht="24.75">
      <c r="A295" s="574" t="s">
        <v>982</v>
      </c>
      <c r="B295" s="575" t="s">
        <v>1049</v>
      </c>
      <c r="C295" s="576">
        <v>1</v>
      </c>
      <c r="D295" s="577">
        <v>3.7854120000000002E-3</v>
      </c>
      <c r="E295" s="578" t="s">
        <v>2060</v>
      </c>
      <c r="F295" s="575" t="s">
        <v>354</v>
      </c>
      <c r="G295" s="575">
        <v>3.7854120000000002E-3</v>
      </c>
      <c r="H295" s="575" t="s">
        <v>354</v>
      </c>
      <c r="I295" s="575">
        <v>3.7854120000000002E-3</v>
      </c>
    </row>
    <row r="296" spans="1:9" s="579" customFormat="1" ht="24.75">
      <c r="A296" s="574" t="s">
        <v>982</v>
      </c>
      <c r="B296" s="575" t="s">
        <v>1049</v>
      </c>
      <c r="C296" s="576">
        <v>1</v>
      </c>
      <c r="D296" s="577">
        <v>3.785412</v>
      </c>
      <c r="E296" s="578" t="s">
        <v>2061</v>
      </c>
      <c r="F296" s="575" t="s">
        <v>355</v>
      </c>
      <c r="G296" s="575">
        <v>3.785412</v>
      </c>
      <c r="H296" s="575" t="s">
        <v>355</v>
      </c>
      <c r="I296" s="575">
        <v>3.785412</v>
      </c>
    </row>
    <row r="297" spans="1:9" s="579" customFormat="1" ht="24.75">
      <c r="A297" s="574" t="s">
        <v>983</v>
      </c>
      <c r="B297" s="575" t="s">
        <v>1050</v>
      </c>
      <c r="C297" s="576">
        <v>1</v>
      </c>
      <c r="D297" s="577">
        <v>1.20095</v>
      </c>
      <c r="E297" s="578" t="s">
        <v>264</v>
      </c>
      <c r="F297" s="575" t="s">
        <v>127</v>
      </c>
      <c r="G297" s="575">
        <v>1.20095</v>
      </c>
      <c r="H297" s="575" t="s">
        <v>127</v>
      </c>
      <c r="I297" s="575">
        <v>1.20095</v>
      </c>
    </row>
    <row r="298" spans="1:9" s="579" customFormat="1" ht="24.75">
      <c r="A298" s="574" t="s">
        <v>283</v>
      </c>
      <c r="B298" s="575" t="s">
        <v>147</v>
      </c>
      <c r="C298" s="576">
        <v>1</v>
      </c>
      <c r="D298" s="577">
        <v>4.5460919999999998E-3</v>
      </c>
      <c r="E298" s="578" t="s">
        <v>282</v>
      </c>
      <c r="F298" s="575" t="s">
        <v>146</v>
      </c>
      <c r="G298" s="575">
        <v>4.5460919999999998E-3</v>
      </c>
      <c r="H298" s="575" t="s">
        <v>146</v>
      </c>
      <c r="I298" s="575">
        <v>4.5460919999999998E-3</v>
      </c>
    </row>
    <row r="299" spans="1:9" s="579" customFormat="1" ht="24.75">
      <c r="A299" s="574" t="s">
        <v>283</v>
      </c>
      <c r="B299" s="575" t="s">
        <v>147</v>
      </c>
      <c r="C299" s="576">
        <v>1</v>
      </c>
      <c r="D299" s="577">
        <v>7.5768199999999997E-5</v>
      </c>
      <c r="E299" s="578" t="s">
        <v>268</v>
      </c>
      <c r="F299" s="575" t="s">
        <v>131</v>
      </c>
      <c r="G299" s="575">
        <v>7.5768199999999997E-5</v>
      </c>
      <c r="H299" s="575" t="s">
        <v>131</v>
      </c>
      <c r="I299" s="575">
        <v>7.5768199999999997E-5</v>
      </c>
    </row>
    <row r="300" spans="1:9" s="579" customFormat="1" ht="24.75">
      <c r="A300" s="574" t="s">
        <v>284</v>
      </c>
      <c r="B300" s="575" t="s">
        <v>148</v>
      </c>
      <c r="C300" s="576">
        <v>1</v>
      </c>
      <c r="D300" s="577">
        <v>3.7854120000000002E-3</v>
      </c>
      <c r="E300" s="578" t="s">
        <v>282</v>
      </c>
      <c r="F300" s="575" t="s">
        <v>146</v>
      </c>
      <c r="G300" s="575">
        <v>3.7854120000000002E-3</v>
      </c>
      <c r="H300" s="575" t="s">
        <v>146</v>
      </c>
      <c r="I300" s="575">
        <v>3.7854120000000002E-3</v>
      </c>
    </row>
    <row r="301" spans="1:9" s="579" customFormat="1" ht="24.75">
      <c r="A301" s="574" t="s">
        <v>284</v>
      </c>
      <c r="B301" s="575" t="s">
        <v>148</v>
      </c>
      <c r="C301" s="576">
        <v>1</v>
      </c>
      <c r="D301" s="577">
        <v>6.3090199999999994E-5</v>
      </c>
      <c r="E301" s="578" t="s">
        <v>268</v>
      </c>
      <c r="F301" s="575" t="s">
        <v>131</v>
      </c>
      <c r="G301" s="575">
        <v>6.3090199999999994E-5</v>
      </c>
      <c r="H301" s="575" t="s">
        <v>131</v>
      </c>
      <c r="I301" s="575">
        <v>6.3090199999999994E-5</v>
      </c>
    </row>
    <row r="302" spans="1:9" s="579" customFormat="1" ht="24.75">
      <c r="A302" s="574" t="s">
        <v>284</v>
      </c>
      <c r="B302" s="575" t="s">
        <v>148</v>
      </c>
      <c r="C302" s="576">
        <v>1</v>
      </c>
      <c r="D302" s="577">
        <v>3.785412</v>
      </c>
      <c r="E302" s="578" t="s">
        <v>269</v>
      </c>
      <c r="F302" s="575" t="s">
        <v>132</v>
      </c>
      <c r="G302" s="575">
        <v>3.785412</v>
      </c>
      <c r="H302" s="575" t="s">
        <v>132</v>
      </c>
      <c r="I302" s="575">
        <v>3.785412</v>
      </c>
    </row>
    <row r="303" spans="1:9" s="579" customFormat="1" ht="24.75">
      <c r="A303" s="574" t="s">
        <v>284</v>
      </c>
      <c r="B303" s="575" t="s">
        <v>148</v>
      </c>
      <c r="C303" s="576">
        <v>1</v>
      </c>
      <c r="D303" s="577">
        <v>6.3090199999999999E-2</v>
      </c>
      <c r="E303" s="578" t="s">
        <v>984</v>
      </c>
      <c r="F303" s="575" t="s">
        <v>1051</v>
      </c>
      <c r="G303" s="575">
        <v>6.3090199999999999E-2</v>
      </c>
      <c r="H303" s="575" t="s">
        <v>1051</v>
      </c>
      <c r="I303" s="575">
        <v>6.3090199999999999E-2</v>
      </c>
    </row>
    <row r="304" spans="1:9" s="579" customFormat="1" ht="24.75">
      <c r="A304" s="574" t="s">
        <v>985</v>
      </c>
      <c r="B304" s="575" t="s">
        <v>1052</v>
      </c>
      <c r="C304" s="576">
        <v>1</v>
      </c>
      <c r="D304" s="577">
        <v>0.83267000000000002</v>
      </c>
      <c r="E304" s="578" t="s">
        <v>986</v>
      </c>
      <c r="F304" s="575" t="s">
        <v>1053</v>
      </c>
      <c r="G304" s="575">
        <v>0.83267000000000002</v>
      </c>
      <c r="H304" s="575" t="s">
        <v>1053</v>
      </c>
      <c r="I304" s="575">
        <v>0.83267000000000002</v>
      </c>
    </row>
    <row r="305" spans="1:9" s="579" customFormat="1" ht="24.75">
      <c r="A305" s="574" t="s">
        <v>276</v>
      </c>
      <c r="B305" s="575" t="s">
        <v>139</v>
      </c>
      <c r="C305" s="576">
        <v>1</v>
      </c>
      <c r="D305" s="577">
        <v>8.0207999999999995</v>
      </c>
      <c r="E305" s="578" t="s">
        <v>987</v>
      </c>
      <c r="F305" s="575" t="s">
        <v>1054</v>
      </c>
      <c r="G305" s="575">
        <v>8.0207999999999995</v>
      </c>
      <c r="H305" s="575" t="s">
        <v>1054</v>
      </c>
      <c r="I305" s="575">
        <v>8.0207999999999995</v>
      </c>
    </row>
    <row r="306" spans="1:9" s="579" customFormat="1" ht="24.75">
      <c r="A306" s="574" t="s">
        <v>276</v>
      </c>
      <c r="B306" s="575" t="s">
        <v>139</v>
      </c>
      <c r="C306" s="576">
        <v>1</v>
      </c>
      <c r="D306" s="577">
        <v>2.2279999999999999E-3</v>
      </c>
      <c r="E306" s="578" t="s">
        <v>275</v>
      </c>
      <c r="F306" s="575" t="s">
        <v>138</v>
      </c>
      <c r="G306" s="575">
        <v>2.2279999999999999E-3</v>
      </c>
      <c r="H306" s="575" t="s">
        <v>138</v>
      </c>
      <c r="I306" s="575">
        <v>2.2279999999999999E-3</v>
      </c>
    </row>
    <row r="307" spans="1:9" s="579" customFormat="1" ht="24.75">
      <c r="A307" s="574" t="s">
        <v>276</v>
      </c>
      <c r="B307" s="575" t="s">
        <v>139</v>
      </c>
      <c r="C307" s="576">
        <v>1</v>
      </c>
      <c r="D307" s="577">
        <v>0.63080000000000003</v>
      </c>
      <c r="E307" s="578" t="s">
        <v>273</v>
      </c>
      <c r="F307" s="575" t="s">
        <v>136</v>
      </c>
      <c r="G307" s="575">
        <v>0.63080000000000003</v>
      </c>
      <c r="H307" s="575" t="s">
        <v>136</v>
      </c>
      <c r="I307" s="575">
        <v>0.63080000000000003</v>
      </c>
    </row>
    <row r="308" spans="1:9" s="579" customFormat="1" ht="24.75">
      <c r="A308" s="574" t="s">
        <v>1956</v>
      </c>
      <c r="B308" s="575" t="s">
        <v>81</v>
      </c>
      <c r="C308" s="576">
        <v>1</v>
      </c>
      <c r="D308" s="577">
        <v>0.79579999999999995</v>
      </c>
      <c r="E308" s="578" t="s">
        <v>1955</v>
      </c>
      <c r="F308" s="575" t="s">
        <v>80</v>
      </c>
      <c r="G308" s="575">
        <v>0.79579999999999995</v>
      </c>
      <c r="H308" s="575" t="s">
        <v>80</v>
      </c>
      <c r="I308" s="575">
        <v>0.79579999999999995</v>
      </c>
    </row>
    <row r="309" spans="1:9" s="579" customFormat="1" ht="24.75">
      <c r="A309" s="574" t="s">
        <v>988</v>
      </c>
      <c r="B309" s="575" t="s">
        <v>1055</v>
      </c>
      <c r="C309" s="576">
        <v>1</v>
      </c>
      <c r="D309" s="577">
        <v>0.79579999999999995</v>
      </c>
      <c r="E309" s="578" t="s">
        <v>989</v>
      </c>
      <c r="F309" s="575" t="s">
        <v>1056</v>
      </c>
      <c r="G309" s="575">
        <v>0.79579999999999995</v>
      </c>
      <c r="H309" s="575" t="s">
        <v>1056</v>
      </c>
      <c r="I309" s="575">
        <v>0.79579999999999995</v>
      </c>
    </row>
    <row r="310" spans="1:9" s="579" customFormat="1" ht="24.75">
      <c r="A310" s="574" t="s">
        <v>988</v>
      </c>
      <c r="B310" s="575" t="s">
        <v>1055</v>
      </c>
      <c r="C310" s="576">
        <v>1</v>
      </c>
      <c r="D310" s="577">
        <v>2.0209999999999999</v>
      </c>
      <c r="E310" s="578" t="s">
        <v>990</v>
      </c>
      <c r="F310" s="575" t="s">
        <v>1057</v>
      </c>
      <c r="G310" s="575">
        <v>2.0209999999999999</v>
      </c>
      <c r="H310" s="575" t="s">
        <v>1057</v>
      </c>
      <c r="I310" s="575">
        <v>2.0209999999999999</v>
      </c>
    </row>
    <row r="311" spans="1:9" s="579" customFormat="1" ht="24.75">
      <c r="A311" s="574" t="s">
        <v>988</v>
      </c>
      <c r="B311" s="575" t="s">
        <v>1055</v>
      </c>
      <c r="C311" s="576">
        <v>1</v>
      </c>
      <c r="D311" s="577">
        <v>79.581000000000003</v>
      </c>
      <c r="E311" s="578" t="s">
        <v>991</v>
      </c>
      <c r="F311" s="575" t="s">
        <v>1058</v>
      </c>
      <c r="G311" s="575">
        <v>79.581000000000003</v>
      </c>
      <c r="H311" s="575" t="s">
        <v>1058</v>
      </c>
      <c r="I311" s="575">
        <v>79.581000000000003</v>
      </c>
    </row>
    <row r="312" spans="1:9" s="579" customFormat="1" ht="24.75">
      <c r="A312" s="574" t="s">
        <v>992</v>
      </c>
      <c r="B312" s="575" t="s">
        <v>1059</v>
      </c>
      <c r="C312" s="576">
        <v>1</v>
      </c>
      <c r="D312" s="577">
        <v>0.1183</v>
      </c>
      <c r="E312" s="578" t="s">
        <v>2061</v>
      </c>
      <c r="F312" s="575" t="s">
        <v>355</v>
      </c>
      <c r="G312" s="575">
        <v>0.1183</v>
      </c>
      <c r="H312" s="575" t="s">
        <v>355</v>
      </c>
      <c r="I312" s="575">
        <v>0.1183</v>
      </c>
    </row>
    <row r="313" spans="1:9" s="579" customFormat="1" ht="24.75">
      <c r="A313" s="574" t="s">
        <v>992</v>
      </c>
      <c r="B313" s="575" t="s">
        <v>1059</v>
      </c>
      <c r="C313" s="576">
        <v>1</v>
      </c>
      <c r="D313" s="577">
        <v>0.25</v>
      </c>
      <c r="E313" s="578" t="s">
        <v>993</v>
      </c>
      <c r="F313" s="575" t="s">
        <v>1060</v>
      </c>
      <c r="G313" s="575">
        <v>0.25</v>
      </c>
      <c r="H313" s="575" t="s">
        <v>1060</v>
      </c>
      <c r="I313" s="575">
        <v>0.25</v>
      </c>
    </row>
    <row r="314" spans="1:9" s="579" customFormat="1" ht="24.75">
      <c r="A314" s="574" t="s">
        <v>994</v>
      </c>
      <c r="B314" s="575" t="s">
        <v>1061</v>
      </c>
      <c r="C314" s="576">
        <v>1</v>
      </c>
      <c r="D314" s="577">
        <v>142.07</v>
      </c>
      <c r="E314" s="578" t="s">
        <v>995</v>
      </c>
      <c r="F314" s="575" t="s">
        <v>1368</v>
      </c>
      <c r="G314" s="575">
        <v>142.07</v>
      </c>
      <c r="H314" s="575" t="s">
        <v>1368</v>
      </c>
      <c r="I314" s="575">
        <v>142.07</v>
      </c>
    </row>
    <row r="315" spans="1:9" s="579" customFormat="1" ht="24.75">
      <c r="A315" s="574" t="s">
        <v>996</v>
      </c>
      <c r="B315" s="575" t="s">
        <v>1369</v>
      </c>
      <c r="C315" s="576">
        <v>1</v>
      </c>
      <c r="D315" s="577">
        <v>6.4798910000000001E-2</v>
      </c>
      <c r="E315" s="578" t="s">
        <v>2076</v>
      </c>
      <c r="F315" s="575" t="s">
        <v>1409</v>
      </c>
      <c r="G315" s="575">
        <v>6.4798910000000001E-2</v>
      </c>
      <c r="H315" s="575" t="s">
        <v>1409</v>
      </c>
      <c r="I315" s="575">
        <v>6.4798910000000001E-2</v>
      </c>
    </row>
    <row r="316" spans="1:9" s="579" customFormat="1" ht="24.75">
      <c r="A316" s="574" t="s">
        <v>997</v>
      </c>
      <c r="B316" s="575" t="s">
        <v>1370</v>
      </c>
      <c r="C316" s="576">
        <v>1</v>
      </c>
      <c r="D316" s="577">
        <v>1</v>
      </c>
      <c r="E316" s="578" t="s">
        <v>998</v>
      </c>
      <c r="F316" s="575" t="s">
        <v>1371</v>
      </c>
      <c r="G316" s="575">
        <v>1</v>
      </c>
      <c r="H316" s="575" t="s">
        <v>1371</v>
      </c>
      <c r="I316" s="575">
        <v>1</v>
      </c>
    </row>
    <row r="317" spans="1:9" s="579" customFormat="1" ht="24.75">
      <c r="A317" s="574" t="s">
        <v>997</v>
      </c>
      <c r="B317" s="575" t="s">
        <v>1370</v>
      </c>
      <c r="C317" s="576">
        <v>1</v>
      </c>
      <c r="D317" s="577">
        <v>6.4799999999999996E-2</v>
      </c>
      <c r="E317" s="578" t="s">
        <v>2076</v>
      </c>
      <c r="F317" s="575" t="s">
        <v>2025</v>
      </c>
      <c r="G317" s="575">
        <v>6.4799999999999996E-2</v>
      </c>
      <c r="H317" s="575" t="s">
        <v>2025</v>
      </c>
      <c r="I317" s="575">
        <v>6.4799999999999996E-2</v>
      </c>
    </row>
    <row r="318" spans="1:9" s="579" customFormat="1" ht="24.75">
      <c r="A318" s="574" t="s">
        <v>997</v>
      </c>
      <c r="B318" s="575" t="s">
        <v>1370</v>
      </c>
      <c r="C318" s="576">
        <v>1</v>
      </c>
      <c r="D318" s="577">
        <v>2.0833000000000002E-3</v>
      </c>
      <c r="E318" s="578" t="s">
        <v>999</v>
      </c>
      <c r="F318" s="575" t="s">
        <v>1372</v>
      </c>
      <c r="G318" s="575">
        <v>2.0833000000000002E-3</v>
      </c>
      <c r="H318" s="575" t="s">
        <v>1372</v>
      </c>
      <c r="I318" s="575">
        <v>2.0833000000000002E-3</v>
      </c>
    </row>
    <row r="319" spans="1:9" s="579" customFormat="1" ht="24.75">
      <c r="A319" s="574" t="s">
        <v>997</v>
      </c>
      <c r="B319" s="575" t="s">
        <v>1370</v>
      </c>
      <c r="C319" s="576">
        <v>1</v>
      </c>
      <c r="D319" s="577">
        <v>4.1669999999999999E-2</v>
      </c>
      <c r="E319" s="578" t="s">
        <v>1000</v>
      </c>
      <c r="F319" s="575" t="s">
        <v>1373</v>
      </c>
      <c r="G319" s="575">
        <v>4.1669999999999999E-2</v>
      </c>
      <c r="H319" s="575" t="s">
        <v>1373</v>
      </c>
      <c r="I319" s="575">
        <v>4.1669999999999999E-2</v>
      </c>
    </row>
    <row r="320" spans="1:9" s="579" customFormat="1" ht="24.75">
      <c r="A320" s="574" t="s">
        <v>2076</v>
      </c>
      <c r="B320" s="575" t="s">
        <v>1409</v>
      </c>
      <c r="C320" s="576">
        <v>1</v>
      </c>
      <c r="D320" s="577">
        <v>980.7</v>
      </c>
      <c r="E320" s="578" t="s">
        <v>2038</v>
      </c>
      <c r="F320" s="575" t="s">
        <v>932</v>
      </c>
      <c r="G320" s="575">
        <v>980.7</v>
      </c>
      <c r="H320" s="575" t="s">
        <v>932</v>
      </c>
      <c r="I320" s="575">
        <v>980.7</v>
      </c>
    </row>
    <row r="321" spans="1:9" s="579" customFormat="1" ht="24.75">
      <c r="A321" s="574" t="s">
        <v>2076</v>
      </c>
      <c r="B321" s="575" t="s">
        <v>1409</v>
      </c>
      <c r="C321" s="576">
        <v>1</v>
      </c>
      <c r="D321" s="577">
        <v>15.432359999999999</v>
      </c>
      <c r="E321" s="578" t="s">
        <v>297</v>
      </c>
      <c r="F321" s="575" t="s">
        <v>1374</v>
      </c>
      <c r="G321" s="575">
        <v>15.432359999999999</v>
      </c>
      <c r="H321" s="575" t="s">
        <v>1374</v>
      </c>
      <c r="I321" s="575">
        <v>15.432359999999999</v>
      </c>
    </row>
    <row r="322" spans="1:9" s="579" customFormat="1" ht="24.75">
      <c r="A322" s="574" t="s">
        <v>2076</v>
      </c>
      <c r="B322" s="575" t="s">
        <v>1409</v>
      </c>
      <c r="C322" s="576">
        <v>1</v>
      </c>
      <c r="D322" s="577">
        <v>1E-3</v>
      </c>
      <c r="E322" s="578" t="s">
        <v>1001</v>
      </c>
      <c r="F322" s="575" t="s">
        <v>1375</v>
      </c>
      <c r="G322" s="575">
        <v>1E-3</v>
      </c>
      <c r="H322" s="575" t="s">
        <v>1375</v>
      </c>
      <c r="I322" s="575">
        <v>1E-3</v>
      </c>
    </row>
    <row r="323" spans="1:9" s="579" customFormat="1" ht="24.75">
      <c r="A323" s="574" t="s">
        <v>2076</v>
      </c>
      <c r="B323" s="575" t="s">
        <v>1409</v>
      </c>
      <c r="C323" s="576">
        <v>1</v>
      </c>
      <c r="D323" s="577">
        <v>3.5273970000000002E-2</v>
      </c>
      <c r="E323" s="578" t="s">
        <v>999</v>
      </c>
      <c r="F323" s="575" t="s">
        <v>1376</v>
      </c>
      <c r="G323" s="575">
        <v>3.5273970000000002E-2</v>
      </c>
      <c r="H323" s="575" t="s">
        <v>1376</v>
      </c>
      <c r="I323" s="575">
        <v>3.5273970000000002E-2</v>
      </c>
    </row>
    <row r="324" spans="1:9" s="579" customFormat="1" ht="24.75">
      <c r="A324" s="574" t="s">
        <v>2076</v>
      </c>
      <c r="B324" s="575" t="s">
        <v>1409</v>
      </c>
      <c r="C324" s="576">
        <v>1</v>
      </c>
      <c r="D324" s="577">
        <v>3.2150739999999997E-2</v>
      </c>
      <c r="E324" s="578" t="s">
        <v>300</v>
      </c>
      <c r="F324" s="575" t="s">
        <v>1377</v>
      </c>
      <c r="G324" s="575">
        <v>3.2150739999999997E-2</v>
      </c>
      <c r="H324" s="575" t="s">
        <v>1377</v>
      </c>
      <c r="I324" s="575">
        <v>3.2150739999999997E-2</v>
      </c>
    </row>
    <row r="325" spans="1:9" s="579" customFormat="1" ht="24.75">
      <c r="A325" s="574" t="s">
        <v>2076</v>
      </c>
      <c r="B325" s="575" t="s">
        <v>2025</v>
      </c>
      <c r="C325" s="576">
        <v>1</v>
      </c>
      <c r="D325" s="577">
        <v>5</v>
      </c>
      <c r="E325" s="578" t="s">
        <v>1002</v>
      </c>
      <c r="F325" s="575" t="s">
        <v>1378</v>
      </c>
      <c r="G325" s="575">
        <v>5</v>
      </c>
      <c r="H325" s="575" t="s">
        <v>1378</v>
      </c>
      <c r="I325" s="575">
        <v>5</v>
      </c>
    </row>
    <row r="326" spans="1:9" s="579" customFormat="1" ht="24.75">
      <c r="A326" s="574" t="s">
        <v>2076</v>
      </c>
      <c r="B326" s="575" t="s">
        <v>2025</v>
      </c>
      <c r="C326" s="576">
        <v>1</v>
      </c>
      <c r="D326" s="577">
        <v>0.56438339000000004</v>
      </c>
      <c r="E326" s="578" t="s">
        <v>1003</v>
      </c>
      <c r="F326" s="575" t="s">
        <v>1379</v>
      </c>
      <c r="G326" s="575">
        <v>0.56438339000000004</v>
      </c>
      <c r="H326" s="575" t="s">
        <v>1379</v>
      </c>
      <c r="I326" s="575">
        <v>0.56438339000000004</v>
      </c>
    </row>
    <row r="327" spans="1:9" s="579" customFormat="1" ht="24.75">
      <c r="A327" s="574" t="s">
        <v>2076</v>
      </c>
      <c r="B327" s="575" t="s">
        <v>2025</v>
      </c>
      <c r="C327" s="576">
        <v>1</v>
      </c>
      <c r="D327" s="577">
        <v>980.7</v>
      </c>
      <c r="E327" s="578" t="s">
        <v>2038</v>
      </c>
      <c r="F327" s="575" t="s">
        <v>1970</v>
      </c>
      <c r="G327" s="575">
        <v>980.7</v>
      </c>
      <c r="H327" s="575" t="s">
        <v>1970</v>
      </c>
      <c r="I327" s="575">
        <v>980.7</v>
      </c>
    </row>
    <row r="328" spans="1:9" s="579" customFormat="1" ht="24.75">
      <c r="A328" s="574" t="s">
        <v>2076</v>
      </c>
      <c r="B328" s="575" t="s">
        <v>2025</v>
      </c>
      <c r="C328" s="576">
        <v>1</v>
      </c>
      <c r="D328" s="577">
        <v>15.43</v>
      </c>
      <c r="E328" s="578" t="s">
        <v>297</v>
      </c>
      <c r="F328" s="575" t="s">
        <v>916</v>
      </c>
      <c r="G328" s="575">
        <v>15.43</v>
      </c>
      <c r="H328" s="575" t="s">
        <v>916</v>
      </c>
      <c r="I328" s="575">
        <v>15.43</v>
      </c>
    </row>
    <row r="329" spans="1:9" s="579" customFormat="1" ht="24.75">
      <c r="A329" s="574" t="s">
        <v>2076</v>
      </c>
      <c r="B329" s="575" t="s">
        <v>2025</v>
      </c>
      <c r="C329" s="576">
        <v>1</v>
      </c>
      <c r="D329" s="577">
        <v>9.8099999999999999E-5</v>
      </c>
      <c r="E329" s="578" t="s">
        <v>1004</v>
      </c>
      <c r="F329" s="575" t="s">
        <v>1380</v>
      </c>
      <c r="G329" s="575">
        <v>9.8099999999999999E-5</v>
      </c>
      <c r="H329" s="575" t="s">
        <v>1380</v>
      </c>
      <c r="I329" s="575">
        <v>9.8099999999999999E-5</v>
      </c>
    </row>
    <row r="330" spans="1:9" s="579" customFormat="1" ht="24.75">
      <c r="A330" s="574" t="s">
        <v>2076</v>
      </c>
      <c r="B330" s="575" t="s">
        <v>2025</v>
      </c>
      <c r="C330" s="576">
        <v>1</v>
      </c>
      <c r="D330" s="577">
        <v>9.8099999999999993E-3</v>
      </c>
      <c r="E330" s="578" t="s">
        <v>1005</v>
      </c>
      <c r="F330" s="575" t="s">
        <v>1381</v>
      </c>
      <c r="G330" s="575">
        <v>9.8099999999999993E-3</v>
      </c>
      <c r="H330" s="575" t="s">
        <v>1381</v>
      </c>
      <c r="I330" s="575">
        <v>9.8099999999999993E-3</v>
      </c>
    </row>
    <row r="331" spans="1:9" s="579" customFormat="1" ht="24.75">
      <c r="A331" s="574" t="s">
        <v>2076</v>
      </c>
      <c r="B331" s="575" t="s">
        <v>2025</v>
      </c>
      <c r="C331" s="576">
        <v>1</v>
      </c>
      <c r="D331" s="577">
        <v>1E-3</v>
      </c>
      <c r="E331" s="578" t="s">
        <v>2041</v>
      </c>
      <c r="F331" s="575" t="s">
        <v>1971</v>
      </c>
      <c r="G331" s="575">
        <v>1E-3</v>
      </c>
      <c r="H331" s="575" t="s">
        <v>1971</v>
      </c>
      <c r="I331" s="575">
        <v>1E-3</v>
      </c>
    </row>
    <row r="332" spans="1:9" s="579" customFormat="1" ht="24.75">
      <c r="A332" s="574" t="s">
        <v>2076</v>
      </c>
      <c r="B332" s="575" t="s">
        <v>2025</v>
      </c>
      <c r="C332" s="576">
        <v>1</v>
      </c>
      <c r="D332" s="577">
        <v>1000</v>
      </c>
      <c r="E332" s="578" t="s">
        <v>1006</v>
      </c>
      <c r="F332" s="575" t="s">
        <v>1382</v>
      </c>
      <c r="G332" s="575">
        <v>1000</v>
      </c>
      <c r="H332" s="575" t="s">
        <v>1382</v>
      </c>
      <c r="I332" s="575">
        <v>1000</v>
      </c>
    </row>
    <row r="333" spans="1:9" s="579" customFormat="1" ht="24.75">
      <c r="A333" s="574" t="s">
        <v>2076</v>
      </c>
      <c r="B333" s="575" t="s">
        <v>2025</v>
      </c>
      <c r="C333" s="576">
        <v>1</v>
      </c>
      <c r="D333" s="577">
        <v>3.2150747E-2</v>
      </c>
      <c r="E333" s="578" t="s">
        <v>300</v>
      </c>
      <c r="F333" s="575" t="s">
        <v>919</v>
      </c>
      <c r="G333" s="575">
        <v>3.2150747E-2</v>
      </c>
      <c r="H333" s="575" t="s">
        <v>919</v>
      </c>
      <c r="I333" s="575">
        <v>3.2150747E-2</v>
      </c>
    </row>
    <row r="334" spans="1:9" s="579" customFormat="1" ht="24.75">
      <c r="A334" s="574" t="s">
        <v>2076</v>
      </c>
      <c r="B334" s="575" t="s">
        <v>2025</v>
      </c>
      <c r="C334" s="576">
        <v>1</v>
      </c>
      <c r="D334" s="577">
        <v>3.5273961999999999E-2</v>
      </c>
      <c r="E334" s="578" t="s">
        <v>1007</v>
      </c>
      <c r="F334" s="575" t="s">
        <v>1383</v>
      </c>
      <c r="G334" s="575">
        <v>3.5273961999999999E-2</v>
      </c>
      <c r="H334" s="575" t="s">
        <v>1383</v>
      </c>
      <c r="I334" s="575">
        <v>3.5273961999999999E-2</v>
      </c>
    </row>
    <row r="335" spans="1:9" s="579" customFormat="1" ht="24.75">
      <c r="A335" s="574" t="s">
        <v>2076</v>
      </c>
      <c r="B335" s="575" t="s">
        <v>2025</v>
      </c>
      <c r="C335" s="576">
        <v>1</v>
      </c>
      <c r="D335" s="577">
        <v>7.0930000000000007E-2</v>
      </c>
      <c r="E335" s="578" t="s">
        <v>2043</v>
      </c>
      <c r="F335" s="575" t="s">
        <v>1972</v>
      </c>
      <c r="G335" s="575">
        <v>7.0930000000000007E-2</v>
      </c>
      <c r="H335" s="575" t="s">
        <v>1972</v>
      </c>
      <c r="I335" s="575">
        <v>7.0930000000000007E-2</v>
      </c>
    </row>
    <row r="336" spans="1:9" s="579" customFormat="1" ht="24.75">
      <c r="A336" s="574" t="s">
        <v>2076</v>
      </c>
      <c r="B336" s="575" t="s">
        <v>2025</v>
      </c>
      <c r="C336" s="576">
        <v>1</v>
      </c>
      <c r="D336" s="577">
        <v>2.2046230000000002E-3</v>
      </c>
      <c r="E336" s="578" t="s">
        <v>2044</v>
      </c>
      <c r="F336" s="575" t="s">
        <v>1973</v>
      </c>
      <c r="G336" s="575">
        <v>2.2046230000000002E-3</v>
      </c>
      <c r="H336" s="575" t="s">
        <v>1973</v>
      </c>
      <c r="I336" s="575">
        <v>2.2046230000000002E-3</v>
      </c>
    </row>
    <row r="337" spans="1:9" s="579" customFormat="1" ht="24.75">
      <c r="A337" s="574" t="s">
        <v>1008</v>
      </c>
      <c r="B337" s="575" t="s">
        <v>1384</v>
      </c>
      <c r="C337" s="576">
        <v>1</v>
      </c>
      <c r="D337" s="577">
        <v>3.6127300000000001E-2</v>
      </c>
      <c r="E337" s="578" t="s">
        <v>1009</v>
      </c>
      <c r="F337" s="575" t="s">
        <v>1385</v>
      </c>
      <c r="G337" s="575">
        <v>3.6127300000000001E-2</v>
      </c>
      <c r="H337" s="575" t="s">
        <v>1385</v>
      </c>
      <c r="I337" s="575">
        <v>3.6127300000000001E-2</v>
      </c>
    </row>
    <row r="338" spans="1:9" s="579" customFormat="1" ht="24.75">
      <c r="A338" s="574" t="s">
        <v>1010</v>
      </c>
      <c r="B338" s="575" t="s">
        <v>1386</v>
      </c>
      <c r="C338" s="576">
        <v>1</v>
      </c>
      <c r="D338" s="577">
        <v>5.5999999999999999E-3</v>
      </c>
      <c r="E338" s="578" t="s">
        <v>1011</v>
      </c>
      <c r="F338" s="575" t="s">
        <v>1387</v>
      </c>
      <c r="G338" s="575">
        <v>5.5999999999999999E-3</v>
      </c>
      <c r="H338" s="575" t="s">
        <v>1387</v>
      </c>
      <c r="I338" s="575">
        <v>5.5999999999999999E-3</v>
      </c>
    </row>
    <row r="339" spans="1:9" s="579" customFormat="1" ht="24.75">
      <c r="A339" s="574" t="s">
        <v>1012</v>
      </c>
      <c r="B339" s="575" t="s">
        <v>1388</v>
      </c>
      <c r="C339" s="576">
        <v>1</v>
      </c>
      <c r="D339" s="577">
        <v>62.43</v>
      </c>
      <c r="E339" s="578" t="s">
        <v>1013</v>
      </c>
      <c r="F339" s="575" t="s">
        <v>1389</v>
      </c>
      <c r="G339" s="575">
        <v>62.43</v>
      </c>
      <c r="H339" s="575" t="s">
        <v>1389</v>
      </c>
      <c r="I339" s="575">
        <v>62.43</v>
      </c>
    </row>
    <row r="340" spans="1:9" s="579" customFormat="1" ht="24.75">
      <c r="A340" s="574" t="s">
        <v>1012</v>
      </c>
      <c r="B340" s="575" t="s">
        <v>1388</v>
      </c>
      <c r="C340" s="576">
        <v>1</v>
      </c>
      <c r="D340" s="577">
        <v>3.6130000000000002E-2</v>
      </c>
      <c r="E340" s="578" t="s">
        <v>1014</v>
      </c>
      <c r="F340" s="575" t="s">
        <v>1390</v>
      </c>
      <c r="G340" s="575">
        <v>3.6130000000000002E-2</v>
      </c>
      <c r="H340" s="575" t="s">
        <v>1390</v>
      </c>
      <c r="I340" s="575">
        <v>3.6130000000000002E-2</v>
      </c>
    </row>
    <row r="341" spans="1:9" s="579" customFormat="1" ht="24.75">
      <c r="A341" s="574" t="s">
        <v>1015</v>
      </c>
      <c r="B341" s="575" t="s">
        <v>1391</v>
      </c>
      <c r="C341" s="576">
        <v>1</v>
      </c>
      <c r="D341" s="577">
        <v>10.16</v>
      </c>
      <c r="E341" s="578" t="s">
        <v>2083</v>
      </c>
      <c r="F341" s="575" t="s">
        <v>1257</v>
      </c>
      <c r="G341" s="575">
        <v>10.16</v>
      </c>
      <c r="H341" s="575" t="s">
        <v>1257</v>
      </c>
      <c r="I341" s="575">
        <v>10.16</v>
      </c>
    </row>
    <row r="342" spans="1:9" s="579" customFormat="1" ht="24.75">
      <c r="A342" s="574" t="s">
        <v>1016</v>
      </c>
      <c r="B342" s="575" t="s">
        <v>1392</v>
      </c>
      <c r="C342" s="576">
        <v>1</v>
      </c>
      <c r="D342" s="577">
        <v>2.4710540000000001</v>
      </c>
      <c r="E342" s="578" t="s">
        <v>1941</v>
      </c>
      <c r="F342" s="575" t="s">
        <v>73</v>
      </c>
      <c r="G342" s="575">
        <v>2.4710540000000001</v>
      </c>
      <c r="H342" s="575" t="s">
        <v>73</v>
      </c>
      <c r="I342" s="575">
        <v>2.4710540000000001</v>
      </c>
    </row>
    <row r="343" spans="1:9" s="579" customFormat="1" ht="24.75">
      <c r="A343" s="574" t="s">
        <v>1016</v>
      </c>
      <c r="B343" s="575" t="s">
        <v>1392</v>
      </c>
      <c r="C343" s="576">
        <v>1</v>
      </c>
      <c r="D343" s="577">
        <v>107600</v>
      </c>
      <c r="E343" s="578" t="s">
        <v>1944</v>
      </c>
      <c r="F343" s="575" t="s">
        <v>64</v>
      </c>
      <c r="G343" s="575">
        <v>107600</v>
      </c>
      <c r="H343" s="575" t="s">
        <v>64</v>
      </c>
      <c r="I343" s="575">
        <v>107600</v>
      </c>
    </row>
    <row r="344" spans="1:9" s="579" customFormat="1" ht="24.75">
      <c r="A344" s="574" t="s">
        <v>1017</v>
      </c>
      <c r="B344" s="575" t="s">
        <v>1393</v>
      </c>
      <c r="C344" s="576">
        <v>1</v>
      </c>
      <c r="D344" s="577">
        <v>100</v>
      </c>
      <c r="E344" s="578" t="s">
        <v>2076</v>
      </c>
      <c r="F344" s="575" t="s">
        <v>2025</v>
      </c>
      <c r="G344" s="575">
        <v>100</v>
      </c>
      <c r="H344" s="575" t="s">
        <v>2025</v>
      </c>
      <c r="I344" s="575">
        <v>100</v>
      </c>
    </row>
    <row r="345" spans="1:9" s="579" customFormat="1" ht="24.75">
      <c r="A345" s="574" t="s">
        <v>1018</v>
      </c>
      <c r="B345" s="575" t="s">
        <v>1394</v>
      </c>
      <c r="C345" s="576">
        <v>1</v>
      </c>
      <c r="D345" s="577">
        <v>100</v>
      </c>
      <c r="E345" s="578" t="s">
        <v>2061</v>
      </c>
      <c r="F345" s="575" t="s">
        <v>355</v>
      </c>
      <c r="G345" s="575">
        <v>100</v>
      </c>
      <c r="H345" s="575" t="s">
        <v>355</v>
      </c>
      <c r="I345" s="575">
        <v>100</v>
      </c>
    </row>
    <row r="346" spans="1:9" s="579" customFormat="1" ht="24.75">
      <c r="A346" s="574" t="s">
        <v>1019</v>
      </c>
      <c r="B346" s="575" t="s">
        <v>1395</v>
      </c>
      <c r="C346" s="576">
        <v>1</v>
      </c>
      <c r="D346" s="577">
        <v>100</v>
      </c>
      <c r="E346" s="578" t="s">
        <v>172</v>
      </c>
      <c r="F346" s="575" t="s">
        <v>1263</v>
      </c>
      <c r="G346" s="575">
        <v>100</v>
      </c>
      <c r="H346" s="575" t="s">
        <v>1263</v>
      </c>
      <c r="I346" s="575">
        <v>100</v>
      </c>
    </row>
    <row r="347" spans="1:9" s="579" customFormat="1" ht="24.75">
      <c r="A347" s="574" t="s">
        <v>1020</v>
      </c>
      <c r="B347" s="575" t="s">
        <v>1396</v>
      </c>
      <c r="C347" s="576">
        <v>1</v>
      </c>
      <c r="D347" s="577">
        <v>100</v>
      </c>
      <c r="E347" s="578" t="s">
        <v>1028</v>
      </c>
      <c r="F347" s="575" t="s">
        <v>118</v>
      </c>
      <c r="G347" s="575">
        <v>100</v>
      </c>
      <c r="H347" s="575" t="s">
        <v>118</v>
      </c>
      <c r="I347" s="575">
        <v>100</v>
      </c>
    </row>
    <row r="348" spans="1:9" s="579" customFormat="1" ht="24.75">
      <c r="A348" s="574" t="s">
        <v>1021</v>
      </c>
      <c r="B348" s="575" t="s">
        <v>1397</v>
      </c>
      <c r="C348" s="576">
        <v>1</v>
      </c>
      <c r="D348" s="577">
        <v>10.114000000000001</v>
      </c>
      <c r="E348" s="578" t="s">
        <v>1940</v>
      </c>
      <c r="F348" s="575" t="s">
        <v>60</v>
      </c>
      <c r="G348" s="575">
        <v>10.114000000000001</v>
      </c>
      <c r="H348" s="575" t="s">
        <v>60</v>
      </c>
      <c r="I348" s="575">
        <v>10.114000000000001</v>
      </c>
    </row>
    <row r="349" spans="1:9" s="579" customFormat="1" ht="24.75">
      <c r="A349" s="574" t="s">
        <v>1022</v>
      </c>
      <c r="B349" s="575" t="s">
        <v>1398</v>
      </c>
      <c r="C349" s="576">
        <v>1</v>
      </c>
      <c r="D349" s="577">
        <v>8.4218399999999995</v>
      </c>
      <c r="E349" s="578" t="s">
        <v>1940</v>
      </c>
      <c r="F349" s="575" t="s">
        <v>60</v>
      </c>
      <c r="G349" s="575">
        <v>8.4218399999999995</v>
      </c>
      <c r="H349" s="575" t="s">
        <v>60</v>
      </c>
      <c r="I349" s="575">
        <v>8.4218399999999995</v>
      </c>
    </row>
    <row r="350" spans="1:9" s="579" customFormat="1" ht="24.75">
      <c r="A350" s="574" t="s">
        <v>1022</v>
      </c>
      <c r="B350" s="575" t="s">
        <v>1398</v>
      </c>
      <c r="C350" s="576">
        <v>1</v>
      </c>
      <c r="D350" s="577">
        <v>63</v>
      </c>
      <c r="E350" s="578" t="s">
        <v>985</v>
      </c>
      <c r="F350" s="575" t="s">
        <v>1399</v>
      </c>
      <c r="G350" s="575">
        <v>63</v>
      </c>
      <c r="H350" s="575" t="s">
        <v>1399</v>
      </c>
      <c r="I350" s="575">
        <v>63</v>
      </c>
    </row>
    <row r="351" spans="1:9" s="579" customFormat="1" ht="24.75">
      <c r="A351" s="574" t="s">
        <v>1031</v>
      </c>
      <c r="B351" s="575" t="s">
        <v>348</v>
      </c>
      <c r="C351" s="576">
        <v>1</v>
      </c>
      <c r="D351" s="577">
        <v>42.44</v>
      </c>
      <c r="E351" s="578" t="s">
        <v>1029</v>
      </c>
      <c r="F351" s="575" t="s">
        <v>346</v>
      </c>
      <c r="G351" s="575">
        <v>42.44</v>
      </c>
      <c r="H351" s="575" t="s">
        <v>346</v>
      </c>
      <c r="I351" s="575">
        <v>42.44</v>
      </c>
    </row>
    <row r="352" spans="1:9" s="579" customFormat="1" ht="24.75">
      <c r="A352" s="574" t="s">
        <v>1031</v>
      </c>
      <c r="B352" s="575" t="s">
        <v>348</v>
      </c>
      <c r="C352" s="576">
        <v>1</v>
      </c>
      <c r="D352" s="577">
        <v>33000</v>
      </c>
      <c r="E352" s="578" t="s">
        <v>1023</v>
      </c>
      <c r="F352" s="575" t="s">
        <v>371</v>
      </c>
      <c r="G352" s="575">
        <v>33000</v>
      </c>
      <c r="H352" s="575" t="s">
        <v>371</v>
      </c>
      <c r="I352" s="575">
        <v>33000</v>
      </c>
    </row>
    <row r="353" spans="1:9" s="579" customFormat="1" ht="24.75">
      <c r="A353" s="574" t="s">
        <v>1031</v>
      </c>
      <c r="B353" s="575" t="s">
        <v>348</v>
      </c>
      <c r="C353" s="576">
        <v>1</v>
      </c>
      <c r="D353" s="577">
        <v>550</v>
      </c>
      <c r="E353" s="578" t="s">
        <v>1030</v>
      </c>
      <c r="F353" s="575" t="s">
        <v>347</v>
      </c>
      <c r="G353" s="575">
        <v>550</v>
      </c>
      <c r="H353" s="575" t="s">
        <v>347</v>
      </c>
      <c r="I353" s="575">
        <v>550</v>
      </c>
    </row>
    <row r="354" spans="1:9" s="579" customFormat="1" ht="24.75">
      <c r="A354" s="574" t="s">
        <v>1031</v>
      </c>
      <c r="B354" s="575" t="s">
        <v>348</v>
      </c>
      <c r="C354" s="576">
        <v>1</v>
      </c>
      <c r="D354" s="577">
        <v>10.68</v>
      </c>
      <c r="E354" s="578" t="s">
        <v>1024</v>
      </c>
      <c r="F354" s="575" t="s">
        <v>372</v>
      </c>
      <c r="G354" s="575">
        <v>10.68</v>
      </c>
      <c r="H354" s="575" t="s">
        <v>372</v>
      </c>
      <c r="I354" s="575">
        <v>10.68</v>
      </c>
    </row>
    <row r="355" spans="1:9" s="579" customFormat="1" ht="24.75">
      <c r="A355" s="574" t="s">
        <v>1031</v>
      </c>
      <c r="B355" s="575" t="s">
        <v>348</v>
      </c>
      <c r="C355" s="576">
        <v>1</v>
      </c>
      <c r="D355" s="577">
        <v>0.74570000000000003</v>
      </c>
      <c r="E355" s="578" t="s">
        <v>1032</v>
      </c>
      <c r="F355" s="575" t="s">
        <v>349</v>
      </c>
      <c r="G355" s="575">
        <v>0.74570000000000003</v>
      </c>
      <c r="H355" s="575" t="s">
        <v>349</v>
      </c>
      <c r="I355" s="575">
        <v>0.74570000000000003</v>
      </c>
    </row>
    <row r="356" spans="1:9" s="579" customFormat="1" ht="24.75">
      <c r="A356" s="574" t="s">
        <v>1031</v>
      </c>
      <c r="B356" s="575" t="s">
        <v>348</v>
      </c>
      <c r="C356" s="576">
        <v>1</v>
      </c>
      <c r="D356" s="577">
        <v>745.7</v>
      </c>
      <c r="E356" s="578" t="s">
        <v>1028</v>
      </c>
      <c r="F356" s="575" t="s">
        <v>118</v>
      </c>
      <c r="G356" s="575">
        <v>745.7</v>
      </c>
      <c r="H356" s="575" t="s">
        <v>118</v>
      </c>
      <c r="I356" s="575">
        <v>745.7</v>
      </c>
    </row>
    <row r="357" spans="1:9" s="579" customFormat="1" ht="24.75">
      <c r="A357" s="574" t="s">
        <v>1036</v>
      </c>
      <c r="B357" s="575" t="s">
        <v>373</v>
      </c>
      <c r="C357" s="576">
        <v>1</v>
      </c>
      <c r="D357" s="577">
        <v>33479</v>
      </c>
      <c r="E357" s="578" t="s">
        <v>1025</v>
      </c>
      <c r="F357" s="575" t="s">
        <v>115</v>
      </c>
      <c r="G357" s="575">
        <v>33479</v>
      </c>
      <c r="H357" s="575" t="s">
        <v>115</v>
      </c>
      <c r="I357" s="575">
        <v>33479</v>
      </c>
    </row>
    <row r="358" spans="1:9" s="579" customFormat="1" ht="24.75">
      <c r="A358" s="574" t="s">
        <v>1036</v>
      </c>
      <c r="B358" s="575" t="s">
        <v>373</v>
      </c>
      <c r="C358" s="576">
        <v>1</v>
      </c>
      <c r="D358" s="577">
        <v>9.8030000000000008</v>
      </c>
      <c r="E358" s="578" t="s">
        <v>1032</v>
      </c>
      <c r="F358" s="575" t="s">
        <v>349</v>
      </c>
      <c r="G358" s="575">
        <v>9.8030000000000008</v>
      </c>
      <c r="H358" s="575" t="s">
        <v>349</v>
      </c>
      <c r="I358" s="575">
        <v>9.8030000000000008</v>
      </c>
    </row>
    <row r="359" spans="1:9" s="579" customFormat="1" ht="24.75">
      <c r="A359" s="574" t="s">
        <v>836</v>
      </c>
      <c r="B359" s="575" t="s">
        <v>374</v>
      </c>
      <c r="C359" s="576">
        <v>1</v>
      </c>
      <c r="D359" s="577">
        <v>0.98629999999999995</v>
      </c>
      <c r="E359" s="578" t="s">
        <v>1031</v>
      </c>
      <c r="F359" s="575" t="s">
        <v>348</v>
      </c>
      <c r="G359" s="575">
        <v>0.98629999999999995</v>
      </c>
      <c r="H359" s="575" t="s">
        <v>348</v>
      </c>
      <c r="I359" s="575">
        <v>0.98629999999999995</v>
      </c>
    </row>
    <row r="360" spans="1:9" s="579" customFormat="1" ht="24.75">
      <c r="A360" s="574" t="s">
        <v>2050</v>
      </c>
      <c r="B360" s="575" t="s">
        <v>110</v>
      </c>
      <c r="C360" s="576">
        <v>1</v>
      </c>
      <c r="D360" s="577">
        <v>2547</v>
      </c>
      <c r="E360" s="578" t="s">
        <v>173</v>
      </c>
      <c r="F360" s="575" t="s">
        <v>106</v>
      </c>
      <c r="G360" s="575">
        <v>2547</v>
      </c>
      <c r="H360" s="575" t="s">
        <v>106</v>
      </c>
      <c r="I360" s="575">
        <v>2547</v>
      </c>
    </row>
    <row r="361" spans="1:9" s="579" customFormat="1" ht="24.75">
      <c r="A361" s="574" t="s">
        <v>2050</v>
      </c>
      <c r="B361" s="575" t="s">
        <v>110</v>
      </c>
      <c r="C361" s="576">
        <v>1</v>
      </c>
      <c r="D361" s="577">
        <v>26800000000000</v>
      </c>
      <c r="E361" s="578" t="s">
        <v>174</v>
      </c>
      <c r="F361" s="575" t="s">
        <v>107</v>
      </c>
      <c r="G361" s="575">
        <v>26800000000000</v>
      </c>
      <c r="H361" s="575" t="s">
        <v>107</v>
      </c>
      <c r="I361" s="575">
        <v>26800000000000</v>
      </c>
    </row>
    <row r="362" spans="1:9" s="579" customFormat="1" ht="24.75">
      <c r="A362" s="574" t="s">
        <v>2050</v>
      </c>
      <c r="B362" s="575" t="s">
        <v>110</v>
      </c>
      <c r="C362" s="576">
        <v>1</v>
      </c>
      <c r="D362" s="577">
        <v>1980000</v>
      </c>
      <c r="E362" s="578" t="s">
        <v>175</v>
      </c>
      <c r="F362" s="575" t="s">
        <v>108</v>
      </c>
      <c r="G362" s="575">
        <v>1980000</v>
      </c>
      <c r="H362" s="575" t="s">
        <v>108</v>
      </c>
      <c r="I362" s="575">
        <v>1980000</v>
      </c>
    </row>
    <row r="363" spans="1:9" s="579" customFormat="1" ht="24.75">
      <c r="A363" s="574" t="s">
        <v>2050</v>
      </c>
      <c r="B363" s="575" t="s">
        <v>110</v>
      </c>
      <c r="C363" s="576">
        <v>1</v>
      </c>
      <c r="D363" s="577">
        <v>641190</v>
      </c>
      <c r="E363" s="578" t="s">
        <v>2049</v>
      </c>
      <c r="F363" s="575" t="s">
        <v>109</v>
      </c>
      <c r="G363" s="575">
        <v>641190</v>
      </c>
      <c r="H363" s="575" t="s">
        <v>109</v>
      </c>
      <c r="I363" s="575">
        <v>641190</v>
      </c>
    </row>
    <row r="364" spans="1:9" s="579" customFormat="1" ht="24.75">
      <c r="A364" s="574" t="s">
        <v>2050</v>
      </c>
      <c r="B364" s="575" t="s">
        <v>110</v>
      </c>
      <c r="C364" s="576">
        <v>1</v>
      </c>
      <c r="D364" s="577">
        <v>2684000</v>
      </c>
      <c r="E364" s="578" t="s">
        <v>2051</v>
      </c>
      <c r="F364" s="575" t="s">
        <v>111</v>
      </c>
      <c r="G364" s="575">
        <v>2684000</v>
      </c>
      <c r="H364" s="575" t="s">
        <v>111</v>
      </c>
      <c r="I364" s="575">
        <v>2684000</v>
      </c>
    </row>
    <row r="365" spans="1:9" s="579" customFormat="1" ht="24.75">
      <c r="A365" s="574" t="s">
        <v>2050</v>
      </c>
      <c r="B365" s="575" t="s">
        <v>110</v>
      </c>
      <c r="C365" s="576">
        <v>1</v>
      </c>
      <c r="D365" s="577">
        <v>641.1</v>
      </c>
      <c r="E365" s="578" t="s">
        <v>2052</v>
      </c>
      <c r="F365" s="575" t="s">
        <v>112</v>
      </c>
      <c r="G365" s="575">
        <v>641.1</v>
      </c>
      <c r="H365" s="575" t="s">
        <v>112</v>
      </c>
      <c r="I365" s="575">
        <v>641.1</v>
      </c>
    </row>
    <row r="366" spans="1:9" s="579" customFormat="1" ht="24.75">
      <c r="A366" s="574" t="s">
        <v>2050</v>
      </c>
      <c r="B366" s="575" t="s">
        <v>110</v>
      </c>
      <c r="C366" s="576">
        <v>1</v>
      </c>
      <c r="D366" s="577">
        <v>273700</v>
      </c>
      <c r="E366" s="578" t="s">
        <v>2053</v>
      </c>
      <c r="F366" s="575" t="s">
        <v>113</v>
      </c>
      <c r="G366" s="575">
        <v>273700</v>
      </c>
      <c r="H366" s="575" t="s">
        <v>113</v>
      </c>
      <c r="I366" s="575">
        <v>273700</v>
      </c>
    </row>
    <row r="367" spans="1:9" s="579" customFormat="1" ht="24.75">
      <c r="A367" s="574" t="s">
        <v>2050</v>
      </c>
      <c r="B367" s="575" t="s">
        <v>110</v>
      </c>
      <c r="C367" s="576">
        <v>1</v>
      </c>
      <c r="D367" s="577">
        <v>0.74570000000000003</v>
      </c>
      <c r="E367" s="578" t="s">
        <v>2054</v>
      </c>
      <c r="F367" s="575" t="s">
        <v>114</v>
      </c>
      <c r="G367" s="575">
        <v>0.74570000000000003</v>
      </c>
      <c r="H367" s="575" t="s">
        <v>114</v>
      </c>
      <c r="I367" s="575">
        <v>0.74570000000000003</v>
      </c>
    </row>
    <row r="368" spans="1:9" s="579" customFormat="1" ht="24.75">
      <c r="A368" s="574" t="s">
        <v>837</v>
      </c>
      <c r="B368" s="575" t="s">
        <v>375</v>
      </c>
      <c r="C368" s="576">
        <v>1</v>
      </c>
      <c r="D368" s="577">
        <v>4.1666670000000003E-2</v>
      </c>
      <c r="E368" s="578" t="s">
        <v>838</v>
      </c>
      <c r="F368" s="575" t="s">
        <v>376</v>
      </c>
      <c r="G368" s="575">
        <v>4.1666670000000003E-2</v>
      </c>
      <c r="H368" s="575" t="s">
        <v>376</v>
      </c>
      <c r="I368" s="575">
        <v>4.1666670000000003E-2</v>
      </c>
    </row>
    <row r="369" spans="1:9" s="579" customFormat="1" ht="24.75">
      <c r="A369" s="574" t="s">
        <v>837</v>
      </c>
      <c r="B369" s="575" t="s">
        <v>375</v>
      </c>
      <c r="C369" s="576">
        <v>1</v>
      </c>
      <c r="D369" s="577">
        <v>5.9523809999999996E-3</v>
      </c>
      <c r="E369" s="578" t="s">
        <v>839</v>
      </c>
      <c r="F369" s="575" t="s">
        <v>377</v>
      </c>
      <c r="G369" s="575">
        <v>5.9523809999999996E-3</v>
      </c>
      <c r="H369" s="575" t="s">
        <v>377</v>
      </c>
      <c r="I369" s="575">
        <v>5.9523809999999996E-3</v>
      </c>
    </row>
    <row r="370" spans="1:9" s="579" customFormat="1" ht="24.75">
      <c r="A370" s="574" t="s">
        <v>840</v>
      </c>
      <c r="B370" s="575" t="s">
        <v>378</v>
      </c>
      <c r="C370" s="576">
        <v>1</v>
      </c>
      <c r="D370" s="577">
        <v>50.802349999999997</v>
      </c>
      <c r="E370" s="578" t="s">
        <v>1001</v>
      </c>
      <c r="F370" s="575" t="s">
        <v>1375</v>
      </c>
      <c r="G370" s="575">
        <v>50.802349999999997</v>
      </c>
      <c r="H370" s="575" t="s">
        <v>1375</v>
      </c>
      <c r="I370" s="575">
        <v>50.802349999999997</v>
      </c>
    </row>
    <row r="371" spans="1:9" s="579" customFormat="1" ht="24.75">
      <c r="A371" s="574" t="s">
        <v>841</v>
      </c>
      <c r="B371" s="575" t="s">
        <v>379</v>
      </c>
      <c r="C371" s="576">
        <v>1</v>
      </c>
      <c r="D371" s="577">
        <v>45.35924</v>
      </c>
      <c r="E371" s="578" t="s">
        <v>842</v>
      </c>
      <c r="F371" s="575" t="s">
        <v>380</v>
      </c>
      <c r="G371" s="575">
        <v>45.35924</v>
      </c>
      <c r="H371" s="575" t="s">
        <v>380</v>
      </c>
      <c r="I371" s="575">
        <v>45.35924</v>
      </c>
    </row>
    <row r="372" spans="1:9" s="579" customFormat="1" ht="24.75">
      <c r="A372" s="574" t="s">
        <v>843</v>
      </c>
      <c r="B372" s="575" t="s">
        <v>381</v>
      </c>
      <c r="C372" s="576">
        <v>1</v>
      </c>
      <c r="D372" s="577">
        <v>112</v>
      </c>
      <c r="E372" s="578" t="s">
        <v>2044</v>
      </c>
      <c r="F372" s="575" t="s">
        <v>1973</v>
      </c>
      <c r="G372" s="575">
        <v>112</v>
      </c>
      <c r="H372" s="575" t="s">
        <v>1973</v>
      </c>
      <c r="I372" s="575">
        <v>112</v>
      </c>
    </row>
    <row r="373" spans="1:9" s="579" customFormat="1" ht="24.75">
      <c r="A373" s="574" t="s">
        <v>843</v>
      </c>
      <c r="B373" s="575" t="s">
        <v>381</v>
      </c>
      <c r="C373" s="576">
        <v>1</v>
      </c>
      <c r="D373" s="577">
        <v>0.05</v>
      </c>
      <c r="E373" s="578" t="s">
        <v>844</v>
      </c>
      <c r="F373" s="575" t="s">
        <v>382</v>
      </c>
      <c r="G373" s="575">
        <v>0.05</v>
      </c>
      <c r="H373" s="575" t="s">
        <v>382</v>
      </c>
      <c r="I373" s="575">
        <v>0.05</v>
      </c>
    </row>
    <row r="374" spans="1:9" s="579" customFormat="1" ht="24.75">
      <c r="A374" s="574" t="s">
        <v>845</v>
      </c>
      <c r="B374" s="575" t="s">
        <v>383</v>
      </c>
      <c r="C374" s="576">
        <v>1</v>
      </c>
      <c r="D374" s="577">
        <v>1600</v>
      </c>
      <c r="E374" s="578" t="s">
        <v>999</v>
      </c>
      <c r="F374" s="575" t="s">
        <v>1372</v>
      </c>
      <c r="G374" s="575">
        <v>1600</v>
      </c>
      <c r="H374" s="575" t="s">
        <v>1372</v>
      </c>
      <c r="I374" s="575">
        <v>1600</v>
      </c>
    </row>
    <row r="375" spans="1:9" s="579" customFormat="1" ht="24.75">
      <c r="A375" s="574" t="s">
        <v>845</v>
      </c>
      <c r="B375" s="575" t="s">
        <v>383</v>
      </c>
      <c r="C375" s="576">
        <v>1</v>
      </c>
      <c r="D375" s="577">
        <v>100</v>
      </c>
      <c r="E375" s="578" t="s">
        <v>2044</v>
      </c>
      <c r="F375" s="575" t="s">
        <v>1973</v>
      </c>
      <c r="G375" s="575">
        <v>100</v>
      </c>
      <c r="H375" s="575" t="s">
        <v>1973</v>
      </c>
      <c r="I375" s="575">
        <v>100</v>
      </c>
    </row>
    <row r="376" spans="1:9" s="579" customFormat="1" ht="24.75">
      <c r="A376" s="574" t="s">
        <v>845</v>
      </c>
      <c r="B376" s="575" t="s">
        <v>383</v>
      </c>
      <c r="C376" s="576">
        <v>1</v>
      </c>
      <c r="D376" s="577">
        <v>4.4642899999999999E-2</v>
      </c>
      <c r="E376" s="578" t="s">
        <v>844</v>
      </c>
      <c r="F376" s="575" t="s">
        <v>382</v>
      </c>
      <c r="G376" s="575">
        <v>4.4642899999999999E-2</v>
      </c>
      <c r="H376" s="575" t="s">
        <v>382</v>
      </c>
      <c r="I376" s="575">
        <v>4.4642899999999999E-2</v>
      </c>
    </row>
    <row r="377" spans="1:9" s="579" customFormat="1" ht="24.75">
      <c r="A377" s="574" t="s">
        <v>845</v>
      </c>
      <c r="B377" s="575" t="s">
        <v>383</v>
      </c>
      <c r="C377" s="576">
        <v>1</v>
      </c>
      <c r="D377" s="577">
        <v>4.5359200000000002E-2</v>
      </c>
      <c r="E377" s="578" t="s">
        <v>846</v>
      </c>
      <c r="F377" s="575" t="s">
        <v>384</v>
      </c>
      <c r="G377" s="575">
        <v>4.5359200000000002E-2</v>
      </c>
      <c r="H377" s="575" t="s">
        <v>384</v>
      </c>
      <c r="I377" s="575">
        <v>4.5359200000000002E-2</v>
      </c>
    </row>
    <row r="378" spans="1:9" s="579" customFormat="1" ht="24.75">
      <c r="A378" s="574" t="s">
        <v>2085</v>
      </c>
      <c r="B378" s="575" t="s">
        <v>1252</v>
      </c>
      <c r="C378" s="576">
        <v>1</v>
      </c>
      <c r="D378" s="577">
        <v>2.54</v>
      </c>
      <c r="E378" s="578" t="s">
        <v>2083</v>
      </c>
      <c r="F378" s="575" t="s">
        <v>1257</v>
      </c>
      <c r="G378" s="575">
        <v>2.54</v>
      </c>
      <c r="H378" s="575" t="s">
        <v>1257</v>
      </c>
      <c r="I378" s="575">
        <v>2.54</v>
      </c>
    </row>
    <row r="379" spans="1:9" s="579" customFormat="1" ht="24.75">
      <c r="A379" s="574" t="s">
        <v>2085</v>
      </c>
      <c r="B379" s="575" t="s">
        <v>1252</v>
      </c>
      <c r="C379" s="576">
        <v>1</v>
      </c>
      <c r="D379" s="577">
        <v>8.3333329999999997E-2</v>
      </c>
      <c r="E379" s="578" t="s">
        <v>2084</v>
      </c>
      <c r="F379" s="575" t="s">
        <v>1261</v>
      </c>
      <c r="G379" s="575">
        <v>8.3333329999999997E-2</v>
      </c>
      <c r="H379" s="575" t="s">
        <v>1261</v>
      </c>
      <c r="I379" s="575">
        <v>8.3333329999999997E-2</v>
      </c>
    </row>
    <row r="380" spans="1:9" s="579" customFormat="1" ht="24.75">
      <c r="A380" s="574" t="s">
        <v>2085</v>
      </c>
      <c r="B380" s="575" t="s">
        <v>1252</v>
      </c>
      <c r="C380" s="576">
        <v>1</v>
      </c>
      <c r="D380" s="577">
        <v>2.5399999999999999E-2</v>
      </c>
      <c r="E380" s="578" t="s">
        <v>172</v>
      </c>
      <c r="F380" s="575" t="s">
        <v>1263</v>
      </c>
      <c r="G380" s="575">
        <v>2.5399999999999999E-2</v>
      </c>
      <c r="H380" s="575" t="s">
        <v>1263</v>
      </c>
      <c r="I380" s="575">
        <v>2.5399999999999999E-2</v>
      </c>
    </row>
    <row r="381" spans="1:9" s="579" customFormat="1" ht="24.75">
      <c r="A381" s="574" t="s">
        <v>2085</v>
      </c>
      <c r="B381" s="575" t="s">
        <v>1252</v>
      </c>
      <c r="C381" s="576">
        <v>1</v>
      </c>
      <c r="D381" s="577">
        <v>1.5780000000000001E-5</v>
      </c>
      <c r="E381" s="578" t="s">
        <v>2087</v>
      </c>
      <c r="F381" s="575" t="s">
        <v>1269</v>
      </c>
      <c r="G381" s="575">
        <v>1.5780000000000001E-5</v>
      </c>
      <c r="H381" s="575" t="s">
        <v>1269</v>
      </c>
      <c r="I381" s="575">
        <v>1.5780000000000001E-5</v>
      </c>
    </row>
    <row r="382" spans="1:9" s="579" customFormat="1" ht="24.75">
      <c r="A382" s="574" t="s">
        <v>2085</v>
      </c>
      <c r="B382" s="575" t="s">
        <v>1252</v>
      </c>
      <c r="C382" s="576">
        <v>1</v>
      </c>
      <c r="D382" s="577">
        <v>25.4</v>
      </c>
      <c r="E382" s="578" t="s">
        <v>2088</v>
      </c>
      <c r="F382" s="575" t="s">
        <v>1254</v>
      </c>
      <c r="G382" s="575">
        <v>25.4</v>
      </c>
      <c r="H382" s="575" t="s">
        <v>1254</v>
      </c>
      <c r="I382" s="575">
        <v>25.4</v>
      </c>
    </row>
    <row r="383" spans="1:9" s="579" customFormat="1" ht="24.75">
      <c r="A383" s="574" t="s">
        <v>2085</v>
      </c>
      <c r="B383" s="575" t="s">
        <v>1252</v>
      </c>
      <c r="C383" s="576">
        <v>1</v>
      </c>
      <c r="D383" s="577">
        <v>1000</v>
      </c>
      <c r="E383" s="578" t="s">
        <v>2089</v>
      </c>
      <c r="F383" s="575" t="s">
        <v>2032</v>
      </c>
      <c r="G383" s="575">
        <v>1000</v>
      </c>
      <c r="H383" s="575" t="s">
        <v>2032</v>
      </c>
      <c r="I383" s="575">
        <v>1000</v>
      </c>
    </row>
    <row r="384" spans="1:9" s="579" customFormat="1" ht="24.75">
      <c r="A384" s="574" t="s">
        <v>2085</v>
      </c>
      <c r="B384" s="575" t="s">
        <v>1252</v>
      </c>
      <c r="C384" s="576">
        <v>1</v>
      </c>
      <c r="D384" s="577">
        <v>2.7777777999999999E-2</v>
      </c>
      <c r="E384" s="578" t="s">
        <v>2090</v>
      </c>
      <c r="F384" s="575" t="s">
        <v>1265</v>
      </c>
      <c r="G384" s="575">
        <v>2.7777777999999999E-2</v>
      </c>
      <c r="H384" s="575" t="s">
        <v>1265</v>
      </c>
      <c r="I384" s="575">
        <v>2.7777777999999999E-2</v>
      </c>
    </row>
    <row r="385" spans="1:9" s="579" customFormat="1" ht="24.75">
      <c r="A385" s="574" t="s">
        <v>847</v>
      </c>
      <c r="B385" s="575" t="s">
        <v>385</v>
      </c>
      <c r="C385" s="576">
        <v>1</v>
      </c>
      <c r="D385" s="577">
        <v>3.3419999999999998E-2</v>
      </c>
      <c r="E385" s="578" t="s">
        <v>1957</v>
      </c>
      <c r="F385" s="575" t="s">
        <v>82</v>
      </c>
      <c r="G385" s="575">
        <v>3.3419999999999998E-2</v>
      </c>
      <c r="H385" s="575" t="s">
        <v>82</v>
      </c>
      <c r="I385" s="575">
        <v>3.3419999999999998E-2</v>
      </c>
    </row>
    <row r="386" spans="1:9" s="579" customFormat="1" ht="24.75">
      <c r="A386" s="574" t="s">
        <v>847</v>
      </c>
      <c r="B386" s="575" t="s">
        <v>385</v>
      </c>
      <c r="C386" s="576">
        <v>1</v>
      </c>
      <c r="D386" s="577">
        <v>1.133</v>
      </c>
      <c r="E386" s="578" t="s">
        <v>2092</v>
      </c>
      <c r="F386" s="575" t="s">
        <v>1038</v>
      </c>
      <c r="G386" s="575">
        <v>1.133</v>
      </c>
      <c r="H386" s="575" t="s">
        <v>1038</v>
      </c>
      <c r="I386" s="575">
        <v>1.133</v>
      </c>
    </row>
    <row r="387" spans="1:9" s="579" customFormat="1" ht="24.75">
      <c r="A387" s="574" t="s">
        <v>847</v>
      </c>
      <c r="B387" s="575" t="s">
        <v>385</v>
      </c>
      <c r="C387" s="576">
        <v>1</v>
      </c>
      <c r="D387" s="577">
        <v>3.4529999999999998E-2</v>
      </c>
      <c r="E387" s="578" t="s">
        <v>1961</v>
      </c>
      <c r="F387" s="575" t="s">
        <v>86</v>
      </c>
      <c r="G387" s="575">
        <v>3.4529999999999998E-2</v>
      </c>
      <c r="H387" s="575" t="s">
        <v>86</v>
      </c>
      <c r="I387" s="575">
        <v>3.4529999999999998E-2</v>
      </c>
    </row>
    <row r="388" spans="1:9" s="579" customFormat="1" ht="24.75">
      <c r="A388" s="574" t="s">
        <v>847</v>
      </c>
      <c r="B388" s="575" t="s">
        <v>385</v>
      </c>
      <c r="C388" s="576">
        <v>1</v>
      </c>
      <c r="D388" s="577">
        <v>345.3</v>
      </c>
      <c r="E388" s="578" t="s">
        <v>1962</v>
      </c>
      <c r="F388" s="575" t="s">
        <v>87</v>
      </c>
      <c r="G388" s="575">
        <v>345.3</v>
      </c>
      <c r="H388" s="575" t="s">
        <v>87</v>
      </c>
      <c r="I388" s="575">
        <v>345.3</v>
      </c>
    </row>
    <row r="389" spans="1:9" s="579" customFormat="1" ht="24.75">
      <c r="A389" s="574" t="s">
        <v>847</v>
      </c>
      <c r="B389" s="575" t="s">
        <v>385</v>
      </c>
      <c r="C389" s="576">
        <v>1</v>
      </c>
      <c r="D389" s="577">
        <v>70.73</v>
      </c>
      <c r="E389" s="578" t="s">
        <v>848</v>
      </c>
      <c r="F389" s="575" t="s">
        <v>386</v>
      </c>
      <c r="G389" s="575">
        <v>70.73</v>
      </c>
      <c r="H389" s="575" t="s">
        <v>386</v>
      </c>
      <c r="I389" s="575">
        <v>70.73</v>
      </c>
    </row>
    <row r="390" spans="1:9" s="579" customFormat="1" ht="24.75">
      <c r="A390" s="574" t="s">
        <v>847</v>
      </c>
      <c r="B390" s="575" t="s">
        <v>385</v>
      </c>
      <c r="C390" s="576">
        <v>1</v>
      </c>
      <c r="D390" s="577">
        <v>0.49120000000000003</v>
      </c>
      <c r="E390" s="578" t="s">
        <v>849</v>
      </c>
      <c r="F390" s="575" t="s">
        <v>387</v>
      </c>
      <c r="G390" s="575">
        <v>0.49120000000000003</v>
      </c>
      <c r="H390" s="575" t="s">
        <v>387</v>
      </c>
      <c r="I390" s="575">
        <v>0.49120000000000003</v>
      </c>
    </row>
    <row r="391" spans="1:9" s="579" customFormat="1" ht="24.75">
      <c r="A391" s="574" t="s">
        <v>850</v>
      </c>
      <c r="B391" s="575" t="s">
        <v>388</v>
      </c>
      <c r="C391" s="576">
        <v>1</v>
      </c>
      <c r="D391" s="577">
        <v>2.4580000000000001E-3</v>
      </c>
      <c r="E391" s="578" t="s">
        <v>1957</v>
      </c>
      <c r="F391" s="575" t="s">
        <v>82</v>
      </c>
      <c r="G391" s="575">
        <v>2.4580000000000001E-3</v>
      </c>
      <c r="H391" s="575" t="s">
        <v>82</v>
      </c>
      <c r="I391" s="575">
        <v>2.4580000000000001E-3</v>
      </c>
    </row>
    <row r="392" spans="1:9" s="579" customFormat="1" ht="24.75">
      <c r="A392" s="574" t="s">
        <v>850</v>
      </c>
      <c r="B392" s="575" t="s">
        <v>388</v>
      </c>
      <c r="C392" s="576">
        <v>1</v>
      </c>
      <c r="D392" s="577">
        <v>7.3550000000000004E-2</v>
      </c>
      <c r="E392" s="578" t="s">
        <v>847</v>
      </c>
      <c r="F392" s="575" t="s">
        <v>385</v>
      </c>
      <c r="G392" s="575">
        <v>7.3550000000000004E-2</v>
      </c>
      <c r="H392" s="575" t="s">
        <v>385</v>
      </c>
      <c r="I392" s="575">
        <v>7.3550000000000004E-2</v>
      </c>
    </row>
    <row r="393" spans="1:9" s="579" customFormat="1" ht="24.75">
      <c r="A393" s="574" t="s">
        <v>850</v>
      </c>
      <c r="B393" s="575" t="s">
        <v>388</v>
      </c>
      <c r="C393" s="576">
        <v>1</v>
      </c>
      <c r="D393" s="577">
        <v>2.5400000000000002E-3</v>
      </c>
      <c r="E393" s="578" t="s">
        <v>1961</v>
      </c>
      <c r="F393" s="575" t="s">
        <v>86</v>
      </c>
      <c r="G393" s="575">
        <v>2.5400000000000002E-3</v>
      </c>
      <c r="H393" s="575" t="s">
        <v>86</v>
      </c>
      <c r="I393" s="575">
        <v>2.5400000000000002E-3</v>
      </c>
    </row>
    <row r="394" spans="1:9" s="579" customFormat="1" ht="24.75">
      <c r="A394" s="574" t="s">
        <v>850</v>
      </c>
      <c r="B394" s="575" t="s">
        <v>388</v>
      </c>
      <c r="C394" s="576">
        <v>1</v>
      </c>
      <c r="D394" s="577">
        <v>0.57809999999999995</v>
      </c>
      <c r="E394" s="578" t="s">
        <v>851</v>
      </c>
      <c r="F394" s="575" t="s">
        <v>389</v>
      </c>
      <c r="G394" s="575">
        <v>0.57809999999999995</v>
      </c>
      <c r="H394" s="575" t="s">
        <v>389</v>
      </c>
      <c r="I394" s="575">
        <v>0.57809999999999995</v>
      </c>
    </row>
    <row r="395" spans="1:9" s="579" customFormat="1" ht="24.75">
      <c r="A395" s="574" t="s">
        <v>850</v>
      </c>
      <c r="B395" s="575" t="s">
        <v>388</v>
      </c>
      <c r="C395" s="576">
        <v>1</v>
      </c>
      <c r="D395" s="577">
        <v>5.2039999999999997</v>
      </c>
      <c r="E395" s="578" t="s">
        <v>168</v>
      </c>
      <c r="F395" s="575" t="s">
        <v>102</v>
      </c>
      <c r="G395" s="575">
        <v>5.2039999999999997</v>
      </c>
      <c r="H395" s="575" t="s">
        <v>102</v>
      </c>
      <c r="I395" s="575">
        <v>5.2039999999999997</v>
      </c>
    </row>
    <row r="396" spans="1:9" s="579" customFormat="1" ht="24.75">
      <c r="A396" s="574" t="s">
        <v>850</v>
      </c>
      <c r="B396" s="575" t="s">
        <v>388</v>
      </c>
      <c r="C396" s="576">
        <v>1</v>
      </c>
      <c r="D396" s="577">
        <v>3.6130000000000002E-2</v>
      </c>
      <c r="E396" s="578" t="s">
        <v>1963</v>
      </c>
      <c r="F396" s="575" t="s">
        <v>88</v>
      </c>
      <c r="G396" s="575">
        <v>3.6130000000000002E-2</v>
      </c>
      <c r="H396" s="575" t="s">
        <v>88</v>
      </c>
      <c r="I396" s="575">
        <v>3.6130000000000002E-2</v>
      </c>
    </row>
    <row r="397" spans="1:9" s="579" customFormat="1" ht="24.75">
      <c r="A397" s="574" t="s">
        <v>2094</v>
      </c>
      <c r="B397" s="575" t="s">
        <v>1040</v>
      </c>
      <c r="C397" s="576">
        <v>1</v>
      </c>
      <c r="D397" s="577">
        <v>2.54</v>
      </c>
      <c r="E397" s="578" t="s">
        <v>2093</v>
      </c>
      <c r="F397" s="575" t="s">
        <v>1039</v>
      </c>
      <c r="G397" s="575">
        <v>2.54</v>
      </c>
      <c r="H397" s="575" t="s">
        <v>1039</v>
      </c>
      <c r="I397" s="575">
        <v>2.54</v>
      </c>
    </row>
    <row r="398" spans="1:9" s="579" customFormat="1" ht="24.75">
      <c r="A398" s="574" t="s">
        <v>2094</v>
      </c>
      <c r="B398" s="575" t="s">
        <v>1040</v>
      </c>
      <c r="C398" s="576">
        <v>1</v>
      </c>
      <c r="D398" s="577">
        <v>2.5399999999999999E-2</v>
      </c>
      <c r="E398" s="578" t="s">
        <v>970</v>
      </c>
      <c r="F398" s="575" t="s">
        <v>477</v>
      </c>
      <c r="G398" s="575">
        <v>2.5399999999999999E-2</v>
      </c>
      <c r="H398" s="575" t="s">
        <v>477</v>
      </c>
      <c r="I398" s="575">
        <v>2.5399999999999999E-2</v>
      </c>
    </row>
    <row r="399" spans="1:9" s="579" customFormat="1" ht="24.75">
      <c r="A399" s="574" t="s">
        <v>2094</v>
      </c>
      <c r="B399" s="575" t="s">
        <v>1040</v>
      </c>
      <c r="C399" s="576">
        <v>1</v>
      </c>
      <c r="D399" s="577">
        <v>25.4</v>
      </c>
      <c r="E399" s="578" t="s">
        <v>852</v>
      </c>
      <c r="F399" s="575" t="s">
        <v>390</v>
      </c>
      <c r="G399" s="575">
        <v>25.4</v>
      </c>
      <c r="H399" s="575" t="s">
        <v>390</v>
      </c>
      <c r="I399" s="575">
        <v>25.4</v>
      </c>
    </row>
    <row r="400" spans="1:9" s="579" customFormat="1" ht="24.75">
      <c r="A400" s="574" t="s">
        <v>853</v>
      </c>
      <c r="B400" s="575" t="s">
        <v>391</v>
      </c>
      <c r="C400" s="576">
        <v>1</v>
      </c>
      <c r="D400" s="577">
        <v>0.99980000000000002</v>
      </c>
      <c r="E400" s="578" t="s">
        <v>962</v>
      </c>
      <c r="F400" s="575" t="s">
        <v>469</v>
      </c>
      <c r="G400" s="575">
        <v>0.99980000000000002</v>
      </c>
      <c r="H400" s="575" t="s">
        <v>469</v>
      </c>
      <c r="I400" s="575">
        <v>0.99980000000000002</v>
      </c>
    </row>
    <row r="401" spans="1:9" s="579" customFormat="1" ht="24.75">
      <c r="A401" s="574" t="s">
        <v>854</v>
      </c>
      <c r="B401" s="575" t="s">
        <v>392</v>
      </c>
      <c r="C401" s="576">
        <v>1</v>
      </c>
      <c r="D401" s="577">
        <v>96540</v>
      </c>
      <c r="E401" s="578" t="s">
        <v>2051</v>
      </c>
      <c r="F401" s="575" t="s">
        <v>111</v>
      </c>
      <c r="G401" s="575">
        <v>96540</v>
      </c>
      <c r="H401" s="575" t="s">
        <v>111</v>
      </c>
      <c r="I401" s="575">
        <v>96540</v>
      </c>
    </row>
    <row r="402" spans="1:9" s="579" customFormat="1" ht="24.75">
      <c r="A402" s="574" t="s">
        <v>854</v>
      </c>
      <c r="B402" s="575" t="s">
        <v>392</v>
      </c>
      <c r="C402" s="576">
        <v>1</v>
      </c>
      <c r="D402" s="577">
        <v>1.5900000000000001E-19</v>
      </c>
      <c r="E402" s="578" t="s">
        <v>855</v>
      </c>
      <c r="F402" s="575" t="s">
        <v>393</v>
      </c>
      <c r="G402" s="575">
        <v>1.5900000000000001E-19</v>
      </c>
      <c r="H402" s="575" t="s">
        <v>393</v>
      </c>
      <c r="I402" s="575">
        <v>1.5900000000000001E-19</v>
      </c>
    </row>
    <row r="403" spans="1:9" s="579" customFormat="1" ht="24.75">
      <c r="A403" s="574" t="s">
        <v>2051</v>
      </c>
      <c r="B403" s="575" t="s">
        <v>111</v>
      </c>
      <c r="C403" s="576">
        <v>1</v>
      </c>
      <c r="D403" s="577">
        <v>9.4799999999999995E-4</v>
      </c>
      <c r="E403" s="578" t="s">
        <v>173</v>
      </c>
      <c r="F403" s="575" t="s">
        <v>106</v>
      </c>
      <c r="G403" s="575">
        <v>9.4799999999999995E-4</v>
      </c>
      <c r="H403" s="575" t="s">
        <v>106</v>
      </c>
      <c r="I403" s="575">
        <v>9.4799999999999995E-4</v>
      </c>
    </row>
    <row r="404" spans="1:9" s="579" customFormat="1" ht="24.75">
      <c r="A404" s="574" t="s">
        <v>2051</v>
      </c>
      <c r="B404" s="575" t="s">
        <v>111</v>
      </c>
      <c r="C404" s="576">
        <v>1</v>
      </c>
      <c r="D404" s="577">
        <v>10000000</v>
      </c>
      <c r="E404" s="578" t="s">
        <v>174</v>
      </c>
      <c r="F404" s="575" t="s">
        <v>107</v>
      </c>
      <c r="G404" s="575">
        <v>10000000</v>
      </c>
      <c r="H404" s="575" t="s">
        <v>107</v>
      </c>
      <c r="I404" s="575">
        <v>10000000</v>
      </c>
    </row>
    <row r="405" spans="1:9" s="579" customFormat="1" ht="24.75">
      <c r="A405" s="574" t="s">
        <v>2051</v>
      </c>
      <c r="B405" s="575" t="s">
        <v>111</v>
      </c>
      <c r="C405" s="576">
        <v>1</v>
      </c>
      <c r="D405" s="577">
        <v>0.73760000000000003</v>
      </c>
      <c r="E405" s="578" t="s">
        <v>977</v>
      </c>
      <c r="F405" s="575" t="s">
        <v>484</v>
      </c>
      <c r="G405" s="575">
        <v>0.73760000000000003</v>
      </c>
      <c r="H405" s="575" t="s">
        <v>484</v>
      </c>
      <c r="I405" s="575">
        <v>0.73760000000000003</v>
      </c>
    </row>
    <row r="406" spans="1:9" s="579" customFormat="1" ht="24.75">
      <c r="A406" s="574" t="s">
        <v>2051</v>
      </c>
      <c r="B406" s="575" t="s">
        <v>111</v>
      </c>
      <c r="C406" s="576">
        <v>1</v>
      </c>
      <c r="D406" s="577">
        <v>2.3890000000000001E-4</v>
      </c>
      <c r="E406" s="578" t="s">
        <v>2052</v>
      </c>
      <c r="F406" s="575" t="s">
        <v>112</v>
      </c>
      <c r="G406" s="575">
        <v>2.3890000000000001E-4</v>
      </c>
      <c r="H406" s="575" t="s">
        <v>112</v>
      </c>
      <c r="I406" s="575">
        <v>2.3890000000000001E-4</v>
      </c>
    </row>
    <row r="407" spans="1:9" s="579" customFormat="1" ht="24.75">
      <c r="A407" s="574" t="s">
        <v>2051</v>
      </c>
      <c r="B407" s="575" t="s">
        <v>111</v>
      </c>
      <c r="C407" s="576">
        <v>1</v>
      </c>
      <c r="D407" s="577">
        <v>0.10199999999999999</v>
      </c>
      <c r="E407" s="578" t="s">
        <v>2053</v>
      </c>
      <c r="F407" s="575" t="s">
        <v>113</v>
      </c>
      <c r="G407" s="575">
        <v>0.10199999999999999</v>
      </c>
      <c r="H407" s="575" t="s">
        <v>113</v>
      </c>
      <c r="I407" s="575">
        <v>0.10199999999999999</v>
      </c>
    </row>
    <row r="408" spans="1:9" s="579" customFormat="1" ht="24.75">
      <c r="A408" s="574" t="s">
        <v>2051</v>
      </c>
      <c r="B408" s="575" t="s">
        <v>111</v>
      </c>
      <c r="C408" s="576">
        <v>1</v>
      </c>
      <c r="D408" s="577">
        <v>723.3</v>
      </c>
      <c r="E408" s="578" t="s">
        <v>2043</v>
      </c>
      <c r="F408" s="575" t="s">
        <v>1972</v>
      </c>
      <c r="G408" s="575">
        <v>723.3</v>
      </c>
      <c r="H408" s="575" t="s">
        <v>1972</v>
      </c>
      <c r="I408" s="575">
        <v>723.3</v>
      </c>
    </row>
    <row r="409" spans="1:9" s="579" customFormat="1" ht="24.75">
      <c r="A409" s="574" t="s">
        <v>2051</v>
      </c>
      <c r="B409" s="575" t="s">
        <v>111</v>
      </c>
      <c r="C409" s="576">
        <v>1</v>
      </c>
      <c r="D409" s="577">
        <v>22.48</v>
      </c>
      <c r="E409" s="578" t="s">
        <v>2044</v>
      </c>
      <c r="F409" s="575" t="s">
        <v>1973</v>
      </c>
      <c r="G409" s="575">
        <v>22.48</v>
      </c>
      <c r="H409" s="575" t="s">
        <v>1973</v>
      </c>
      <c r="I409" s="575">
        <v>22.48</v>
      </c>
    </row>
    <row r="410" spans="1:9" s="579" customFormat="1" ht="24.75">
      <c r="A410" s="574" t="s">
        <v>2051</v>
      </c>
      <c r="B410" s="575" t="s">
        <v>111</v>
      </c>
      <c r="C410" s="576">
        <v>1</v>
      </c>
      <c r="D410" s="577">
        <v>2.7779999999999998E-4</v>
      </c>
      <c r="E410" s="578" t="s">
        <v>959</v>
      </c>
      <c r="F410" s="575" t="s">
        <v>1978</v>
      </c>
      <c r="G410" s="575">
        <v>2.7779999999999998E-4</v>
      </c>
      <c r="H410" s="575" t="s">
        <v>1978</v>
      </c>
      <c r="I410" s="575">
        <v>2.7779999999999998E-4</v>
      </c>
    </row>
    <row r="411" spans="1:9" s="579" customFormat="1" ht="24.75">
      <c r="A411" s="574" t="s">
        <v>2039</v>
      </c>
      <c r="B411" s="575" t="s">
        <v>933</v>
      </c>
      <c r="C411" s="576">
        <v>1</v>
      </c>
      <c r="D411" s="577">
        <v>10000000</v>
      </c>
      <c r="E411" s="578" t="s">
        <v>2038</v>
      </c>
      <c r="F411" s="575" t="s">
        <v>932</v>
      </c>
      <c r="G411" s="575">
        <v>10000000</v>
      </c>
      <c r="H411" s="575" t="s">
        <v>932</v>
      </c>
      <c r="I411" s="575">
        <v>10000000</v>
      </c>
    </row>
    <row r="412" spans="1:9" s="579" customFormat="1" ht="24.75">
      <c r="A412" s="574" t="s">
        <v>856</v>
      </c>
      <c r="B412" s="575" t="s">
        <v>394</v>
      </c>
      <c r="C412" s="576">
        <v>1</v>
      </c>
      <c r="D412" s="577">
        <v>10000000</v>
      </c>
      <c r="E412" s="578" t="s">
        <v>857</v>
      </c>
      <c r="F412" s="575" t="s">
        <v>395</v>
      </c>
      <c r="G412" s="575">
        <v>10000000</v>
      </c>
      <c r="H412" s="575" t="s">
        <v>395</v>
      </c>
      <c r="I412" s="575">
        <v>10000000</v>
      </c>
    </row>
    <row r="413" spans="1:9" s="579" customFormat="1" ht="24.75">
      <c r="A413" s="574" t="s">
        <v>856</v>
      </c>
      <c r="B413" s="575" t="s">
        <v>394</v>
      </c>
      <c r="C413" s="576">
        <v>1</v>
      </c>
      <c r="D413" s="577">
        <v>10200</v>
      </c>
      <c r="E413" s="578" t="s">
        <v>2076</v>
      </c>
      <c r="F413" s="575" t="s">
        <v>2025</v>
      </c>
      <c r="G413" s="575">
        <v>10200</v>
      </c>
      <c r="H413" s="575" t="s">
        <v>2025</v>
      </c>
      <c r="I413" s="575">
        <v>10200</v>
      </c>
    </row>
    <row r="414" spans="1:9" s="579" customFormat="1" ht="24.75">
      <c r="A414" s="574" t="s">
        <v>856</v>
      </c>
      <c r="B414" s="575" t="s">
        <v>394</v>
      </c>
      <c r="C414" s="576">
        <v>1</v>
      </c>
      <c r="D414" s="577">
        <v>100</v>
      </c>
      <c r="E414" s="578" t="s">
        <v>858</v>
      </c>
      <c r="F414" s="575" t="s">
        <v>396</v>
      </c>
      <c r="G414" s="575">
        <v>100</v>
      </c>
      <c r="H414" s="575" t="s">
        <v>396</v>
      </c>
      <c r="I414" s="575">
        <v>100</v>
      </c>
    </row>
    <row r="415" spans="1:9" s="579" customFormat="1" ht="24.75">
      <c r="A415" s="574" t="s">
        <v>2041</v>
      </c>
      <c r="B415" s="575" t="s">
        <v>1415</v>
      </c>
      <c r="C415" s="576">
        <v>1</v>
      </c>
      <c r="D415" s="577">
        <v>980665</v>
      </c>
      <c r="E415" s="578" t="s">
        <v>2038</v>
      </c>
      <c r="F415" s="575" t="s">
        <v>932</v>
      </c>
      <c r="G415" s="575">
        <v>980665</v>
      </c>
      <c r="H415" s="575" t="s">
        <v>932</v>
      </c>
      <c r="I415" s="575">
        <v>980665</v>
      </c>
    </row>
    <row r="416" spans="1:9" s="579" customFormat="1" ht="24.75">
      <c r="A416" s="574" t="s">
        <v>2041</v>
      </c>
      <c r="B416" s="575" t="s">
        <v>1415</v>
      </c>
      <c r="C416" s="576">
        <v>1</v>
      </c>
      <c r="D416" s="577">
        <v>1000</v>
      </c>
      <c r="E416" s="578" t="s">
        <v>859</v>
      </c>
      <c r="F416" s="575" t="s">
        <v>397</v>
      </c>
      <c r="G416" s="575">
        <v>1000</v>
      </c>
      <c r="H416" s="575" t="s">
        <v>397</v>
      </c>
      <c r="I416" s="575">
        <v>1000</v>
      </c>
    </row>
    <row r="417" spans="1:9" s="579" customFormat="1" ht="24.75">
      <c r="A417" s="574" t="s">
        <v>2041</v>
      </c>
      <c r="B417" s="575" t="s">
        <v>1415</v>
      </c>
      <c r="C417" s="576">
        <v>1</v>
      </c>
      <c r="D417" s="577">
        <v>1.9684130000000001E-2</v>
      </c>
      <c r="E417" s="578" t="s">
        <v>840</v>
      </c>
      <c r="F417" s="575" t="s">
        <v>378</v>
      </c>
      <c r="G417" s="575">
        <v>1.9684130000000001E-2</v>
      </c>
      <c r="H417" s="575" t="s">
        <v>378</v>
      </c>
      <c r="I417" s="575">
        <v>1.9684130000000001E-2</v>
      </c>
    </row>
    <row r="418" spans="1:9" s="579" customFormat="1" ht="24.75">
      <c r="A418" s="574" t="s">
        <v>2041</v>
      </c>
      <c r="B418" s="575" t="s">
        <v>1415</v>
      </c>
      <c r="C418" s="576">
        <v>1</v>
      </c>
      <c r="D418" s="577">
        <v>2.2046219999999998E-2</v>
      </c>
      <c r="E418" s="578" t="s">
        <v>841</v>
      </c>
      <c r="F418" s="575" t="s">
        <v>379</v>
      </c>
      <c r="G418" s="575">
        <v>2.2046219999999998E-2</v>
      </c>
      <c r="H418" s="575" t="s">
        <v>379</v>
      </c>
      <c r="I418" s="575">
        <v>2.2046219999999998E-2</v>
      </c>
    </row>
    <row r="419" spans="1:9" s="579" customFormat="1" ht="24.75">
      <c r="A419" s="574" t="s">
        <v>2041</v>
      </c>
      <c r="B419" s="575" t="s">
        <v>1415</v>
      </c>
      <c r="C419" s="576">
        <v>1</v>
      </c>
      <c r="D419" s="577">
        <v>35.273969999999998</v>
      </c>
      <c r="E419" s="578" t="s">
        <v>999</v>
      </c>
      <c r="F419" s="575" t="s">
        <v>1376</v>
      </c>
      <c r="G419" s="575">
        <v>35.273969999999998</v>
      </c>
      <c r="H419" s="575" t="s">
        <v>1376</v>
      </c>
      <c r="I419" s="575">
        <v>35.273969999999998</v>
      </c>
    </row>
    <row r="420" spans="1:9" s="579" customFormat="1" ht="24.75">
      <c r="A420" s="574" t="s">
        <v>2041</v>
      </c>
      <c r="B420" s="575" t="s">
        <v>1415</v>
      </c>
      <c r="C420" s="576">
        <v>1</v>
      </c>
      <c r="D420" s="577">
        <v>32.150739999999999</v>
      </c>
      <c r="E420" s="578" t="s">
        <v>300</v>
      </c>
      <c r="F420" s="575" t="s">
        <v>1377</v>
      </c>
      <c r="G420" s="575">
        <v>32.150739999999999</v>
      </c>
      <c r="H420" s="575" t="s">
        <v>1377</v>
      </c>
      <c r="I420" s="575">
        <v>32.150739999999999</v>
      </c>
    </row>
    <row r="421" spans="1:9" s="579" customFormat="1" ht="24.75">
      <c r="A421" s="574" t="s">
        <v>2041</v>
      </c>
      <c r="B421" s="575" t="s">
        <v>1415</v>
      </c>
      <c r="C421" s="576">
        <v>1</v>
      </c>
      <c r="D421" s="577">
        <v>2.2046220000000001</v>
      </c>
      <c r="E421" s="578" t="s">
        <v>860</v>
      </c>
      <c r="F421" s="575" t="s">
        <v>398</v>
      </c>
      <c r="G421" s="575">
        <v>2.2046220000000001</v>
      </c>
      <c r="H421" s="575" t="s">
        <v>398</v>
      </c>
      <c r="I421" s="575">
        <v>2.2046220000000001</v>
      </c>
    </row>
    <row r="422" spans="1:9" s="579" customFormat="1" ht="24.75">
      <c r="A422" s="574" t="s">
        <v>2041</v>
      </c>
      <c r="B422" s="575" t="s">
        <v>1415</v>
      </c>
      <c r="C422" s="576">
        <v>1</v>
      </c>
      <c r="D422" s="577">
        <v>6.8521780000000004E-2</v>
      </c>
      <c r="E422" s="578" t="s">
        <v>861</v>
      </c>
      <c r="F422" s="575" t="s">
        <v>399</v>
      </c>
      <c r="G422" s="575">
        <v>6.8521780000000004E-2</v>
      </c>
      <c r="H422" s="575" t="s">
        <v>399</v>
      </c>
      <c r="I422" s="575">
        <v>6.8521780000000004E-2</v>
      </c>
    </row>
    <row r="423" spans="1:9" s="579" customFormat="1" ht="24.75">
      <c r="A423" s="574" t="s">
        <v>2041</v>
      </c>
      <c r="B423" s="575" t="s">
        <v>1415</v>
      </c>
      <c r="C423" s="576">
        <v>1</v>
      </c>
      <c r="D423" s="577">
        <v>1E-3</v>
      </c>
      <c r="E423" s="578" t="s">
        <v>862</v>
      </c>
      <c r="F423" s="575" t="s">
        <v>400</v>
      </c>
      <c r="G423" s="575">
        <v>1E-3</v>
      </c>
      <c r="H423" s="575" t="s">
        <v>400</v>
      </c>
      <c r="I423" s="575">
        <v>1E-3</v>
      </c>
    </row>
    <row r="424" spans="1:9" s="579" customFormat="1" ht="24.75">
      <c r="A424" s="574" t="s">
        <v>2041</v>
      </c>
      <c r="B424" s="575" t="s">
        <v>1415</v>
      </c>
      <c r="C424" s="576">
        <v>1</v>
      </c>
      <c r="D424" s="577">
        <v>9.8420639999999998E-4</v>
      </c>
      <c r="E424" s="578" t="s">
        <v>844</v>
      </c>
      <c r="F424" s="575" t="s">
        <v>401</v>
      </c>
      <c r="G424" s="575">
        <v>9.8420639999999998E-4</v>
      </c>
      <c r="H424" s="575" t="s">
        <v>401</v>
      </c>
      <c r="I424" s="575">
        <v>9.8420639999999998E-4</v>
      </c>
    </row>
    <row r="425" spans="1:9" s="579" customFormat="1" ht="24.75">
      <c r="A425" s="574" t="s">
        <v>2041</v>
      </c>
      <c r="B425" s="575" t="s">
        <v>1415</v>
      </c>
      <c r="C425" s="576">
        <v>1</v>
      </c>
      <c r="D425" s="577">
        <v>1E-3</v>
      </c>
      <c r="E425" s="578" t="s">
        <v>846</v>
      </c>
      <c r="F425" s="575" t="s">
        <v>402</v>
      </c>
      <c r="G425" s="575">
        <v>1E-3</v>
      </c>
      <c r="H425" s="575" t="s">
        <v>402</v>
      </c>
      <c r="I425" s="575">
        <v>1E-3</v>
      </c>
    </row>
    <row r="426" spans="1:9" s="579" customFormat="1" ht="24.75">
      <c r="A426" s="574" t="s">
        <v>2041</v>
      </c>
      <c r="B426" s="575" t="s">
        <v>1415</v>
      </c>
      <c r="C426" s="576">
        <v>1</v>
      </c>
      <c r="D426" s="577">
        <v>1.1023109999999999E-3</v>
      </c>
      <c r="E426" s="578" t="s">
        <v>863</v>
      </c>
      <c r="F426" s="575" t="s">
        <v>403</v>
      </c>
      <c r="G426" s="575">
        <v>1.1023109999999999E-3</v>
      </c>
      <c r="H426" s="575" t="s">
        <v>403</v>
      </c>
      <c r="I426" s="575">
        <v>1.1023109999999999E-3</v>
      </c>
    </row>
    <row r="427" spans="1:9" s="579" customFormat="1" ht="24.75">
      <c r="A427" s="574" t="s">
        <v>2041</v>
      </c>
      <c r="B427" s="575" t="s">
        <v>1971</v>
      </c>
      <c r="C427" s="576">
        <v>1</v>
      </c>
      <c r="D427" s="577">
        <v>980665</v>
      </c>
      <c r="E427" s="578" t="s">
        <v>2038</v>
      </c>
      <c r="F427" s="575" t="s">
        <v>1970</v>
      </c>
      <c r="G427" s="575">
        <v>980665</v>
      </c>
      <c r="H427" s="575" t="s">
        <v>1970</v>
      </c>
      <c r="I427" s="575">
        <v>980665</v>
      </c>
    </row>
    <row r="428" spans="1:9" s="579" customFormat="1" ht="24.75">
      <c r="A428" s="574" t="s">
        <v>2041</v>
      </c>
      <c r="B428" s="575" t="s">
        <v>1971</v>
      </c>
      <c r="C428" s="576">
        <v>1</v>
      </c>
      <c r="D428" s="577">
        <v>1000</v>
      </c>
      <c r="E428" s="578" t="s">
        <v>2076</v>
      </c>
      <c r="F428" s="575" t="s">
        <v>2025</v>
      </c>
      <c r="G428" s="575">
        <v>1000</v>
      </c>
      <c r="H428" s="575" t="s">
        <v>2025</v>
      </c>
      <c r="I428" s="575">
        <v>1000</v>
      </c>
    </row>
    <row r="429" spans="1:9" s="579" customFormat="1" ht="24.75">
      <c r="A429" s="574" t="s">
        <v>2041</v>
      </c>
      <c r="B429" s="575" t="s">
        <v>1971</v>
      </c>
      <c r="C429" s="576">
        <v>1</v>
      </c>
      <c r="D429" s="577">
        <v>9.8070000000000004E-2</v>
      </c>
      <c r="E429" s="578" t="s">
        <v>864</v>
      </c>
      <c r="F429" s="575" t="s">
        <v>404</v>
      </c>
      <c r="G429" s="575">
        <v>9.8070000000000004E-2</v>
      </c>
      <c r="H429" s="575" t="s">
        <v>404</v>
      </c>
      <c r="I429" s="575">
        <v>9.8070000000000004E-2</v>
      </c>
    </row>
    <row r="430" spans="1:9" s="579" customFormat="1" ht="24.75">
      <c r="A430" s="574" t="s">
        <v>2041</v>
      </c>
      <c r="B430" s="575" t="s">
        <v>1971</v>
      </c>
      <c r="C430" s="576">
        <v>1</v>
      </c>
      <c r="D430" s="577">
        <v>9.8070000000000004</v>
      </c>
      <c r="E430" s="578" t="s">
        <v>865</v>
      </c>
      <c r="F430" s="575" t="s">
        <v>405</v>
      </c>
      <c r="G430" s="575">
        <v>9.8070000000000004</v>
      </c>
      <c r="H430" s="575" t="s">
        <v>405</v>
      </c>
      <c r="I430" s="575">
        <v>9.8070000000000004</v>
      </c>
    </row>
    <row r="431" spans="1:9" s="579" customFormat="1" ht="24.75">
      <c r="A431" s="574" t="s">
        <v>2041</v>
      </c>
      <c r="B431" s="575" t="s">
        <v>1971</v>
      </c>
      <c r="C431" s="576">
        <v>1</v>
      </c>
      <c r="D431" s="577">
        <v>70.930000000000007</v>
      </c>
      <c r="E431" s="578" t="s">
        <v>2043</v>
      </c>
      <c r="F431" s="575" t="s">
        <v>1972</v>
      </c>
      <c r="G431" s="575">
        <v>70.930000000000007</v>
      </c>
      <c r="H431" s="575" t="s">
        <v>1972</v>
      </c>
      <c r="I431" s="575">
        <v>70.930000000000007</v>
      </c>
    </row>
    <row r="432" spans="1:9" s="579" customFormat="1" ht="24.75">
      <c r="A432" s="574" t="s">
        <v>2041</v>
      </c>
      <c r="B432" s="575" t="s">
        <v>1971</v>
      </c>
      <c r="C432" s="576">
        <v>1</v>
      </c>
      <c r="D432" s="577">
        <v>2.2050000000000001</v>
      </c>
      <c r="E432" s="578" t="s">
        <v>2044</v>
      </c>
      <c r="F432" s="575" t="s">
        <v>1973</v>
      </c>
      <c r="G432" s="575">
        <v>2.2050000000000001</v>
      </c>
      <c r="H432" s="575" t="s">
        <v>1973</v>
      </c>
      <c r="I432" s="575">
        <v>2.2050000000000001</v>
      </c>
    </row>
    <row r="433" spans="1:9" s="579" customFormat="1" ht="24.75">
      <c r="A433" s="574" t="s">
        <v>2041</v>
      </c>
      <c r="B433" s="575" t="s">
        <v>1971</v>
      </c>
      <c r="C433" s="576">
        <v>1</v>
      </c>
      <c r="D433" s="577">
        <v>9.8400000000000007E-4</v>
      </c>
      <c r="E433" s="578" t="s">
        <v>844</v>
      </c>
      <c r="F433" s="575" t="s">
        <v>382</v>
      </c>
      <c r="G433" s="575">
        <v>9.8400000000000007E-4</v>
      </c>
      <c r="H433" s="575" t="s">
        <v>382</v>
      </c>
      <c r="I433" s="575">
        <v>9.8400000000000007E-4</v>
      </c>
    </row>
    <row r="434" spans="1:9" s="579" customFormat="1" ht="24.75">
      <c r="A434" s="574" t="s">
        <v>2041</v>
      </c>
      <c r="B434" s="575" t="s">
        <v>1971</v>
      </c>
      <c r="C434" s="576">
        <v>1</v>
      </c>
      <c r="D434" s="577">
        <v>1.1000000000000001E-3</v>
      </c>
      <c r="E434" s="578" t="s">
        <v>863</v>
      </c>
      <c r="F434" s="575" t="s">
        <v>406</v>
      </c>
      <c r="G434" s="575">
        <v>1.1000000000000001E-3</v>
      </c>
      <c r="H434" s="575" t="s">
        <v>406</v>
      </c>
      <c r="I434" s="575">
        <v>1.1000000000000001E-3</v>
      </c>
    </row>
    <row r="435" spans="1:9" s="579" customFormat="1" ht="24.75">
      <c r="A435" s="574" t="s">
        <v>866</v>
      </c>
      <c r="B435" s="575" t="s">
        <v>407</v>
      </c>
      <c r="C435" s="576">
        <v>1</v>
      </c>
      <c r="D435" s="577">
        <v>6.2427969999999999E-2</v>
      </c>
      <c r="E435" s="578" t="s">
        <v>867</v>
      </c>
      <c r="F435" s="575" t="s">
        <v>408</v>
      </c>
      <c r="G435" s="575">
        <v>6.2427969999999999E-2</v>
      </c>
      <c r="H435" s="575" t="s">
        <v>408</v>
      </c>
      <c r="I435" s="575">
        <v>6.2427969999999999E-2</v>
      </c>
    </row>
    <row r="436" spans="1:9" s="579" customFormat="1" ht="24.75">
      <c r="A436" s="574" t="s">
        <v>866</v>
      </c>
      <c r="B436" s="575" t="s">
        <v>407</v>
      </c>
      <c r="C436" s="576">
        <v>1</v>
      </c>
      <c r="D436" s="577">
        <v>1.0022420000000001E-2</v>
      </c>
      <c r="E436" s="578" t="s">
        <v>868</v>
      </c>
      <c r="F436" s="575" t="s">
        <v>409</v>
      </c>
      <c r="G436" s="575">
        <v>1.0022420000000001E-2</v>
      </c>
      <c r="H436" s="575" t="s">
        <v>409</v>
      </c>
      <c r="I436" s="575">
        <v>1.0022420000000001E-2</v>
      </c>
    </row>
    <row r="437" spans="1:9" s="579" customFormat="1" ht="24.75">
      <c r="A437" s="574" t="s">
        <v>866</v>
      </c>
      <c r="B437" s="575" t="s">
        <v>407</v>
      </c>
      <c r="C437" s="576">
        <v>1</v>
      </c>
      <c r="D437" s="577">
        <v>8.3454059999999997E-3</v>
      </c>
      <c r="E437" s="578" t="s">
        <v>869</v>
      </c>
      <c r="F437" s="575" t="s">
        <v>410</v>
      </c>
      <c r="G437" s="575">
        <v>8.3454059999999997E-3</v>
      </c>
      <c r="H437" s="575" t="s">
        <v>410</v>
      </c>
      <c r="I437" s="575">
        <v>8.3454059999999997E-3</v>
      </c>
    </row>
    <row r="438" spans="1:9" s="579" customFormat="1" ht="24.75">
      <c r="A438" s="574" t="s">
        <v>870</v>
      </c>
      <c r="B438" s="575" t="s">
        <v>411</v>
      </c>
      <c r="C438" s="576">
        <v>1</v>
      </c>
      <c r="D438" s="577">
        <v>1E-3</v>
      </c>
      <c r="E438" s="578" t="s">
        <v>871</v>
      </c>
      <c r="F438" s="575" t="s">
        <v>412</v>
      </c>
      <c r="G438" s="575">
        <v>1E-3</v>
      </c>
      <c r="H438" s="575" t="s">
        <v>412</v>
      </c>
      <c r="I438" s="575">
        <v>1E-3</v>
      </c>
    </row>
    <row r="439" spans="1:9" s="579" customFormat="1" ht="24.75">
      <c r="A439" s="574" t="s">
        <v>870</v>
      </c>
      <c r="B439" s="575" t="s">
        <v>411</v>
      </c>
      <c r="C439" s="576">
        <v>1</v>
      </c>
      <c r="D439" s="577">
        <v>6.2429999999999999E-2</v>
      </c>
      <c r="E439" s="578" t="s">
        <v>872</v>
      </c>
      <c r="F439" s="575" t="s">
        <v>413</v>
      </c>
      <c r="G439" s="575">
        <v>6.2429999999999999E-2</v>
      </c>
      <c r="H439" s="575" t="s">
        <v>413</v>
      </c>
      <c r="I439" s="575">
        <v>6.2429999999999999E-2</v>
      </c>
    </row>
    <row r="440" spans="1:9" s="579" customFormat="1" ht="24.75">
      <c r="A440" s="574" t="s">
        <v>870</v>
      </c>
      <c r="B440" s="575" t="s">
        <v>411</v>
      </c>
      <c r="C440" s="576">
        <v>1</v>
      </c>
      <c r="D440" s="577">
        <v>3.6100000000000003E-5</v>
      </c>
      <c r="E440" s="578" t="s">
        <v>873</v>
      </c>
      <c r="F440" s="575" t="s">
        <v>414</v>
      </c>
      <c r="G440" s="575">
        <v>3.6100000000000003E-5</v>
      </c>
      <c r="H440" s="575" t="s">
        <v>414</v>
      </c>
      <c r="I440" s="575">
        <v>3.6100000000000003E-5</v>
      </c>
    </row>
    <row r="441" spans="1:9" s="579" customFormat="1" ht="24.75">
      <c r="A441" s="574" t="s">
        <v>870</v>
      </c>
      <c r="B441" s="575" t="s">
        <v>411</v>
      </c>
      <c r="C441" s="576">
        <v>1</v>
      </c>
      <c r="D441" s="577">
        <v>3.4100000000000001E-10</v>
      </c>
      <c r="E441" s="578" t="s">
        <v>874</v>
      </c>
      <c r="F441" s="575" t="s">
        <v>415</v>
      </c>
      <c r="G441" s="575">
        <v>3.4100000000000001E-10</v>
      </c>
      <c r="H441" s="575" t="s">
        <v>415</v>
      </c>
      <c r="I441" s="575">
        <v>3.4100000000000001E-10</v>
      </c>
    </row>
    <row r="442" spans="1:9" s="579" customFormat="1" ht="24.75">
      <c r="A442" s="574" t="s">
        <v>870</v>
      </c>
      <c r="B442" s="575" t="s">
        <v>411</v>
      </c>
      <c r="C442" s="576">
        <v>1</v>
      </c>
      <c r="D442" s="577">
        <v>0.20480000000000001</v>
      </c>
      <c r="E442" s="578" t="s">
        <v>875</v>
      </c>
      <c r="F442" s="575" t="s">
        <v>416</v>
      </c>
      <c r="G442" s="575">
        <v>0.20480000000000001</v>
      </c>
      <c r="H442" s="575" t="s">
        <v>416</v>
      </c>
      <c r="I442" s="575">
        <v>0.20480000000000001</v>
      </c>
    </row>
    <row r="443" spans="1:9" s="579" customFormat="1" ht="24.75">
      <c r="A443" s="574" t="s">
        <v>870</v>
      </c>
      <c r="B443" s="575" t="s">
        <v>411</v>
      </c>
      <c r="C443" s="576">
        <v>1</v>
      </c>
      <c r="D443" s="577">
        <v>1.42E-3</v>
      </c>
      <c r="E443" s="578" t="s">
        <v>876</v>
      </c>
      <c r="F443" s="575" t="s">
        <v>417</v>
      </c>
      <c r="G443" s="575">
        <v>1.42E-3</v>
      </c>
      <c r="H443" s="575" t="s">
        <v>417</v>
      </c>
      <c r="I443" s="575">
        <v>1.42E-3</v>
      </c>
    </row>
    <row r="444" spans="1:9" s="579" customFormat="1" ht="24.75">
      <c r="A444" s="574" t="s">
        <v>877</v>
      </c>
      <c r="B444" s="575" t="s">
        <v>418</v>
      </c>
      <c r="C444" s="576">
        <v>1</v>
      </c>
      <c r="D444" s="577">
        <v>0.67200000000000004</v>
      </c>
      <c r="E444" s="578" t="s">
        <v>878</v>
      </c>
      <c r="F444" s="575" t="s">
        <v>419</v>
      </c>
      <c r="G444" s="575">
        <v>0.67200000000000004</v>
      </c>
      <c r="H444" s="575" t="s">
        <v>419</v>
      </c>
      <c r="I444" s="575">
        <v>0.67200000000000004</v>
      </c>
    </row>
    <row r="445" spans="1:9" s="579" customFormat="1" ht="24.75">
      <c r="A445" s="574" t="s">
        <v>879</v>
      </c>
      <c r="B445" s="575" t="s">
        <v>420</v>
      </c>
      <c r="C445" s="576">
        <v>1</v>
      </c>
      <c r="D445" s="577">
        <v>980665</v>
      </c>
      <c r="E445" s="578" t="s">
        <v>2038</v>
      </c>
      <c r="F445" s="575" t="s">
        <v>932</v>
      </c>
      <c r="G445" s="575">
        <v>980665</v>
      </c>
      <c r="H445" s="575" t="s">
        <v>932</v>
      </c>
      <c r="I445" s="575">
        <v>980665</v>
      </c>
    </row>
    <row r="446" spans="1:9" s="579" customFormat="1" ht="24.75">
      <c r="A446" s="574" t="s">
        <v>880</v>
      </c>
      <c r="B446" s="575" t="s">
        <v>421</v>
      </c>
      <c r="C446" s="576">
        <v>1</v>
      </c>
      <c r="D446" s="577">
        <v>2048</v>
      </c>
      <c r="E446" s="578" t="s">
        <v>875</v>
      </c>
      <c r="F446" s="575" t="s">
        <v>416</v>
      </c>
      <c r="G446" s="575">
        <v>2048</v>
      </c>
      <c r="H446" s="575" t="s">
        <v>416</v>
      </c>
      <c r="I446" s="575">
        <v>2048</v>
      </c>
    </row>
    <row r="447" spans="1:9" s="579" customFormat="1" ht="24.75">
      <c r="A447" s="574" t="s">
        <v>880</v>
      </c>
      <c r="B447" s="575" t="s">
        <v>421</v>
      </c>
      <c r="C447" s="576">
        <v>1</v>
      </c>
      <c r="D447" s="577">
        <v>14.22</v>
      </c>
      <c r="E447" s="578" t="s">
        <v>876</v>
      </c>
      <c r="F447" s="575" t="s">
        <v>417</v>
      </c>
      <c r="G447" s="575">
        <v>14.22</v>
      </c>
      <c r="H447" s="575" t="s">
        <v>417</v>
      </c>
      <c r="I447" s="575">
        <v>14.22</v>
      </c>
    </row>
    <row r="448" spans="1:9" s="579" customFormat="1" ht="24.75">
      <c r="A448" s="574" t="s">
        <v>881</v>
      </c>
      <c r="B448" s="575" t="s">
        <v>422</v>
      </c>
      <c r="C448" s="576">
        <v>1</v>
      </c>
      <c r="D448" s="577">
        <v>1000000</v>
      </c>
      <c r="E448" s="578" t="s">
        <v>882</v>
      </c>
      <c r="F448" s="575" t="s">
        <v>423</v>
      </c>
      <c r="G448" s="575">
        <v>1000000</v>
      </c>
      <c r="H448" s="575" t="s">
        <v>423</v>
      </c>
      <c r="I448" s="575">
        <v>1000000</v>
      </c>
    </row>
    <row r="449" spans="1:9" s="579" customFormat="1" ht="24.75">
      <c r="A449" s="574" t="s">
        <v>883</v>
      </c>
      <c r="B449" s="575" t="s">
        <v>424</v>
      </c>
      <c r="C449" s="576">
        <v>1</v>
      </c>
      <c r="D449" s="577">
        <v>9.8066499999999994</v>
      </c>
      <c r="E449" s="578" t="s">
        <v>2042</v>
      </c>
      <c r="F449" s="575" t="s">
        <v>935</v>
      </c>
      <c r="G449" s="575">
        <v>9.8066499999999994</v>
      </c>
      <c r="H449" s="575" t="s">
        <v>935</v>
      </c>
      <c r="I449" s="575">
        <v>9.8066499999999994</v>
      </c>
    </row>
    <row r="450" spans="1:9" s="579" customFormat="1" ht="24.75">
      <c r="A450" s="574" t="s">
        <v>884</v>
      </c>
      <c r="B450" s="575" t="s">
        <v>425</v>
      </c>
      <c r="C450" s="576">
        <v>1</v>
      </c>
      <c r="D450" s="577">
        <v>1000</v>
      </c>
      <c r="E450" s="578" t="s">
        <v>2061</v>
      </c>
      <c r="F450" s="575" t="s">
        <v>355</v>
      </c>
      <c r="G450" s="575">
        <v>1000</v>
      </c>
      <c r="H450" s="575" t="s">
        <v>355</v>
      </c>
      <c r="I450" s="575">
        <v>1000</v>
      </c>
    </row>
    <row r="451" spans="1:9" s="579" customFormat="1" ht="24.75">
      <c r="A451" s="574" t="s">
        <v>2086</v>
      </c>
      <c r="B451" s="575" t="s">
        <v>426</v>
      </c>
      <c r="C451" s="576">
        <v>1</v>
      </c>
      <c r="D451" s="577">
        <v>6.6800000000000001E-9</v>
      </c>
      <c r="E451" s="578" t="s">
        <v>885</v>
      </c>
      <c r="F451" s="575" t="s">
        <v>427</v>
      </c>
      <c r="G451" s="575">
        <v>6.6800000000000001E-9</v>
      </c>
      <c r="H451" s="575" t="s">
        <v>427</v>
      </c>
      <c r="I451" s="575">
        <v>6.6800000000000001E-9</v>
      </c>
    </row>
    <row r="452" spans="1:9" s="579" customFormat="1" ht="24.75">
      <c r="A452" s="574" t="s">
        <v>2086</v>
      </c>
      <c r="B452" s="575" t="s">
        <v>426</v>
      </c>
      <c r="C452" s="576">
        <v>1</v>
      </c>
      <c r="D452" s="577">
        <v>100000</v>
      </c>
      <c r="E452" s="578" t="s">
        <v>2083</v>
      </c>
      <c r="F452" s="575" t="s">
        <v>428</v>
      </c>
      <c r="G452" s="575">
        <v>100000</v>
      </c>
      <c r="H452" s="575" t="s">
        <v>428</v>
      </c>
      <c r="I452" s="575">
        <v>100000</v>
      </c>
    </row>
    <row r="453" spans="1:9" s="579" customFormat="1" ht="24.75">
      <c r="A453" s="574" t="s">
        <v>2086</v>
      </c>
      <c r="B453" s="575" t="s">
        <v>426</v>
      </c>
      <c r="C453" s="576">
        <v>1</v>
      </c>
      <c r="D453" s="577">
        <v>3280.84</v>
      </c>
      <c r="E453" s="578" t="s">
        <v>2084</v>
      </c>
      <c r="F453" s="575" t="s">
        <v>429</v>
      </c>
      <c r="G453" s="575">
        <v>3280.84</v>
      </c>
      <c r="H453" s="575" t="s">
        <v>429</v>
      </c>
      <c r="I453" s="575">
        <v>3280.84</v>
      </c>
    </row>
    <row r="454" spans="1:9" s="579" customFormat="1" ht="24.75">
      <c r="A454" s="574" t="s">
        <v>2086</v>
      </c>
      <c r="B454" s="575" t="s">
        <v>426</v>
      </c>
      <c r="C454" s="576">
        <v>1</v>
      </c>
      <c r="D454" s="577">
        <v>39400</v>
      </c>
      <c r="E454" s="578" t="s">
        <v>2085</v>
      </c>
      <c r="F454" s="575" t="s">
        <v>430</v>
      </c>
      <c r="G454" s="575">
        <v>39400</v>
      </c>
      <c r="H454" s="575" t="s">
        <v>430</v>
      </c>
      <c r="I454" s="575">
        <v>39400</v>
      </c>
    </row>
    <row r="455" spans="1:9" s="579" customFormat="1" ht="24.75">
      <c r="A455" s="574" t="s">
        <v>2086</v>
      </c>
      <c r="B455" s="575" t="s">
        <v>426</v>
      </c>
      <c r="C455" s="576">
        <v>1</v>
      </c>
      <c r="D455" s="577">
        <v>1.06E-13</v>
      </c>
      <c r="E455" s="578" t="s">
        <v>886</v>
      </c>
      <c r="F455" s="575" t="s">
        <v>431</v>
      </c>
      <c r="G455" s="575">
        <v>1.06E-13</v>
      </c>
      <c r="H455" s="575" t="s">
        <v>431</v>
      </c>
      <c r="I455" s="575">
        <v>1.06E-13</v>
      </c>
    </row>
    <row r="456" spans="1:9" s="579" customFormat="1" ht="24.75">
      <c r="A456" s="574" t="s">
        <v>2086</v>
      </c>
      <c r="B456" s="575" t="s">
        <v>426</v>
      </c>
      <c r="C456" s="576">
        <v>1</v>
      </c>
      <c r="D456" s="577">
        <v>1000</v>
      </c>
      <c r="E456" s="578" t="s">
        <v>172</v>
      </c>
      <c r="F456" s="575" t="s">
        <v>432</v>
      </c>
      <c r="G456" s="575">
        <v>1000</v>
      </c>
      <c r="H456" s="575" t="s">
        <v>432</v>
      </c>
      <c r="I456" s="575">
        <v>1000</v>
      </c>
    </row>
    <row r="457" spans="1:9" s="579" customFormat="1" ht="24.75">
      <c r="A457" s="574" t="s">
        <v>2086</v>
      </c>
      <c r="B457" s="575" t="s">
        <v>426</v>
      </c>
      <c r="C457" s="576">
        <v>1</v>
      </c>
      <c r="D457" s="577">
        <v>0.62137120000000001</v>
      </c>
      <c r="E457" s="578" t="s">
        <v>1684</v>
      </c>
      <c r="F457" s="575" t="s">
        <v>433</v>
      </c>
      <c r="G457" s="575">
        <v>0.62137120000000001</v>
      </c>
      <c r="H457" s="575" t="s">
        <v>433</v>
      </c>
      <c r="I457" s="575">
        <v>0.62137120000000001</v>
      </c>
    </row>
    <row r="458" spans="1:9" s="579" customFormat="1" ht="24.75">
      <c r="A458" s="574" t="s">
        <v>2086</v>
      </c>
      <c r="B458" s="575" t="s">
        <v>426</v>
      </c>
      <c r="C458" s="576">
        <v>1</v>
      </c>
      <c r="D458" s="577">
        <v>1000000</v>
      </c>
      <c r="E458" s="578" t="s">
        <v>2088</v>
      </c>
      <c r="F458" s="575" t="s">
        <v>434</v>
      </c>
      <c r="G458" s="575">
        <v>1000000</v>
      </c>
      <c r="H458" s="575" t="s">
        <v>434</v>
      </c>
      <c r="I458" s="575">
        <v>1000000</v>
      </c>
    </row>
    <row r="459" spans="1:9" s="579" customFormat="1" ht="24.75">
      <c r="A459" s="574" t="s">
        <v>2086</v>
      </c>
      <c r="B459" s="575" t="s">
        <v>426</v>
      </c>
      <c r="C459" s="576">
        <v>1</v>
      </c>
      <c r="D459" s="577">
        <v>1094</v>
      </c>
      <c r="E459" s="578" t="s">
        <v>2090</v>
      </c>
      <c r="F459" s="575" t="s">
        <v>435</v>
      </c>
      <c r="G459" s="575">
        <v>1094</v>
      </c>
      <c r="H459" s="575" t="s">
        <v>435</v>
      </c>
      <c r="I459" s="575">
        <v>1094</v>
      </c>
    </row>
    <row r="460" spans="1:9" s="579" customFormat="1" ht="24.75">
      <c r="A460" s="574" t="s">
        <v>1685</v>
      </c>
      <c r="B460" s="575" t="s">
        <v>436</v>
      </c>
      <c r="C460" s="576">
        <v>1</v>
      </c>
      <c r="D460" s="577">
        <v>0.62137120000000001</v>
      </c>
      <c r="E460" s="578" t="s">
        <v>1686</v>
      </c>
      <c r="F460" s="575" t="s">
        <v>437</v>
      </c>
      <c r="G460" s="575">
        <v>0.62137120000000001</v>
      </c>
      <c r="H460" s="575" t="s">
        <v>437</v>
      </c>
      <c r="I460" s="575">
        <v>0.62137120000000001</v>
      </c>
    </row>
    <row r="461" spans="1:9" s="579" customFormat="1" ht="24.75">
      <c r="A461" s="574" t="s">
        <v>2101</v>
      </c>
      <c r="B461" s="575" t="s">
        <v>1894</v>
      </c>
      <c r="C461" s="576">
        <v>1</v>
      </c>
      <c r="D461" s="577">
        <v>27.78</v>
      </c>
      <c r="E461" s="578" t="s">
        <v>2098</v>
      </c>
      <c r="F461" s="575" t="s">
        <v>1891</v>
      </c>
      <c r="G461" s="575">
        <v>27.78</v>
      </c>
      <c r="H461" s="575" t="s">
        <v>1891</v>
      </c>
      <c r="I461" s="575">
        <v>27.78</v>
      </c>
    </row>
    <row r="462" spans="1:9" s="579" customFormat="1" ht="24.75">
      <c r="A462" s="574" t="s">
        <v>2101</v>
      </c>
      <c r="B462" s="575" t="s">
        <v>1894</v>
      </c>
      <c r="C462" s="576">
        <v>1</v>
      </c>
      <c r="D462" s="577">
        <v>54.68</v>
      </c>
      <c r="E462" s="578" t="s">
        <v>2099</v>
      </c>
      <c r="F462" s="575" t="s">
        <v>1892</v>
      </c>
      <c r="G462" s="575">
        <v>54.68</v>
      </c>
      <c r="H462" s="575" t="s">
        <v>1892</v>
      </c>
      <c r="I462" s="575">
        <v>54.68</v>
      </c>
    </row>
    <row r="463" spans="1:9" s="579" customFormat="1" ht="24.75">
      <c r="A463" s="574" t="s">
        <v>2101</v>
      </c>
      <c r="B463" s="575" t="s">
        <v>1894</v>
      </c>
      <c r="C463" s="576">
        <v>1</v>
      </c>
      <c r="D463" s="577">
        <v>0.9113</v>
      </c>
      <c r="E463" s="578" t="s">
        <v>2100</v>
      </c>
      <c r="F463" s="575" t="s">
        <v>1893</v>
      </c>
      <c r="G463" s="575">
        <v>0.9113</v>
      </c>
      <c r="H463" s="575" t="s">
        <v>1893</v>
      </c>
      <c r="I463" s="575">
        <v>0.9113</v>
      </c>
    </row>
    <row r="464" spans="1:9" s="579" customFormat="1" ht="24.75">
      <c r="A464" s="574" t="s">
        <v>2101</v>
      </c>
      <c r="B464" s="575" t="s">
        <v>1894</v>
      </c>
      <c r="C464" s="576">
        <v>1</v>
      </c>
      <c r="D464" s="577">
        <v>0.53959999999999997</v>
      </c>
      <c r="E464" s="578" t="s">
        <v>2102</v>
      </c>
      <c r="F464" s="575" t="s">
        <v>1895</v>
      </c>
      <c r="G464" s="575">
        <v>0.53959999999999997</v>
      </c>
      <c r="H464" s="575" t="s">
        <v>1895</v>
      </c>
      <c r="I464" s="575">
        <v>0.53959999999999997</v>
      </c>
    </row>
    <row r="465" spans="1:9" s="579" customFormat="1" ht="24.75">
      <c r="A465" s="574" t="s">
        <v>2101</v>
      </c>
      <c r="B465" s="575" t="s">
        <v>1894</v>
      </c>
      <c r="C465" s="576">
        <v>1</v>
      </c>
      <c r="D465" s="577">
        <v>16.670000000000002</v>
      </c>
      <c r="E465" s="578" t="s">
        <v>2103</v>
      </c>
      <c r="F465" s="575" t="s">
        <v>1896</v>
      </c>
      <c r="G465" s="575">
        <v>16.670000000000002</v>
      </c>
      <c r="H465" s="575" t="s">
        <v>1896</v>
      </c>
      <c r="I465" s="575">
        <v>16.670000000000002</v>
      </c>
    </row>
    <row r="466" spans="1:9" s="579" customFormat="1" ht="24.75">
      <c r="A466" s="574" t="s">
        <v>2101</v>
      </c>
      <c r="B466" s="575" t="s">
        <v>1894</v>
      </c>
      <c r="C466" s="576">
        <v>1</v>
      </c>
      <c r="D466" s="577">
        <v>0.62139999999999995</v>
      </c>
      <c r="E466" s="578" t="s">
        <v>2104</v>
      </c>
      <c r="F466" s="575" t="s">
        <v>1897</v>
      </c>
      <c r="G466" s="575">
        <v>0.62139999999999995</v>
      </c>
      <c r="H466" s="575" t="s">
        <v>1897</v>
      </c>
      <c r="I466" s="575">
        <v>0.62139999999999995</v>
      </c>
    </row>
    <row r="467" spans="1:9" s="579" customFormat="1" ht="24.75">
      <c r="A467" s="574" t="s">
        <v>2108</v>
      </c>
      <c r="B467" s="575" t="s">
        <v>1901</v>
      </c>
      <c r="C467" s="576">
        <v>1</v>
      </c>
      <c r="D467" s="577">
        <v>27.78</v>
      </c>
      <c r="E467" s="578" t="s">
        <v>1687</v>
      </c>
      <c r="F467" s="575" t="s">
        <v>438</v>
      </c>
      <c r="G467" s="575">
        <v>27.78</v>
      </c>
      <c r="H467" s="575" t="s">
        <v>438</v>
      </c>
      <c r="I467" s="575">
        <v>27.78</v>
      </c>
    </row>
    <row r="468" spans="1:9" s="579" customFormat="1" ht="24.75">
      <c r="A468" s="574" t="s">
        <v>2108</v>
      </c>
      <c r="B468" s="575" t="s">
        <v>1901</v>
      </c>
      <c r="C468" s="576">
        <v>1</v>
      </c>
      <c r="D468" s="577">
        <v>0.9113</v>
      </c>
      <c r="E468" s="578" t="s">
        <v>2107</v>
      </c>
      <c r="F468" s="575" t="s">
        <v>1900</v>
      </c>
      <c r="G468" s="575">
        <v>0.9113</v>
      </c>
      <c r="H468" s="575" t="s">
        <v>1900</v>
      </c>
      <c r="I468" s="575">
        <v>0.9113</v>
      </c>
    </row>
    <row r="469" spans="1:9" s="579" customFormat="1" ht="24.75">
      <c r="A469" s="574" t="s">
        <v>2108</v>
      </c>
      <c r="B469" s="575" t="s">
        <v>1901</v>
      </c>
      <c r="C469" s="576">
        <v>1</v>
      </c>
      <c r="D469" s="577">
        <v>0.27779999999999999</v>
      </c>
      <c r="E469" s="578" t="s">
        <v>238</v>
      </c>
      <c r="F469" s="575" t="s">
        <v>1902</v>
      </c>
      <c r="G469" s="575">
        <v>0.27779999999999999</v>
      </c>
      <c r="H469" s="575" t="s">
        <v>1902</v>
      </c>
      <c r="I469" s="575">
        <v>0.27779999999999999</v>
      </c>
    </row>
    <row r="470" spans="1:9" s="579" customFormat="1" ht="24.75">
      <c r="A470" s="574" t="s">
        <v>2108</v>
      </c>
      <c r="B470" s="575" t="s">
        <v>1901</v>
      </c>
      <c r="C470" s="576">
        <v>1</v>
      </c>
      <c r="D470" s="577">
        <v>0.62139999999999995</v>
      </c>
      <c r="E470" s="578" t="s">
        <v>239</v>
      </c>
      <c r="F470" s="575" t="s">
        <v>1903</v>
      </c>
      <c r="G470" s="575">
        <v>0.62139999999999995</v>
      </c>
      <c r="H470" s="575" t="s">
        <v>1903</v>
      </c>
      <c r="I470" s="575">
        <v>0.62139999999999995</v>
      </c>
    </row>
    <row r="471" spans="1:9" s="579" customFormat="1" ht="24.75">
      <c r="A471" s="574" t="s">
        <v>1688</v>
      </c>
      <c r="B471" s="575" t="s">
        <v>439</v>
      </c>
      <c r="C471" s="576">
        <v>1</v>
      </c>
      <c r="D471" s="577">
        <v>9.8066499999999994</v>
      </c>
      <c r="E471" s="578" t="s">
        <v>2042</v>
      </c>
      <c r="F471" s="575" t="s">
        <v>935</v>
      </c>
      <c r="G471" s="575">
        <v>9.8066499999999994</v>
      </c>
      <c r="H471" s="575" t="s">
        <v>935</v>
      </c>
      <c r="I471" s="575">
        <v>9.8066499999999994</v>
      </c>
    </row>
    <row r="472" spans="1:9" s="579" customFormat="1" ht="24.75">
      <c r="A472" s="574" t="s">
        <v>2054</v>
      </c>
      <c r="B472" s="575" t="s">
        <v>114</v>
      </c>
      <c r="C472" s="576">
        <v>1</v>
      </c>
      <c r="D472" s="577">
        <v>3413</v>
      </c>
      <c r="E472" s="578" t="s">
        <v>173</v>
      </c>
      <c r="F472" s="575" t="s">
        <v>106</v>
      </c>
      <c r="G472" s="575">
        <v>3413</v>
      </c>
      <c r="H472" s="575" t="s">
        <v>106</v>
      </c>
      <c r="I472" s="575">
        <v>3413</v>
      </c>
    </row>
    <row r="473" spans="1:9" s="579" customFormat="1" ht="24.75">
      <c r="A473" s="574" t="s">
        <v>2054</v>
      </c>
      <c r="B473" s="575" t="s">
        <v>114</v>
      </c>
      <c r="C473" s="576">
        <v>1</v>
      </c>
      <c r="D473" s="577">
        <v>36000000000000</v>
      </c>
      <c r="E473" s="578" t="s">
        <v>174</v>
      </c>
      <c r="F473" s="575" t="s">
        <v>107</v>
      </c>
      <c r="G473" s="575">
        <v>36000000000000</v>
      </c>
      <c r="H473" s="575" t="s">
        <v>107</v>
      </c>
      <c r="I473" s="575">
        <v>36000000000000</v>
      </c>
    </row>
    <row r="474" spans="1:9" s="579" customFormat="1" ht="24.75">
      <c r="A474" s="574" t="s">
        <v>2054</v>
      </c>
      <c r="B474" s="575" t="s">
        <v>114</v>
      </c>
      <c r="C474" s="576">
        <v>1</v>
      </c>
      <c r="D474" s="577">
        <v>2660000</v>
      </c>
      <c r="E474" s="578" t="s">
        <v>175</v>
      </c>
      <c r="F474" s="575" t="s">
        <v>108</v>
      </c>
      <c r="G474" s="575">
        <v>2660000</v>
      </c>
      <c r="H474" s="575" t="s">
        <v>108</v>
      </c>
      <c r="I474" s="575">
        <v>2660000</v>
      </c>
    </row>
    <row r="475" spans="1:9" s="579" customFormat="1" ht="24.75">
      <c r="A475" s="574" t="s">
        <v>2054</v>
      </c>
      <c r="B475" s="575" t="s">
        <v>114</v>
      </c>
      <c r="C475" s="576">
        <v>1</v>
      </c>
      <c r="D475" s="577">
        <v>859850</v>
      </c>
      <c r="E475" s="578" t="s">
        <v>2049</v>
      </c>
      <c r="F475" s="575" t="s">
        <v>109</v>
      </c>
      <c r="G475" s="575">
        <v>859850</v>
      </c>
      <c r="H475" s="575" t="s">
        <v>109</v>
      </c>
      <c r="I475" s="575">
        <v>859850</v>
      </c>
    </row>
    <row r="476" spans="1:9" s="579" customFormat="1" ht="24.75">
      <c r="A476" s="574" t="s">
        <v>2054</v>
      </c>
      <c r="B476" s="575" t="s">
        <v>114</v>
      </c>
      <c r="C476" s="576">
        <v>1</v>
      </c>
      <c r="D476" s="577">
        <v>1.341</v>
      </c>
      <c r="E476" s="578" t="s">
        <v>2050</v>
      </c>
      <c r="F476" s="575" t="s">
        <v>110</v>
      </c>
      <c r="G476" s="575">
        <v>1.341</v>
      </c>
      <c r="H476" s="575" t="s">
        <v>110</v>
      </c>
      <c r="I476" s="575">
        <v>1.341</v>
      </c>
    </row>
    <row r="477" spans="1:9" s="579" customFormat="1" ht="24.75">
      <c r="A477" s="574" t="s">
        <v>2054</v>
      </c>
      <c r="B477" s="575" t="s">
        <v>114</v>
      </c>
      <c r="C477" s="576">
        <v>1</v>
      </c>
      <c r="D477" s="577">
        <v>3600000</v>
      </c>
      <c r="E477" s="578" t="s">
        <v>2051</v>
      </c>
      <c r="F477" s="575" t="s">
        <v>111</v>
      </c>
      <c r="G477" s="575">
        <v>3600000</v>
      </c>
      <c r="H477" s="575" t="s">
        <v>111</v>
      </c>
      <c r="I477" s="575">
        <v>3600000</v>
      </c>
    </row>
    <row r="478" spans="1:9" s="579" customFormat="1" ht="24.75">
      <c r="A478" s="574" t="s">
        <v>2054</v>
      </c>
      <c r="B478" s="575" t="s">
        <v>114</v>
      </c>
      <c r="C478" s="576">
        <v>1</v>
      </c>
      <c r="D478" s="577">
        <v>860.5</v>
      </c>
      <c r="E478" s="578" t="s">
        <v>2052</v>
      </c>
      <c r="F478" s="575" t="s">
        <v>112</v>
      </c>
      <c r="G478" s="575">
        <v>860.5</v>
      </c>
      <c r="H478" s="575" t="s">
        <v>112</v>
      </c>
      <c r="I478" s="575">
        <v>860.5</v>
      </c>
    </row>
    <row r="479" spans="1:9" s="579" customFormat="1" ht="24.75">
      <c r="A479" s="574" t="s">
        <v>2054</v>
      </c>
      <c r="B479" s="575" t="s">
        <v>114</v>
      </c>
      <c r="C479" s="576">
        <v>1</v>
      </c>
      <c r="D479" s="577">
        <v>367000</v>
      </c>
      <c r="E479" s="578" t="s">
        <v>2053</v>
      </c>
      <c r="F479" s="575" t="s">
        <v>113</v>
      </c>
      <c r="G479" s="575">
        <v>367000</v>
      </c>
      <c r="H479" s="575" t="s">
        <v>113</v>
      </c>
      <c r="I479" s="575">
        <v>367000</v>
      </c>
    </row>
    <row r="480" spans="1:9" s="579" customFormat="1" ht="24.75">
      <c r="A480" s="574" t="s">
        <v>2054</v>
      </c>
      <c r="B480" s="575" t="s">
        <v>114</v>
      </c>
      <c r="C480" s="576">
        <v>1</v>
      </c>
      <c r="D480" s="577">
        <v>22.75</v>
      </c>
      <c r="E480" s="578" t="s">
        <v>1689</v>
      </c>
      <c r="F480" s="575" t="s">
        <v>440</v>
      </c>
      <c r="G480" s="575">
        <v>22.75</v>
      </c>
      <c r="H480" s="575" t="s">
        <v>440</v>
      </c>
      <c r="I480" s="575">
        <v>22.75</v>
      </c>
    </row>
    <row r="481" spans="1:9" s="579" customFormat="1" ht="24.75">
      <c r="A481" s="574" t="s">
        <v>2054</v>
      </c>
      <c r="B481" s="575" t="s">
        <v>114</v>
      </c>
      <c r="C481" s="576">
        <v>1</v>
      </c>
      <c r="D481" s="577">
        <v>3.53</v>
      </c>
      <c r="E481" s="578" t="s">
        <v>1818</v>
      </c>
      <c r="F481" s="575" t="s">
        <v>441</v>
      </c>
      <c r="G481" s="575">
        <v>3.53</v>
      </c>
      <c r="H481" s="575" t="s">
        <v>441</v>
      </c>
      <c r="I481" s="575">
        <v>3.53</v>
      </c>
    </row>
    <row r="482" spans="1:9" s="579" customFormat="1" ht="24.75">
      <c r="A482" s="574" t="s">
        <v>1032</v>
      </c>
      <c r="B482" s="575" t="s">
        <v>349</v>
      </c>
      <c r="C482" s="576">
        <v>1</v>
      </c>
      <c r="D482" s="577">
        <v>56.92</v>
      </c>
      <c r="E482" s="578" t="s">
        <v>1029</v>
      </c>
      <c r="F482" s="575" t="s">
        <v>346</v>
      </c>
      <c r="G482" s="575">
        <v>56.92</v>
      </c>
      <c r="H482" s="575" t="s">
        <v>346</v>
      </c>
      <c r="I482" s="575">
        <v>56.92</v>
      </c>
    </row>
    <row r="483" spans="1:9" s="579" customFormat="1" ht="24.75">
      <c r="A483" s="574" t="s">
        <v>1032</v>
      </c>
      <c r="B483" s="575" t="s">
        <v>349</v>
      </c>
      <c r="C483" s="576">
        <v>1</v>
      </c>
      <c r="D483" s="577">
        <v>44300</v>
      </c>
      <c r="E483" s="578" t="s">
        <v>1023</v>
      </c>
      <c r="F483" s="575" t="s">
        <v>371</v>
      </c>
      <c r="G483" s="575">
        <v>44300</v>
      </c>
      <c r="H483" s="575" t="s">
        <v>371</v>
      </c>
      <c r="I483" s="575">
        <v>44300</v>
      </c>
    </row>
    <row r="484" spans="1:9" s="579" customFormat="1" ht="24.75">
      <c r="A484" s="574" t="s">
        <v>1032</v>
      </c>
      <c r="B484" s="575" t="s">
        <v>349</v>
      </c>
      <c r="C484" s="576">
        <v>1</v>
      </c>
      <c r="D484" s="577">
        <v>737.6</v>
      </c>
      <c r="E484" s="578" t="s">
        <v>1030</v>
      </c>
      <c r="F484" s="575" t="s">
        <v>347</v>
      </c>
      <c r="G484" s="575">
        <v>737.6</v>
      </c>
      <c r="H484" s="575" t="s">
        <v>347</v>
      </c>
      <c r="I484" s="575">
        <v>737.6</v>
      </c>
    </row>
    <row r="485" spans="1:9" s="579" customFormat="1" ht="24.75">
      <c r="A485" s="574" t="s">
        <v>1032</v>
      </c>
      <c r="B485" s="575" t="s">
        <v>349</v>
      </c>
      <c r="C485" s="576">
        <v>1</v>
      </c>
      <c r="D485" s="577">
        <v>1.341</v>
      </c>
      <c r="E485" s="578" t="s">
        <v>1031</v>
      </c>
      <c r="F485" s="575" t="s">
        <v>348</v>
      </c>
      <c r="G485" s="575">
        <v>1.341</v>
      </c>
      <c r="H485" s="575" t="s">
        <v>348</v>
      </c>
      <c r="I485" s="575">
        <v>1.341</v>
      </c>
    </row>
    <row r="486" spans="1:9" s="579" customFormat="1" ht="24.75">
      <c r="A486" s="574" t="s">
        <v>1032</v>
      </c>
      <c r="B486" s="575" t="s">
        <v>349</v>
      </c>
      <c r="C486" s="576">
        <v>1</v>
      </c>
      <c r="D486" s="577">
        <v>14.34</v>
      </c>
      <c r="E486" s="578" t="s">
        <v>1024</v>
      </c>
      <c r="F486" s="575" t="s">
        <v>372</v>
      </c>
      <c r="G486" s="575">
        <v>14.34</v>
      </c>
      <c r="H486" s="575" t="s">
        <v>372</v>
      </c>
      <c r="I486" s="575">
        <v>14.34</v>
      </c>
    </row>
    <row r="487" spans="1:9" s="579" customFormat="1" ht="24.75">
      <c r="A487" s="574" t="s">
        <v>1032</v>
      </c>
      <c r="B487" s="575" t="s">
        <v>349</v>
      </c>
      <c r="C487" s="576">
        <v>1</v>
      </c>
      <c r="D487" s="577">
        <v>1000</v>
      </c>
      <c r="E487" s="578" t="s">
        <v>1028</v>
      </c>
      <c r="F487" s="575" t="s">
        <v>118</v>
      </c>
      <c r="G487" s="575">
        <v>1000</v>
      </c>
      <c r="H487" s="575" t="s">
        <v>118</v>
      </c>
      <c r="I487" s="575">
        <v>1000</v>
      </c>
    </row>
    <row r="488" spans="1:9" s="579" customFormat="1" ht="24.75">
      <c r="A488" s="574" t="s">
        <v>2102</v>
      </c>
      <c r="B488" s="575" t="s">
        <v>1895</v>
      </c>
      <c r="C488" s="576">
        <v>1</v>
      </c>
      <c r="D488" s="577">
        <v>6080</v>
      </c>
      <c r="E488" s="578" t="s">
        <v>1819</v>
      </c>
      <c r="F488" s="575" t="s">
        <v>442</v>
      </c>
      <c r="G488" s="575">
        <v>6080</v>
      </c>
      <c r="H488" s="575" t="s">
        <v>442</v>
      </c>
      <c r="I488" s="575">
        <v>6080</v>
      </c>
    </row>
    <row r="489" spans="1:9" s="579" customFormat="1" ht="24.75">
      <c r="A489" s="574" t="s">
        <v>2102</v>
      </c>
      <c r="B489" s="575" t="s">
        <v>1895</v>
      </c>
      <c r="C489" s="576">
        <v>1</v>
      </c>
      <c r="D489" s="577">
        <v>1.6890000000000001</v>
      </c>
      <c r="E489" s="578" t="s">
        <v>2100</v>
      </c>
      <c r="F489" s="575" t="s">
        <v>1893</v>
      </c>
      <c r="G489" s="575">
        <v>1.6890000000000001</v>
      </c>
      <c r="H489" s="575" t="s">
        <v>1893</v>
      </c>
      <c r="I489" s="575">
        <v>1.6890000000000001</v>
      </c>
    </row>
    <row r="490" spans="1:9" s="579" customFormat="1" ht="24.75">
      <c r="A490" s="574" t="s">
        <v>2102</v>
      </c>
      <c r="B490" s="575" t="s">
        <v>1895</v>
      </c>
      <c r="C490" s="576">
        <v>1</v>
      </c>
      <c r="D490" s="577">
        <v>1.8532</v>
      </c>
      <c r="E490" s="578" t="s">
        <v>2101</v>
      </c>
      <c r="F490" s="575" t="s">
        <v>1894</v>
      </c>
      <c r="G490" s="575">
        <v>1.8532</v>
      </c>
      <c r="H490" s="575" t="s">
        <v>1894</v>
      </c>
      <c r="I490" s="575">
        <v>1.8532</v>
      </c>
    </row>
    <row r="491" spans="1:9" s="579" customFormat="1" ht="24.75">
      <c r="A491" s="574" t="s">
        <v>2102</v>
      </c>
      <c r="B491" s="575" t="s">
        <v>1895</v>
      </c>
      <c r="C491" s="576">
        <v>1</v>
      </c>
      <c r="D491" s="577">
        <v>1</v>
      </c>
      <c r="E491" s="578" t="s">
        <v>1820</v>
      </c>
      <c r="F491" s="575" t="s">
        <v>443</v>
      </c>
      <c r="G491" s="575">
        <v>1</v>
      </c>
      <c r="H491" s="575" t="s">
        <v>443</v>
      </c>
      <c r="I491" s="575">
        <v>1</v>
      </c>
    </row>
    <row r="492" spans="1:9" s="579" customFormat="1" ht="24.75">
      <c r="A492" s="574" t="s">
        <v>2102</v>
      </c>
      <c r="B492" s="575" t="s">
        <v>1895</v>
      </c>
      <c r="C492" s="576">
        <v>1</v>
      </c>
      <c r="D492" s="577">
        <v>1.151</v>
      </c>
      <c r="E492" s="578" t="s">
        <v>1821</v>
      </c>
      <c r="F492" s="575" t="s">
        <v>444</v>
      </c>
      <c r="G492" s="575">
        <v>1.151</v>
      </c>
      <c r="H492" s="575" t="s">
        <v>444</v>
      </c>
      <c r="I492" s="575">
        <v>1.151</v>
      </c>
    </row>
    <row r="493" spans="1:9" s="579" customFormat="1" ht="24.75">
      <c r="A493" s="574" t="s">
        <v>2102</v>
      </c>
      <c r="B493" s="575" t="s">
        <v>1895</v>
      </c>
      <c r="C493" s="576">
        <v>1</v>
      </c>
      <c r="D493" s="577">
        <v>2027</v>
      </c>
      <c r="E493" s="578" t="s">
        <v>1822</v>
      </c>
      <c r="F493" s="575" t="s">
        <v>445</v>
      </c>
      <c r="G493" s="575">
        <v>2027</v>
      </c>
      <c r="H493" s="575" t="s">
        <v>445</v>
      </c>
      <c r="I493" s="575">
        <v>2027</v>
      </c>
    </row>
    <row r="494" spans="1:9" s="579" customFormat="1" ht="24.75">
      <c r="A494" s="574" t="s">
        <v>1823</v>
      </c>
      <c r="B494" s="575" t="s">
        <v>446</v>
      </c>
      <c r="C494" s="576">
        <v>1</v>
      </c>
      <c r="D494" s="577">
        <v>3</v>
      </c>
      <c r="E494" s="578" t="s">
        <v>2087</v>
      </c>
      <c r="F494" s="575" t="s">
        <v>1269</v>
      </c>
      <c r="G494" s="575">
        <v>3</v>
      </c>
      <c r="H494" s="575" t="s">
        <v>1269</v>
      </c>
      <c r="I494" s="575">
        <v>3</v>
      </c>
    </row>
    <row r="495" spans="1:9" s="579" customFormat="1" ht="24.75">
      <c r="A495" s="574" t="s">
        <v>1824</v>
      </c>
      <c r="B495" s="575" t="s">
        <v>447</v>
      </c>
      <c r="C495" s="576">
        <v>1</v>
      </c>
      <c r="D495" s="577">
        <v>9460000000000</v>
      </c>
      <c r="E495" s="578" t="s">
        <v>2086</v>
      </c>
      <c r="F495" s="575" t="s">
        <v>426</v>
      </c>
      <c r="G495" s="575">
        <v>9460000000000</v>
      </c>
      <c r="H495" s="575" t="s">
        <v>426</v>
      </c>
      <c r="I495" s="575">
        <v>9460000000000</v>
      </c>
    </row>
    <row r="496" spans="1:9" s="579" customFormat="1" ht="24.75">
      <c r="A496" s="574" t="s">
        <v>1824</v>
      </c>
      <c r="B496" s="575" t="s">
        <v>447</v>
      </c>
      <c r="C496" s="576">
        <v>1</v>
      </c>
      <c r="D496" s="577">
        <v>5900000000000</v>
      </c>
      <c r="E496" s="578" t="s">
        <v>2087</v>
      </c>
      <c r="F496" s="575" t="s">
        <v>448</v>
      </c>
      <c r="G496" s="575">
        <v>5900000000000</v>
      </c>
      <c r="H496" s="575" t="s">
        <v>448</v>
      </c>
      <c r="I496" s="575">
        <v>5900000000000</v>
      </c>
    </row>
    <row r="497" spans="1:9" s="579" customFormat="1" ht="24.75">
      <c r="A497" s="574" t="s">
        <v>1825</v>
      </c>
      <c r="B497" s="575" t="s">
        <v>449</v>
      </c>
      <c r="C497" s="576">
        <v>1</v>
      </c>
      <c r="D497" s="577">
        <v>12</v>
      </c>
      <c r="E497" s="578" t="s">
        <v>2085</v>
      </c>
      <c r="F497" s="575" t="s">
        <v>430</v>
      </c>
      <c r="G497" s="575">
        <v>12</v>
      </c>
      <c r="H497" s="575" t="s">
        <v>430</v>
      </c>
      <c r="I497" s="575">
        <v>12</v>
      </c>
    </row>
    <row r="498" spans="1:9" s="579" customFormat="1" ht="24.75">
      <c r="A498" s="574" t="s">
        <v>1826</v>
      </c>
      <c r="B498" s="575" t="s">
        <v>450</v>
      </c>
      <c r="C498" s="576">
        <v>1</v>
      </c>
      <c r="D498" s="577">
        <v>7.92</v>
      </c>
      <c r="E498" s="578" t="s">
        <v>2085</v>
      </c>
      <c r="F498" s="575" t="s">
        <v>430</v>
      </c>
      <c r="G498" s="575">
        <v>7.92</v>
      </c>
      <c r="H498" s="575" t="s">
        <v>430</v>
      </c>
      <c r="I498" s="575">
        <v>7.92</v>
      </c>
    </row>
    <row r="499" spans="1:9" s="579" customFormat="1" ht="24.75">
      <c r="A499" s="574" t="s">
        <v>2061</v>
      </c>
      <c r="B499" s="575" t="s">
        <v>355</v>
      </c>
      <c r="C499" s="576">
        <v>1</v>
      </c>
      <c r="D499" s="577">
        <v>2.8379999999999999E-2</v>
      </c>
      <c r="E499" s="578" t="s">
        <v>1827</v>
      </c>
      <c r="F499" s="575" t="s">
        <v>451</v>
      </c>
      <c r="G499" s="575">
        <v>2.8379999999999999E-2</v>
      </c>
      <c r="H499" s="575" t="s">
        <v>451</v>
      </c>
      <c r="I499" s="575">
        <v>2.8379999999999999E-2</v>
      </c>
    </row>
    <row r="500" spans="1:9" s="579" customFormat="1" ht="24.75">
      <c r="A500" s="574" t="s">
        <v>2061</v>
      </c>
      <c r="B500" s="575" t="s">
        <v>355</v>
      </c>
      <c r="C500" s="576">
        <v>1</v>
      </c>
      <c r="D500" s="577">
        <v>1000</v>
      </c>
      <c r="E500" s="578" t="s">
        <v>995</v>
      </c>
      <c r="F500" s="575" t="s">
        <v>1368</v>
      </c>
      <c r="G500" s="575">
        <v>1000</v>
      </c>
      <c r="H500" s="575" t="s">
        <v>1368</v>
      </c>
      <c r="I500" s="575">
        <v>1000</v>
      </c>
    </row>
    <row r="501" spans="1:9" s="579" customFormat="1" ht="24.75">
      <c r="A501" s="574" t="s">
        <v>2061</v>
      </c>
      <c r="B501" s="575" t="s">
        <v>355</v>
      </c>
      <c r="C501" s="576">
        <v>1</v>
      </c>
      <c r="D501" s="577">
        <v>3.5314659999999998E-2</v>
      </c>
      <c r="E501" s="578" t="s">
        <v>1940</v>
      </c>
      <c r="F501" s="575" t="s">
        <v>60</v>
      </c>
      <c r="G501" s="575">
        <v>3.5314659999999998E-2</v>
      </c>
      <c r="H501" s="575" t="s">
        <v>60</v>
      </c>
      <c r="I501" s="575">
        <v>3.5314659999999998E-2</v>
      </c>
    </row>
    <row r="502" spans="1:9" s="579" customFormat="1" ht="24.75">
      <c r="A502" s="574" t="s">
        <v>2061</v>
      </c>
      <c r="B502" s="575" t="s">
        <v>355</v>
      </c>
      <c r="C502" s="576">
        <v>1</v>
      </c>
      <c r="D502" s="577">
        <v>61.02</v>
      </c>
      <c r="E502" s="578" t="s">
        <v>2059</v>
      </c>
      <c r="F502" s="575" t="s">
        <v>353</v>
      </c>
      <c r="G502" s="575">
        <v>61.02</v>
      </c>
      <c r="H502" s="575" t="s">
        <v>353</v>
      </c>
      <c r="I502" s="575">
        <v>61.02</v>
      </c>
    </row>
    <row r="503" spans="1:9" s="579" customFormat="1" ht="24.75">
      <c r="A503" s="574" t="s">
        <v>2061</v>
      </c>
      <c r="B503" s="575" t="s">
        <v>355</v>
      </c>
      <c r="C503" s="576">
        <v>1</v>
      </c>
      <c r="D503" s="577">
        <v>1E-3</v>
      </c>
      <c r="E503" s="578" t="s">
        <v>2060</v>
      </c>
      <c r="F503" s="575" t="s">
        <v>354</v>
      </c>
      <c r="G503" s="575">
        <v>1E-3</v>
      </c>
      <c r="H503" s="575" t="s">
        <v>354</v>
      </c>
      <c r="I503" s="575">
        <v>1E-3</v>
      </c>
    </row>
    <row r="504" spans="1:9" s="579" customFormat="1" ht="24.75">
      <c r="A504" s="574" t="s">
        <v>2061</v>
      </c>
      <c r="B504" s="575" t="s">
        <v>355</v>
      </c>
      <c r="C504" s="576">
        <v>1</v>
      </c>
      <c r="D504" s="577">
        <v>1.31E-3</v>
      </c>
      <c r="E504" s="578" t="s">
        <v>263</v>
      </c>
      <c r="F504" s="575" t="s">
        <v>126</v>
      </c>
      <c r="G504" s="575">
        <v>1.31E-3</v>
      </c>
      <c r="H504" s="575" t="s">
        <v>126</v>
      </c>
      <c r="I504" s="575">
        <v>1.31E-3</v>
      </c>
    </row>
    <row r="505" spans="1:9" s="579" customFormat="1" ht="24.75">
      <c r="A505" s="574" t="s">
        <v>2061</v>
      </c>
      <c r="B505" s="575" t="s">
        <v>355</v>
      </c>
      <c r="C505" s="576">
        <v>1</v>
      </c>
      <c r="D505" s="577">
        <v>0.2199692</v>
      </c>
      <c r="E505" s="578" t="s">
        <v>281</v>
      </c>
      <c r="F505" s="575" t="s">
        <v>145</v>
      </c>
      <c r="G505" s="575">
        <v>0.2199692</v>
      </c>
      <c r="H505" s="575" t="s">
        <v>145</v>
      </c>
      <c r="I505" s="575">
        <v>0.2199692</v>
      </c>
    </row>
    <row r="506" spans="1:9" s="579" customFormat="1" ht="24.75">
      <c r="A506" s="574" t="s">
        <v>2061</v>
      </c>
      <c r="B506" s="575" t="s">
        <v>355</v>
      </c>
      <c r="C506" s="576">
        <v>1</v>
      </c>
      <c r="D506" s="577">
        <v>0.26417200000000002</v>
      </c>
      <c r="E506" s="578" t="s">
        <v>264</v>
      </c>
      <c r="F506" s="575" t="s">
        <v>452</v>
      </c>
      <c r="G506" s="575">
        <v>0.26417200000000002</v>
      </c>
      <c r="H506" s="575" t="s">
        <v>452</v>
      </c>
      <c r="I506" s="575">
        <v>0.26417200000000002</v>
      </c>
    </row>
    <row r="507" spans="1:9" s="579" customFormat="1" ht="24.75">
      <c r="A507" s="574" t="s">
        <v>2061</v>
      </c>
      <c r="B507" s="575" t="s">
        <v>355</v>
      </c>
      <c r="C507" s="576">
        <v>1</v>
      </c>
      <c r="D507" s="577">
        <v>2.1133760000000001</v>
      </c>
      <c r="E507" s="578" t="s">
        <v>265</v>
      </c>
      <c r="F507" s="575" t="s">
        <v>1585</v>
      </c>
      <c r="G507" s="575">
        <v>2.1133760000000001</v>
      </c>
      <c r="H507" s="575" t="s">
        <v>1585</v>
      </c>
      <c r="I507" s="575">
        <v>2.1133760000000001</v>
      </c>
    </row>
    <row r="508" spans="1:9" s="579" customFormat="1" ht="24.75">
      <c r="A508" s="574" t="s">
        <v>2061</v>
      </c>
      <c r="B508" s="575" t="s">
        <v>355</v>
      </c>
      <c r="C508" s="576">
        <v>1</v>
      </c>
      <c r="D508" s="577">
        <v>1.0566880000000001</v>
      </c>
      <c r="E508" s="578" t="s">
        <v>280</v>
      </c>
      <c r="F508" s="575" t="s">
        <v>1586</v>
      </c>
      <c r="G508" s="575">
        <v>1.0566880000000001</v>
      </c>
      <c r="H508" s="575" t="s">
        <v>1586</v>
      </c>
      <c r="I508" s="575">
        <v>1.0566880000000001</v>
      </c>
    </row>
    <row r="509" spans="1:9" s="579" customFormat="1" ht="24.75">
      <c r="A509" s="574" t="s">
        <v>269</v>
      </c>
      <c r="B509" s="575" t="s">
        <v>132</v>
      </c>
      <c r="C509" s="576">
        <v>1</v>
      </c>
      <c r="D509" s="577">
        <v>3.5314659999999998E-2</v>
      </c>
      <c r="E509" s="578" t="s">
        <v>267</v>
      </c>
      <c r="F509" s="575" t="s">
        <v>130</v>
      </c>
      <c r="G509" s="575">
        <v>3.5314659999999998E-2</v>
      </c>
      <c r="H509" s="575" t="s">
        <v>130</v>
      </c>
      <c r="I509" s="575">
        <v>3.5314659999999998E-2</v>
      </c>
    </row>
    <row r="510" spans="1:9" s="579" customFormat="1" ht="24.75">
      <c r="A510" s="574" t="s">
        <v>269</v>
      </c>
      <c r="B510" s="575" t="s">
        <v>132</v>
      </c>
      <c r="C510" s="576">
        <v>1</v>
      </c>
      <c r="D510" s="577">
        <v>0.26417200000000002</v>
      </c>
      <c r="E510" s="578" t="s">
        <v>1828</v>
      </c>
      <c r="F510" s="575" t="s">
        <v>1587</v>
      </c>
      <c r="G510" s="575">
        <v>0.26417200000000002</v>
      </c>
      <c r="H510" s="575" t="s">
        <v>1587</v>
      </c>
      <c r="I510" s="575">
        <v>0.26417200000000002</v>
      </c>
    </row>
    <row r="511" spans="1:9" s="579" customFormat="1" ht="24.75">
      <c r="A511" s="574" t="s">
        <v>984</v>
      </c>
      <c r="B511" s="575" t="s">
        <v>1051</v>
      </c>
      <c r="C511" s="576">
        <v>1</v>
      </c>
      <c r="D511" s="577">
        <v>15.85032</v>
      </c>
      <c r="E511" s="578" t="s">
        <v>1828</v>
      </c>
      <c r="F511" s="575" t="s">
        <v>1587</v>
      </c>
      <c r="G511" s="575">
        <v>15.85032</v>
      </c>
      <c r="H511" s="575" t="s">
        <v>1587</v>
      </c>
      <c r="I511" s="575">
        <v>15.85032</v>
      </c>
    </row>
    <row r="512" spans="1:9" s="579" customFormat="1" ht="24.75">
      <c r="A512" s="574" t="s">
        <v>1829</v>
      </c>
      <c r="B512" s="575" t="s">
        <v>1588</v>
      </c>
      <c r="C512" s="576">
        <v>1</v>
      </c>
      <c r="D512" s="577">
        <v>5.8900000000000001E-4</v>
      </c>
      <c r="E512" s="578" t="s">
        <v>275</v>
      </c>
      <c r="F512" s="575" t="s">
        <v>138</v>
      </c>
      <c r="G512" s="575">
        <v>5.8900000000000001E-4</v>
      </c>
      <c r="H512" s="575" t="s">
        <v>138</v>
      </c>
      <c r="I512" s="575">
        <v>5.8900000000000001E-4</v>
      </c>
    </row>
    <row r="513" spans="1:9" s="579" customFormat="1" ht="24.75">
      <c r="A513" s="574" t="s">
        <v>1829</v>
      </c>
      <c r="B513" s="575" t="s">
        <v>1588</v>
      </c>
      <c r="C513" s="576">
        <v>1</v>
      </c>
      <c r="D513" s="577">
        <v>4.4000000000000003E-3</v>
      </c>
      <c r="E513" s="578" t="s">
        <v>272</v>
      </c>
      <c r="F513" s="575" t="s">
        <v>135</v>
      </c>
      <c r="G513" s="575">
        <v>4.4000000000000003E-3</v>
      </c>
      <c r="H513" s="575" t="s">
        <v>135</v>
      </c>
      <c r="I513" s="575">
        <v>4.4000000000000003E-3</v>
      </c>
    </row>
    <row r="514" spans="1:9" s="579" customFormat="1" ht="24.75">
      <c r="A514" s="574" t="s">
        <v>1830</v>
      </c>
      <c r="B514" s="575" t="s">
        <v>1589</v>
      </c>
      <c r="C514" s="576">
        <v>1</v>
      </c>
      <c r="D514" s="577">
        <v>7.9579999999999998E-2</v>
      </c>
      <c r="E514" s="578" t="s">
        <v>1831</v>
      </c>
      <c r="F514" s="575" t="s">
        <v>1590</v>
      </c>
      <c r="G514" s="575">
        <v>7.9579999999999998E-2</v>
      </c>
      <c r="H514" s="575" t="s">
        <v>1590</v>
      </c>
      <c r="I514" s="575">
        <v>7.9579999999999998E-2</v>
      </c>
    </row>
    <row r="515" spans="1:9" s="579" customFormat="1" ht="24.75">
      <c r="A515" s="574" t="s">
        <v>1830</v>
      </c>
      <c r="B515" s="575" t="s">
        <v>1589</v>
      </c>
      <c r="C515" s="576">
        <v>1</v>
      </c>
      <c r="D515" s="577">
        <v>1.4959999999999999E-3</v>
      </c>
      <c r="E515" s="578" t="s">
        <v>1832</v>
      </c>
      <c r="F515" s="575" t="s">
        <v>1591</v>
      </c>
      <c r="G515" s="575">
        <v>1.4959999999999999E-3</v>
      </c>
      <c r="H515" s="575" t="s">
        <v>1591</v>
      </c>
      <c r="I515" s="575">
        <v>1.4959999999999999E-3</v>
      </c>
    </row>
    <row r="516" spans="1:9" s="579" customFormat="1" ht="24.75">
      <c r="A516" s="574" t="s">
        <v>1833</v>
      </c>
      <c r="B516" s="575" t="s">
        <v>1592</v>
      </c>
      <c r="C516" s="576">
        <v>1</v>
      </c>
      <c r="D516" s="577">
        <v>1</v>
      </c>
      <c r="E516" s="578" t="s">
        <v>1834</v>
      </c>
      <c r="F516" s="575" t="s">
        <v>1593</v>
      </c>
      <c r="G516" s="575">
        <v>1</v>
      </c>
      <c r="H516" s="575" t="s">
        <v>1593</v>
      </c>
      <c r="I516" s="575">
        <v>1</v>
      </c>
    </row>
    <row r="517" spans="1:9" s="579" customFormat="1" ht="24.75">
      <c r="A517" s="574" t="s">
        <v>1833</v>
      </c>
      <c r="B517" s="575" t="s">
        <v>1592</v>
      </c>
      <c r="C517" s="576">
        <v>1</v>
      </c>
      <c r="D517" s="577">
        <v>10.76</v>
      </c>
      <c r="E517" s="578" t="s">
        <v>1835</v>
      </c>
      <c r="F517" s="575" t="s">
        <v>1783</v>
      </c>
      <c r="G517" s="575">
        <v>10.76</v>
      </c>
      <c r="H517" s="575" t="s">
        <v>1783</v>
      </c>
      <c r="I517" s="575">
        <v>10.76</v>
      </c>
    </row>
    <row r="518" spans="1:9" s="579" customFormat="1" ht="24.75">
      <c r="A518" s="574" t="s">
        <v>1836</v>
      </c>
      <c r="B518" s="575" t="s">
        <v>1033</v>
      </c>
      <c r="C518" s="576">
        <v>1</v>
      </c>
      <c r="D518" s="577">
        <v>1</v>
      </c>
      <c r="E518" s="578" t="s">
        <v>1834</v>
      </c>
      <c r="F518" s="575" t="s">
        <v>1593</v>
      </c>
      <c r="G518" s="575">
        <v>1</v>
      </c>
      <c r="H518" s="575" t="s">
        <v>1593</v>
      </c>
      <c r="I518" s="575">
        <v>1</v>
      </c>
    </row>
    <row r="519" spans="1:9" s="579" customFormat="1" ht="24.75">
      <c r="A519" s="574" t="s">
        <v>1836</v>
      </c>
      <c r="B519" s="575" t="s">
        <v>1033</v>
      </c>
      <c r="C519" s="576">
        <v>1</v>
      </c>
      <c r="D519" s="577">
        <v>10.76</v>
      </c>
      <c r="E519" s="578" t="s">
        <v>976</v>
      </c>
      <c r="F519" s="575" t="s">
        <v>483</v>
      </c>
      <c r="G519" s="575">
        <v>10.76</v>
      </c>
      <c r="H519" s="575" t="s">
        <v>483</v>
      </c>
      <c r="I519" s="575">
        <v>10.76</v>
      </c>
    </row>
    <row r="520" spans="1:9" s="579" customFormat="1" ht="24.75">
      <c r="A520" s="574" t="s">
        <v>1837</v>
      </c>
      <c r="B520" s="575" t="s">
        <v>1034</v>
      </c>
      <c r="C520" s="576">
        <v>1</v>
      </c>
      <c r="D520" s="577">
        <v>9.2899999999999996E-2</v>
      </c>
      <c r="E520" s="578" t="s">
        <v>1834</v>
      </c>
      <c r="F520" s="575" t="s">
        <v>1593</v>
      </c>
      <c r="G520" s="575">
        <v>9.2899999999999996E-2</v>
      </c>
      <c r="H520" s="575" t="s">
        <v>1593</v>
      </c>
      <c r="I520" s="575">
        <v>9.2899999999999996E-2</v>
      </c>
    </row>
    <row r="521" spans="1:9" s="579" customFormat="1" ht="24.75">
      <c r="A521" s="574" t="s">
        <v>1838</v>
      </c>
      <c r="B521" s="575" t="s">
        <v>1035</v>
      </c>
      <c r="C521" s="576">
        <v>1</v>
      </c>
      <c r="D521" s="577">
        <v>1000000000000</v>
      </c>
      <c r="E521" s="578" t="s">
        <v>1839</v>
      </c>
      <c r="F521" s="575" t="s">
        <v>1787</v>
      </c>
      <c r="G521" s="575">
        <v>1000000000000</v>
      </c>
      <c r="H521" s="575" t="s">
        <v>1787</v>
      </c>
      <c r="I521" s="575">
        <v>1000000000000</v>
      </c>
    </row>
    <row r="522" spans="1:9" s="579" customFormat="1" ht="24.75">
      <c r="A522" s="574" t="s">
        <v>1838</v>
      </c>
      <c r="B522" s="575" t="s">
        <v>1035</v>
      </c>
      <c r="C522" s="576">
        <v>1</v>
      </c>
      <c r="D522" s="577">
        <v>1000000</v>
      </c>
      <c r="E522" s="578" t="s">
        <v>1840</v>
      </c>
      <c r="F522" s="575" t="s">
        <v>1788</v>
      </c>
      <c r="G522" s="575">
        <v>1000000</v>
      </c>
      <c r="H522" s="575" t="s">
        <v>1788</v>
      </c>
      <c r="I522" s="575">
        <v>1000000</v>
      </c>
    </row>
    <row r="523" spans="1:9" s="579" customFormat="1" ht="24.75">
      <c r="A523" s="574" t="s">
        <v>172</v>
      </c>
      <c r="B523" s="575" t="s">
        <v>432</v>
      </c>
      <c r="C523" s="576">
        <v>1</v>
      </c>
      <c r="D523" s="577">
        <v>0.54680660000000003</v>
      </c>
      <c r="E523" s="578" t="s">
        <v>1841</v>
      </c>
      <c r="F523" s="575" t="s">
        <v>1789</v>
      </c>
      <c r="G523" s="575">
        <v>0.54680660000000003</v>
      </c>
      <c r="H523" s="575" t="s">
        <v>1789</v>
      </c>
      <c r="I523" s="575">
        <v>0.54680660000000003</v>
      </c>
    </row>
    <row r="524" spans="1:9" s="579" customFormat="1" ht="24.75">
      <c r="A524" s="574" t="s">
        <v>172</v>
      </c>
      <c r="B524" s="575" t="s">
        <v>432</v>
      </c>
      <c r="C524" s="576">
        <v>1</v>
      </c>
      <c r="D524" s="577">
        <v>3.28084</v>
      </c>
      <c r="E524" s="578" t="s">
        <v>2084</v>
      </c>
      <c r="F524" s="575" t="s">
        <v>1261</v>
      </c>
      <c r="G524" s="575">
        <v>3.28084</v>
      </c>
      <c r="H524" s="575" t="s">
        <v>1261</v>
      </c>
      <c r="I524" s="575">
        <v>3.28084</v>
      </c>
    </row>
    <row r="525" spans="1:9" s="579" customFormat="1" ht="24.75">
      <c r="A525" s="574" t="s">
        <v>172</v>
      </c>
      <c r="B525" s="575" t="s">
        <v>432</v>
      </c>
      <c r="C525" s="576">
        <v>1</v>
      </c>
      <c r="D525" s="577">
        <v>39.370080000000002</v>
      </c>
      <c r="E525" s="578" t="s">
        <v>2085</v>
      </c>
      <c r="F525" s="575" t="s">
        <v>430</v>
      </c>
      <c r="G525" s="575">
        <v>39.370080000000002</v>
      </c>
      <c r="H525" s="575" t="s">
        <v>430</v>
      </c>
      <c r="I525" s="575">
        <v>39.370080000000002</v>
      </c>
    </row>
    <row r="526" spans="1:9" s="579" customFormat="1" ht="24.75">
      <c r="A526" s="574" t="s">
        <v>172</v>
      </c>
      <c r="B526" s="575" t="s">
        <v>432</v>
      </c>
      <c r="C526" s="576">
        <v>1</v>
      </c>
      <c r="D526" s="577">
        <v>1E-3</v>
      </c>
      <c r="E526" s="578" t="s">
        <v>2086</v>
      </c>
      <c r="F526" s="575" t="s">
        <v>426</v>
      </c>
      <c r="G526" s="575">
        <v>1E-3</v>
      </c>
      <c r="H526" s="575" t="s">
        <v>426</v>
      </c>
      <c r="I526" s="575">
        <v>1E-3</v>
      </c>
    </row>
    <row r="527" spans="1:9" s="579" customFormat="1" ht="24.75">
      <c r="A527" s="574" t="s">
        <v>172</v>
      </c>
      <c r="B527" s="575" t="s">
        <v>432</v>
      </c>
      <c r="C527" s="576">
        <v>1</v>
      </c>
      <c r="D527" s="577">
        <v>5.4000000000000001E-4</v>
      </c>
      <c r="E527" s="578" t="s">
        <v>1842</v>
      </c>
      <c r="F527" s="575" t="s">
        <v>1790</v>
      </c>
      <c r="G527" s="575">
        <v>5.4000000000000001E-4</v>
      </c>
      <c r="H527" s="575" t="s">
        <v>1790</v>
      </c>
      <c r="I527" s="575">
        <v>5.4000000000000001E-4</v>
      </c>
    </row>
    <row r="528" spans="1:9" s="579" customFormat="1" ht="24.75">
      <c r="A528" s="574" t="s">
        <v>172</v>
      </c>
      <c r="B528" s="575" t="s">
        <v>432</v>
      </c>
      <c r="C528" s="576">
        <v>1</v>
      </c>
      <c r="D528" s="577">
        <v>6.2137119999999997E-4</v>
      </c>
      <c r="E528" s="578" t="s">
        <v>1843</v>
      </c>
      <c r="F528" s="575" t="s">
        <v>1791</v>
      </c>
      <c r="G528" s="575">
        <v>6.2137119999999997E-4</v>
      </c>
      <c r="H528" s="575" t="s">
        <v>1791</v>
      </c>
      <c r="I528" s="575">
        <v>6.2137119999999997E-4</v>
      </c>
    </row>
    <row r="529" spans="1:9" s="579" customFormat="1" ht="24.75">
      <c r="A529" s="574" t="s">
        <v>172</v>
      </c>
      <c r="B529" s="575" t="s">
        <v>432</v>
      </c>
      <c r="C529" s="576">
        <v>1</v>
      </c>
      <c r="D529" s="577">
        <v>1000</v>
      </c>
      <c r="E529" s="578" t="s">
        <v>2088</v>
      </c>
      <c r="F529" s="575" t="s">
        <v>434</v>
      </c>
      <c r="G529" s="575">
        <v>1000</v>
      </c>
      <c r="H529" s="575" t="s">
        <v>434</v>
      </c>
      <c r="I529" s="575">
        <v>1000</v>
      </c>
    </row>
    <row r="530" spans="1:9" s="579" customFormat="1" ht="24.75">
      <c r="A530" s="574" t="s">
        <v>172</v>
      </c>
      <c r="B530" s="575" t="s">
        <v>432</v>
      </c>
      <c r="C530" s="576">
        <v>1</v>
      </c>
      <c r="D530" s="577">
        <v>0.19883880000000001</v>
      </c>
      <c r="E530" s="578" t="s">
        <v>981</v>
      </c>
      <c r="F530" s="575" t="s">
        <v>1048</v>
      </c>
      <c r="G530" s="575">
        <v>0.19883880000000001</v>
      </c>
      <c r="H530" s="575" t="s">
        <v>1048</v>
      </c>
      <c r="I530" s="575">
        <v>0.19883880000000001</v>
      </c>
    </row>
    <row r="531" spans="1:9" s="579" customFormat="1" ht="24.75">
      <c r="A531" s="574" t="s">
        <v>172</v>
      </c>
      <c r="B531" s="575" t="s">
        <v>432</v>
      </c>
      <c r="C531" s="576">
        <v>1</v>
      </c>
      <c r="D531" s="577">
        <v>1.0940000000000001</v>
      </c>
      <c r="E531" s="578" t="s">
        <v>2090</v>
      </c>
      <c r="F531" s="575" t="s">
        <v>435</v>
      </c>
      <c r="G531" s="575">
        <v>1.0940000000000001</v>
      </c>
      <c r="H531" s="575" t="s">
        <v>435</v>
      </c>
      <c r="I531" s="575">
        <v>1.0940000000000001</v>
      </c>
    </row>
    <row r="532" spans="1:9" s="579" customFormat="1" ht="24.75">
      <c r="A532" s="574" t="s">
        <v>1844</v>
      </c>
      <c r="B532" s="575" t="s">
        <v>1792</v>
      </c>
      <c r="C532" s="576">
        <v>1</v>
      </c>
      <c r="D532" s="577">
        <v>3.28084</v>
      </c>
      <c r="E532" s="578" t="s">
        <v>1819</v>
      </c>
      <c r="F532" s="575" t="s">
        <v>442</v>
      </c>
      <c r="G532" s="575">
        <v>3.28084</v>
      </c>
      <c r="H532" s="575" t="s">
        <v>442</v>
      </c>
      <c r="I532" s="575">
        <v>3.28084</v>
      </c>
    </row>
    <row r="533" spans="1:9" s="579" customFormat="1" ht="24.75">
      <c r="A533" s="574" t="s">
        <v>1844</v>
      </c>
      <c r="B533" s="575" t="s">
        <v>1792</v>
      </c>
      <c r="C533" s="576">
        <v>1</v>
      </c>
      <c r="D533" s="577">
        <v>5.4680670000000001E-2</v>
      </c>
      <c r="E533" s="578" t="s">
        <v>1845</v>
      </c>
      <c r="F533" s="575" t="s">
        <v>1793</v>
      </c>
      <c r="G533" s="575">
        <v>5.4680670000000001E-2</v>
      </c>
      <c r="H533" s="575" t="s">
        <v>1793</v>
      </c>
      <c r="I533" s="575">
        <v>5.4680670000000001E-2</v>
      </c>
    </row>
    <row r="534" spans="1:9" s="579" customFormat="1" ht="24.75">
      <c r="A534" s="574" t="s">
        <v>1846</v>
      </c>
      <c r="B534" s="575" t="s">
        <v>1794</v>
      </c>
      <c r="C534" s="576">
        <v>1</v>
      </c>
      <c r="D534" s="577">
        <v>39.370080000000002</v>
      </c>
      <c r="E534" s="578" t="s">
        <v>1847</v>
      </c>
      <c r="F534" s="575" t="s">
        <v>1795</v>
      </c>
      <c r="G534" s="575">
        <v>39.370080000000002</v>
      </c>
      <c r="H534" s="575" t="s">
        <v>1795</v>
      </c>
      <c r="I534" s="575">
        <v>39.370080000000002</v>
      </c>
    </row>
    <row r="535" spans="1:9" s="579" customFormat="1" ht="24.75">
      <c r="A535" s="574" t="s">
        <v>2103</v>
      </c>
      <c r="B535" s="575" t="s">
        <v>1896</v>
      </c>
      <c r="C535" s="576">
        <v>1</v>
      </c>
      <c r="D535" s="577">
        <v>1.667</v>
      </c>
      <c r="E535" s="578" t="s">
        <v>2098</v>
      </c>
      <c r="F535" s="575" t="s">
        <v>1891</v>
      </c>
      <c r="G535" s="575">
        <v>1.667</v>
      </c>
      <c r="H535" s="575" t="s">
        <v>1891</v>
      </c>
      <c r="I535" s="575">
        <v>1.667</v>
      </c>
    </row>
    <row r="536" spans="1:9" s="579" customFormat="1" ht="24.75">
      <c r="A536" s="574" t="s">
        <v>2103</v>
      </c>
      <c r="B536" s="575" t="s">
        <v>1896</v>
      </c>
      <c r="C536" s="576">
        <v>1</v>
      </c>
      <c r="D536" s="577">
        <v>3.28084</v>
      </c>
      <c r="E536" s="578" t="s">
        <v>2099</v>
      </c>
      <c r="F536" s="575" t="s">
        <v>1892</v>
      </c>
      <c r="G536" s="575">
        <v>3.28084</v>
      </c>
      <c r="H536" s="575" t="s">
        <v>1892</v>
      </c>
      <c r="I536" s="575">
        <v>3.28084</v>
      </c>
    </row>
    <row r="537" spans="1:9" s="579" customFormat="1" ht="24.75">
      <c r="A537" s="574" t="s">
        <v>2103</v>
      </c>
      <c r="B537" s="575" t="s">
        <v>1896</v>
      </c>
      <c r="C537" s="576">
        <v>1</v>
      </c>
      <c r="D537" s="577">
        <v>5.4680670000000001E-2</v>
      </c>
      <c r="E537" s="578" t="s">
        <v>2100</v>
      </c>
      <c r="F537" s="575" t="s">
        <v>1893</v>
      </c>
      <c r="G537" s="575">
        <v>5.4680670000000001E-2</v>
      </c>
      <c r="H537" s="575" t="s">
        <v>1893</v>
      </c>
      <c r="I537" s="575">
        <v>5.4680670000000001E-2</v>
      </c>
    </row>
    <row r="538" spans="1:9" s="579" customFormat="1" ht="24.75">
      <c r="A538" s="574" t="s">
        <v>2103</v>
      </c>
      <c r="B538" s="575" t="s">
        <v>1896</v>
      </c>
      <c r="C538" s="576">
        <v>1</v>
      </c>
      <c r="D538" s="577">
        <v>0.06</v>
      </c>
      <c r="E538" s="578" t="s">
        <v>2101</v>
      </c>
      <c r="F538" s="575" t="s">
        <v>1894</v>
      </c>
      <c r="G538" s="575">
        <v>0.06</v>
      </c>
      <c r="H538" s="575" t="s">
        <v>1894</v>
      </c>
      <c r="I538" s="575">
        <v>0.06</v>
      </c>
    </row>
    <row r="539" spans="1:9" s="579" customFormat="1" ht="24.75">
      <c r="A539" s="574" t="s">
        <v>2103</v>
      </c>
      <c r="B539" s="575" t="s">
        <v>1896</v>
      </c>
      <c r="C539" s="576">
        <v>1</v>
      </c>
      <c r="D539" s="577">
        <v>3.2379999999999999E-2</v>
      </c>
      <c r="E539" s="578" t="s">
        <v>2102</v>
      </c>
      <c r="F539" s="575" t="s">
        <v>1895</v>
      </c>
      <c r="G539" s="575">
        <v>3.2379999999999999E-2</v>
      </c>
      <c r="H539" s="575" t="s">
        <v>1895</v>
      </c>
      <c r="I539" s="575">
        <v>3.2379999999999999E-2</v>
      </c>
    </row>
    <row r="540" spans="1:9" s="579" customFormat="1" ht="24.75">
      <c r="A540" s="574" t="s">
        <v>2103</v>
      </c>
      <c r="B540" s="575" t="s">
        <v>1896</v>
      </c>
      <c r="C540" s="576">
        <v>1</v>
      </c>
      <c r="D540" s="577">
        <v>3.7280000000000001E-2</v>
      </c>
      <c r="E540" s="578" t="s">
        <v>2104</v>
      </c>
      <c r="F540" s="575" t="s">
        <v>1897</v>
      </c>
      <c r="G540" s="575">
        <v>3.7280000000000001E-2</v>
      </c>
      <c r="H540" s="575" t="s">
        <v>1897</v>
      </c>
      <c r="I540" s="575">
        <v>3.7280000000000001E-2</v>
      </c>
    </row>
    <row r="541" spans="1:9" s="579" customFormat="1" ht="24.75">
      <c r="A541" s="574" t="s">
        <v>1848</v>
      </c>
      <c r="B541" s="575" t="s">
        <v>1796</v>
      </c>
      <c r="C541" s="576">
        <v>1</v>
      </c>
      <c r="D541" s="577">
        <v>11811.02</v>
      </c>
      <c r="E541" s="578" t="s">
        <v>1819</v>
      </c>
      <c r="F541" s="575" t="s">
        <v>442</v>
      </c>
      <c r="G541" s="575">
        <v>11811.02</v>
      </c>
      <c r="H541" s="575" t="s">
        <v>442</v>
      </c>
      <c r="I541" s="575">
        <v>11811.02</v>
      </c>
    </row>
    <row r="542" spans="1:9" s="579" customFormat="1" ht="24.75">
      <c r="A542" s="574" t="s">
        <v>1848</v>
      </c>
      <c r="B542" s="575" t="s">
        <v>1796</v>
      </c>
      <c r="C542" s="576">
        <v>1</v>
      </c>
      <c r="D542" s="577">
        <v>196.85040000000001</v>
      </c>
      <c r="E542" s="578" t="s">
        <v>2099</v>
      </c>
      <c r="F542" s="575" t="s">
        <v>1892</v>
      </c>
      <c r="G542" s="575">
        <v>196.85040000000001</v>
      </c>
      <c r="H542" s="575" t="s">
        <v>1892</v>
      </c>
      <c r="I542" s="575">
        <v>196.85040000000001</v>
      </c>
    </row>
    <row r="543" spans="1:9" s="579" customFormat="1" ht="24.75">
      <c r="A543" s="574" t="s">
        <v>1848</v>
      </c>
      <c r="B543" s="575" t="s">
        <v>1796</v>
      </c>
      <c r="C543" s="576">
        <v>1</v>
      </c>
      <c r="D543" s="577">
        <v>3.28084</v>
      </c>
      <c r="E543" s="578" t="s">
        <v>2100</v>
      </c>
      <c r="F543" s="575" t="s">
        <v>1893</v>
      </c>
      <c r="G543" s="575">
        <v>3.28084</v>
      </c>
      <c r="H543" s="575" t="s">
        <v>1893</v>
      </c>
      <c r="I543" s="575">
        <v>3.28084</v>
      </c>
    </row>
    <row r="544" spans="1:9" s="579" customFormat="1" ht="24.75">
      <c r="A544" s="574" t="s">
        <v>1848</v>
      </c>
      <c r="B544" s="575" t="s">
        <v>1796</v>
      </c>
      <c r="C544" s="576">
        <v>1</v>
      </c>
      <c r="D544" s="577">
        <v>3.6</v>
      </c>
      <c r="E544" s="578" t="s">
        <v>2101</v>
      </c>
      <c r="F544" s="575" t="s">
        <v>1894</v>
      </c>
      <c r="G544" s="575">
        <v>3.6</v>
      </c>
      <c r="H544" s="575" t="s">
        <v>1894</v>
      </c>
      <c r="I544" s="575">
        <v>3.6</v>
      </c>
    </row>
    <row r="545" spans="1:9" s="579" customFormat="1" ht="24.75">
      <c r="A545" s="574" t="s">
        <v>1848</v>
      </c>
      <c r="B545" s="575" t="s">
        <v>1796</v>
      </c>
      <c r="C545" s="576">
        <v>1</v>
      </c>
      <c r="D545" s="577">
        <v>0.06</v>
      </c>
      <c r="E545" s="578" t="s">
        <v>1849</v>
      </c>
      <c r="F545" s="575" t="s">
        <v>1797</v>
      </c>
      <c r="G545" s="575">
        <v>0.06</v>
      </c>
      <c r="H545" s="575" t="s">
        <v>1797</v>
      </c>
      <c r="I545" s="575">
        <v>0.06</v>
      </c>
    </row>
    <row r="546" spans="1:9" s="579" customFormat="1" ht="24.75">
      <c r="A546" s="574" t="s">
        <v>1848</v>
      </c>
      <c r="B546" s="575" t="s">
        <v>1796</v>
      </c>
      <c r="C546" s="576">
        <v>1</v>
      </c>
      <c r="D546" s="577">
        <v>2.2370000000000001</v>
      </c>
      <c r="E546" s="578" t="s">
        <v>2104</v>
      </c>
      <c r="F546" s="575" t="s">
        <v>1897</v>
      </c>
      <c r="G546" s="575">
        <v>2.2370000000000001</v>
      </c>
      <c r="H546" s="575" t="s">
        <v>1897</v>
      </c>
      <c r="I546" s="575">
        <v>2.2370000000000001</v>
      </c>
    </row>
    <row r="547" spans="1:9" s="579" customFormat="1" ht="24.75">
      <c r="A547" s="574" t="s">
        <v>1848</v>
      </c>
      <c r="B547" s="575" t="s">
        <v>1796</v>
      </c>
      <c r="C547" s="576">
        <v>1</v>
      </c>
      <c r="D547" s="577">
        <v>3.7280000000000001E-2</v>
      </c>
      <c r="E547" s="578" t="s">
        <v>2105</v>
      </c>
      <c r="F547" s="575" t="s">
        <v>1898</v>
      </c>
      <c r="G547" s="575">
        <v>3.7280000000000001E-2</v>
      </c>
      <c r="H547" s="575" t="s">
        <v>1898</v>
      </c>
      <c r="I547" s="575">
        <v>3.7280000000000001E-2</v>
      </c>
    </row>
    <row r="548" spans="1:9" s="579" customFormat="1" ht="24.75">
      <c r="A548" s="574" t="s">
        <v>973</v>
      </c>
      <c r="B548" s="575" t="s">
        <v>480</v>
      </c>
      <c r="C548" s="576">
        <v>1</v>
      </c>
      <c r="D548" s="577">
        <v>100</v>
      </c>
      <c r="E548" s="578" t="s">
        <v>2106</v>
      </c>
      <c r="F548" s="575" t="s">
        <v>1899</v>
      </c>
      <c r="G548" s="575">
        <v>100</v>
      </c>
      <c r="H548" s="575" t="s">
        <v>1899</v>
      </c>
      <c r="I548" s="575">
        <v>100</v>
      </c>
    </row>
    <row r="549" spans="1:9" s="579" customFormat="1" ht="24.75">
      <c r="A549" s="574" t="s">
        <v>973</v>
      </c>
      <c r="B549" s="575" t="s">
        <v>480</v>
      </c>
      <c r="C549" s="576">
        <v>1</v>
      </c>
      <c r="D549" s="577">
        <v>3.2810000000000001</v>
      </c>
      <c r="E549" s="578" t="s">
        <v>2107</v>
      </c>
      <c r="F549" s="575" t="s">
        <v>1900</v>
      </c>
      <c r="G549" s="575">
        <v>3.2810000000000001</v>
      </c>
      <c r="H549" s="575" t="s">
        <v>1900</v>
      </c>
      <c r="I549" s="575">
        <v>3.2810000000000001</v>
      </c>
    </row>
    <row r="550" spans="1:9" s="579" customFormat="1" ht="24.75">
      <c r="A550" s="574" t="s">
        <v>973</v>
      </c>
      <c r="B550" s="575" t="s">
        <v>480</v>
      </c>
      <c r="C550" s="576">
        <v>1</v>
      </c>
      <c r="D550" s="577">
        <v>3.6</v>
      </c>
      <c r="E550" s="578" t="s">
        <v>2108</v>
      </c>
      <c r="F550" s="575" t="s">
        <v>1901</v>
      </c>
      <c r="G550" s="575">
        <v>3.6</v>
      </c>
      <c r="H550" s="575" t="s">
        <v>1901</v>
      </c>
      <c r="I550" s="575">
        <v>3.6</v>
      </c>
    </row>
    <row r="551" spans="1:9" s="579" customFormat="1" ht="24.75">
      <c r="A551" s="574" t="s">
        <v>973</v>
      </c>
      <c r="B551" s="575" t="s">
        <v>480</v>
      </c>
      <c r="C551" s="576">
        <v>1</v>
      </c>
      <c r="D551" s="577">
        <v>2.2370000000000001</v>
      </c>
      <c r="E551" s="578" t="s">
        <v>239</v>
      </c>
      <c r="F551" s="575" t="s">
        <v>1903</v>
      </c>
      <c r="G551" s="575">
        <v>2.2370000000000001</v>
      </c>
      <c r="H551" s="575" t="s">
        <v>1903</v>
      </c>
      <c r="I551" s="575">
        <v>2.2370000000000001</v>
      </c>
    </row>
    <row r="552" spans="1:9" s="579" customFormat="1" ht="24.75">
      <c r="A552" s="574" t="s">
        <v>1850</v>
      </c>
      <c r="B552" s="575" t="s">
        <v>1798</v>
      </c>
      <c r="C552" s="576">
        <v>1</v>
      </c>
      <c r="D552" s="577">
        <v>9.9999999999999995E-7</v>
      </c>
      <c r="E552" s="578" t="s">
        <v>2076</v>
      </c>
      <c r="F552" s="575" t="s">
        <v>2025</v>
      </c>
      <c r="G552" s="575">
        <v>9.9999999999999995E-7</v>
      </c>
      <c r="H552" s="575" t="s">
        <v>2025</v>
      </c>
      <c r="I552" s="575">
        <v>9.9999999999999995E-7</v>
      </c>
    </row>
    <row r="553" spans="1:9" s="579" customFormat="1" ht="24.75">
      <c r="A553" s="574" t="s">
        <v>1839</v>
      </c>
      <c r="B553" s="575" t="s">
        <v>1787</v>
      </c>
      <c r="C553" s="576">
        <v>1</v>
      </c>
      <c r="D553" s="577">
        <v>9.9999999999999998E-13</v>
      </c>
      <c r="E553" s="578" t="s">
        <v>1838</v>
      </c>
      <c r="F553" s="575" t="s">
        <v>1035</v>
      </c>
      <c r="G553" s="575">
        <v>9.9999999999999998E-13</v>
      </c>
      <c r="H553" s="575" t="s">
        <v>1035</v>
      </c>
      <c r="I553" s="575">
        <v>9.9999999999999998E-13</v>
      </c>
    </row>
    <row r="554" spans="1:9" s="579" customFormat="1" ht="24.75">
      <c r="A554" s="574" t="s">
        <v>1839</v>
      </c>
      <c r="B554" s="575" t="s">
        <v>1787</v>
      </c>
      <c r="C554" s="576">
        <v>1</v>
      </c>
      <c r="D554" s="577">
        <v>9.9999999999999995E-7</v>
      </c>
      <c r="E554" s="578" t="s">
        <v>1840</v>
      </c>
      <c r="F554" s="575" t="s">
        <v>1788</v>
      </c>
      <c r="G554" s="575">
        <v>9.9999999999999995E-7</v>
      </c>
      <c r="H554" s="575" t="s">
        <v>1788</v>
      </c>
      <c r="I554" s="575">
        <v>9.9999999999999995E-7</v>
      </c>
    </row>
    <row r="555" spans="1:9" s="579" customFormat="1" ht="24.75">
      <c r="A555" s="574" t="s">
        <v>1851</v>
      </c>
      <c r="B555" s="575" t="s">
        <v>1799</v>
      </c>
      <c r="C555" s="576">
        <v>1</v>
      </c>
      <c r="D555" s="577">
        <v>9.9999999999999995E-7</v>
      </c>
      <c r="E555" s="578" t="s">
        <v>2061</v>
      </c>
      <c r="F555" s="575" t="s">
        <v>355</v>
      </c>
      <c r="G555" s="575">
        <v>9.9999999999999995E-7</v>
      </c>
      <c r="H555" s="575" t="s">
        <v>355</v>
      </c>
      <c r="I555" s="575">
        <v>9.9999999999999995E-7</v>
      </c>
    </row>
    <row r="556" spans="1:9" s="579" customFormat="1" ht="24.75">
      <c r="A556" s="574" t="s">
        <v>1852</v>
      </c>
      <c r="B556" s="575" t="s">
        <v>1800</v>
      </c>
      <c r="C556" s="576">
        <v>1</v>
      </c>
      <c r="D556" s="577">
        <v>9.9999999999999995E-7</v>
      </c>
      <c r="E556" s="578" t="s">
        <v>172</v>
      </c>
      <c r="F556" s="575" t="s">
        <v>432</v>
      </c>
      <c r="G556" s="575">
        <v>9.9999999999999995E-7</v>
      </c>
      <c r="H556" s="575" t="s">
        <v>432</v>
      </c>
      <c r="I556" s="575">
        <v>9.9999999999999995E-7</v>
      </c>
    </row>
    <row r="557" spans="1:9" s="579" customFormat="1" ht="24.75">
      <c r="A557" s="574" t="s">
        <v>1842</v>
      </c>
      <c r="B557" s="575" t="s">
        <v>1790</v>
      </c>
      <c r="C557" s="576">
        <v>1</v>
      </c>
      <c r="D557" s="577">
        <v>6080.27</v>
      </c>
      <c r="E557" s="578" t="s">
        <v>2084</v>
      </c>
      <c r="F557" s="575" t="s">
        <v>429</v>
      </c>
      <c r="G557" s="575">
        <v>6080.27</v>
      </c>
      <c r="H557" s="575" t="s">
        <v>429</v>
      </c>
      <c r="I557" s="575">
        <v>6080.27</v>
      </c>
    </row>
    <row r="558" spans="1:9" s="579" customFormat="1" ht="24.75">
      <c r="A558" s="574" t="s">
        <v>1842</v>
      </c>
      <c r="B558" s="575" t="s">
        <v>1790</v>
      </c>
      <c r="C558" s="576">
        <v>1</v>
      </c>
      <c r="D558" s="577">
        <v>1.853</v>
      </c>
      <c r="E558" s="578" t="s">
        <v>2086</v>
      </c>
      <c r="F558" s="575" t="s">
        <v>426</v>
      </c>
      <c r="G558" s="575">
        <v>1.853</v>
      </c>
      <c r="H558" s="575" t="s">
        <v>426</v>
      </c>
      <c r="I558" s="575">
        <v>1.853</v>
      </c>
    </row>
    <row r="559" spans="1:9" s="579" customFormat="1" ht="24.75">
      <c r="A559" s="574" t="s">
        <v>1842</v>
      </c>
      <c r="B559" s="575" t="s">
        <v>1790</v>
      </c>
      <c r="C559" s="576">
        <v>1</v>
      </c>
      <c r="D559" s="577">
        <v>1853</v>
      </c>
      <c r="E559" s="578" t="s">
        <v>172</v>
      </c>
      <c r="F559" s="575" t="s">
        <v>432</v>
      </c>
      <c r="G559" s="575">
        <v>1853</v>
      </c>
      <c r="H559" s="575" t="s">
        <v>432</v>
      </c>
      <c r="I559" s="575">
        <v>1853</v>
      </c>
    </row>
    <row r="560" spans="1:9" s="579" customFormat="1" ht="24.75">
      <c r="A560" s="574" t="s">
        <v>1842</v>
      </c>
      <c r="B560" s="575" t="s">
        <v>1790</v>
      </c>
      <c r="C560" s="576">
        <v>1</v>
      </c>
      <c r="D560" s="577">
        <v>1.1516</v>
      </c>
      <c r="E560" s="578" t="s">
        <v>1843</v>
      </c>
      <c r="F560" s="575" t="s">
        <v>1791</v>
      </c>
      <c r="G560" s="575">
        <v>1.1516</v>
      </c>
      <c r="H560" s="575" t="s">
        <v>1791</v>
      </c>
      <c r="I560" s="575">
        <v>1.1516</v>
      </c>
    </row>
    <row r="561" spans="1:9" s="579" customFormat="1" ht="24.75">
      <c r="A561" s="574" t="s">
        <v>1842</v>
      </c>
      <c r="B561" s="575" t="s">
        <v>1790</v>
      </c>
      <c r="C561" s="576">
        <v>1</v>
      </c>
      <c r="D561" s="577">
        <v>2027</v>
      </c>
      <c r="E561" s="578" t="s">
        <v>2090</v>
      </c>
      <c r="F561" s="575" t="s">
        <v>435</v>
      </c>
      <c r="G561" s="575">
        <v>2027</v>
      </c>
      <c r="H561" s="575" t="s">
        <v>435</v>
      </c>
      <c r="I561" s="575">
        <v>2027</v>
      </c>
    </row>
    <row r="562" spans="1:9" s="579" customFormat="1" ht="24.75">
      <c r="A562" s="574" t="s">
        <v>1843</v>
      </c>
      <c r="B562" s="575" t="s">
        <v>1791</v>
      </c>
      <c r="C562" s="576">
        <v>1</v>
      </c>
      <c r="D562" s="577">
        <v>161000</v>
      </c>
      <c r="E562" s="578" t="s">
        <v>2083</v>
      </c>
      <c r="F562" s="575" t="s">
        <v>428</v>
      </c>
      <c r="G562" s="575">
        <v>161000</v>
      </c>
      <c r="H562" s="575" t="s">
        <v>428</v>
      </c>
      <c r="I562" s="575">
        <v>161000</v>
      </c>
    </row>
    <row r="563" spans="1:9" s="579" customFormat="1" ht="24.75">
      <c r="A563" s="574" t="s">
        <v>1843</v>
      </c>
      <c r="B563" s="575" t="s">
        <v>1791</v>
      </c>
      <c r="C563" s="576">
        <v>1</v>
      </c>
      <c r="D563" s="577">
        <v>5280</v>
      </c>
      <c r="E563" s="578" t="s">
        <v>2084</v>
      </c>
      <c r="F563" s="575" t="s">
        <v>429</v>
      </c>
      <c r="G563" s="575">
        <v>5280</v>
      </c>
      <c r="H563" s="575" t="s">
        <v>429</v>
      </c>
      <c r="I563" s="575">
        <v>5280</v>
      </c>
    </row>
    <row r="564" spans="1:9" s="579" customFormat="1" ht="24.75">
      <c r="A564" s="574" t="s">
        <v>1843</v>
      </c>
      <c r="B564" s="575" t="s">
        <v>1791</v>
      </c>
      <c r="C564" s="576">
        <v>1</v>
      </c>
      <c r="D564" s="577">
        <v>63400</v>
      </c>
      <c r="E564" s="578" t="s">
        <v>2085</v>
      </c>
      <c r="F564" s="575" t="s">
        <v>430</v>
      </c>
      <c r="G564" s="575">
        <v>63400</v>
      </c>
      <c r="H564" s="575" t="s">
        <v>430</v>
      </c>
      <c r="I564" s="575">
        <v>63400</v>
      </c>
    </row>
    <row r="565" spans="1:9" s="579" customFormat="1" ht="24.75">
      <c r="A565" s="574" t="s">
        <v>1843</v>
      </c>
      <c r="B565" s="575" t="s">
        <v>1791</v>
      </c>
      <c r="C565" s="576">
        <v>1</v>
      </c>
      <c r="D565" s="577">
        <v>1.609</v>
      </c>
      <c r="E565" s="578" t="s">
        <v>2086</v>
      </c>
      <c r="F565" s="575" t="s">
        <v>426</v>
      </c>
      <c r="G565" s="575">
        <v>1.609</v>
      </c>
      <c r="H565" s="575" t="s">
        <v>426</v>
      </c>
      <c r="I565" s="575">
        <v>1.609</v>
      </c>
    </row>
    <row r="566" spans="1:9" s="579" customFormat="1" ht="24.75">
      <c r="A566" s="574" t="s">
        <v>1843</v>
      </c>
      <c r="B566" s="575" t="s">
        <v>1791</v>
      </c>
      <c r="C566" s="576">
        <v>1</v>
      </c>
      <c r="D566" s="577">
        <v>1609</v>
      </c>
      <c r="E566" s="578" t="s">
        <v>172</v>
      </c>
      <c r="F566" s="575" t="s">
        <v>432</v>
      </c>
      <c r="G566" s="575">
        <v>1609</v>
      </c>
      <c r="H566" s="575" t="s">
        <v>432</v>
      </c>
      <c r="I566" s="575">
        <v>1609</v>
      </c>
    </row>
    <row r="567" spans="1:9" s="579" customFormat="1" ht="24.75">
      <c r="A567" s="574" t="s">
        <v>1843</v>
      </c>
      <c r="B567" s="575" t="s">
        <v>1791</v>
      </c>
      <c r="C567" s="576">
        <v>1</v>
      </c>
      <c r="D567" s="577">
        <v>0.86839999999999995</v>
      </c>
      <c r="E567" s="578" t="s">
        <v>1842</v>
      </c>
      <c r="F567" s="575" t="s">
        <v>1790</v>
      </c>
      <c r="G567" s="575">
        <v>0.86839999999999995</v>
      </c>
      <c r="H567" s="575" t="s">
        <v>1790</v>
      </c>
      <c r="I567" s="575">
        <v>0.86839999999999995</v>
      </c>
    </row>
    <row r="568" spans="1:9" s="579" customFormat="1" ht="24.75">
      <c r="A568" s="574" t="s">
        <v>1843</v>
      </c>
      <c r="B568" s="575" t="s">
        <v>1791</v>
      </c>
      <c r="C568" s="576">
        <v>1</v>
      </c>
      <c r="D568" s="577">
        <v>1760</v>
      </c>
      <c r="E568" s="578" t="s">
        <v>2090</v>
      </c>
      <c r="F568" s="575" t="s">
        <v>435</v>
      </c>
      <c r="G568" s="575">
        <v>1760</v>
      </c>
      <c r="H568" s="575" t="s">
        <v>435</v>
      </c>
      <c r="I568" s="575">
        <v>1760</v>
      </c>
    </row>
    <row r="569" spans="1:9" s="579" customFormat="1" ht="24.75">
      <c r="A569" s="574" t="s">
        <v>2104</v>
      </c>
      <c r="B569" s="575" t="s">
        <v>1897</v>
      </c>
      <c r="C569" s="576">
        <v>1</v>
      </c>
      <c r="D569" s="577">
        <v>44.7</v>
      </c>
      <c r="E569" s="578" t="s">
        <v>2098</v>
      </c>
      <c r="F569" s="575" t="s">
        <v>1891</v>
      </c>
      <c r="G569" s="575">
        <v>44.7</v>
      </c>
      <c r="H569" s="575" t="s">
        <v>1891</v>
      </c>
      <c r="I569" s="575">
        <v>44.7</v>
      </c>
    </row>
    <row r="570" spans="1:9" s="579" customFormat="1" ht="24.75">
      <c r="A570" s="574" t="s">
        <v>2104</v>
      </c>
      <c r="B570" s="575" t="s">
        <v>1897</v>
      </c>
      <c r="C570" s="576">
        <v>1</v>
      </c>
      <c r="D570" s="577">
        <v>88</v>
      </c>
      <c r="E570" s="578" t="s">
        <v>2099</v>
      </c>
      <c r="F570" s="575" t="s">
        <v>1892</v>
      </c>
      <c r="G570" s="575">
        <v>88</v>
      </c>
      <c r="H570" s="575" t="s">
        <v>1892</v>
      </c>
      <c r="I570" s="575">
        <v>88</v>
      </c>
    </row>
    <row r="571" spans="1:9" s="579" customFormat="1" ht="24.75">
      <c r="A571" s="574" t="s">
        <v>2104</v>
      </c>
      <c r="B571" s="575" t="s">
        <v>1897</v>
      </c>
      <c r="C571" s="576">
        <v>1</v>
      </c>
      <c r="D571" s="577">
        <v>1.4670000000000001</v>
      </c>
      <c r="E571" s="578" t="s">
        <v>2100</v>
      </c>
      <c r="F571" s="575" t="s">
        <v>1893</v>
      </c>
      <c r="G571" s="575">
        <v>1.4670000000000001</v>
      </c>
      <c r="H571" s="575" t="s">
        <v>1893</v>
      </c>
      <c r="I571" s="575">
        <v>1.4670000000000001</v>
      </c>
    </row>
    <row r="572" spans="1:9" s="579" customFormat="1" ht="24.75">
      <c r="A572" s="574" t="s">
        <v>2104</v>
      </c>
      <c r="B572" s="575" t="s">
        <v>1897</v>
      </c>
      <c r="C572" s="576">
        <v>1</v>
      </c>
      <c r="D572" s="577">
        <v>1.6093440000000001</v>
      </c>
      <c r="E572" s="578" t="s">
        <v>2101</v>
      </c>
      <c r="F572" s="575" t="s">
        <v>1894</v>
      </c>
      <c r="G572" s="575">
        <v>1.6093440000000001</v>
      </c>
      <c r="H572" s="575" t="s">
        <v>1894</v>
      </c>
      <c r="I572" s="575">
        <v>1.6093440000000001</v>
      </c>
    </row>
    <row r="573" spans="1:9" s="579" customFormat="1" ht="24.75">
      <c r="A573" s="574" t="s">
        <v>2104</v>
      </c>
      <c r="B573" s="575" t="s">
        <v>1897</v>
      </c>
      <c r="C573" s="576">
        <v>1</v>
      </c>
      <c r="D573" s="577">
        <v>2.682E-2</v>
      </c>
      <c r="E573" s="578" t="s">
        <v>1849</v>
      </c>
      <c r="F573" s="575" t="s">
        <v>1797</v>
      </c>
      <c r="G573" s="575">
        <v>2.682E-2</v>
      </c>
      <c r="H573" s="575" t="s">
        <v>1797</v>
      </c>
      <c r="I573" s="575">
        <v>2.682E-2</v>
      </c>
    </row>
    <row r="574" spans="1:9" s="579" customFormat="1" ht="24.75">
      <c r="A574" s="574" t="s">
        <v>2104</v>
      </c>
      <c r="B574" s="575" t="s">
        <v>1897</v>
      </c>
      <c r="C574" s="576">
        <v>1</v>
      </c>
      <c r="D574" s="577">
        <v>0.86839999999999995</v>
      </c>
      <c r="E574" s="578" t="s">
        <v>2102</v>
      </c>
      <c r="F574" s="575" t="s">
        <v>1895</v>
      </c>
      <c r="G574" s="575">
        <v>0.86839999999999995</v>
      </c>
      <c r="H574" s="575" t="s">
        <v>1895</v>
      </c>
      <c r="I574" s="575">
        <v>0.86839999999999995</v>
      </c>
    </row>
    <row r="575" spans="1:9" s="579" customFormat="1" ht="24.75">
      <c r="A575" s="574" t="s">
        <v>2104</v>
      </c>
      <c r="B575" s="575" t="s">
        <v>1897</v>
      </c>
      <c r="C575" s="576">
        <v>1</v>
      </c>
      <c r="D575" s="577">
        <v>26.82</v>
      </c>
      <c r="E575" s="578" t="s">
        <v>2103</v>
      </c>
      <c r="F575" s="575" t="s">
        <v>1896</v>
      </c>
      <c r="G575" s="575">
        <v>26.82</v>
      </c>
      <c r="H575" s="575" t="s">
        <v>1896</v>
      </c>
      <c r="I575" s="575">
        <v>26.82</v>
      </c>
    </row>
    <row r="576" spans="1:9" s="579" customFormat="1" ht="24.75">
      <c r="A576" s="574" t="s">
        <v>2104</v>
      </c>
      <c r="B576" s="575" t="s">
        <v>1897</v>
      </c>
      <c r="C576" s="576">
        <v>1</v>
      </c>
      <c r="D576" s="577">
        <v>0.16669999999999999</v>
      </c>
      <c r="E576" s="578" t="s">
        <v>2105</v>
      </c>
      <c r="F576" s="575" t="s">
        <v>1898</v>
      </c>
      <c r="G576" s="575">
        <v>0.16669999999999999</v>
      </c>
      <c r="H576" s="575" t="s">
        <v>1898</v>
      </c>
      <c r="I576" s="575">
        <v>0.16669999999999999</v>
      </c>
    </row>
    <row r="577" spans="1:9" s="579" customFormat="1" ht="24.75">
      <c r="A577" s="574" t="s">
        <v>239</v>
      </c>
      <c r="B577" s="575" t="s">
        <v>1903</v>
      </c>
      <c r="C577" s="576">
        <v>1</v>
      </c>
      <c r="D577" s="577">
        <v>44.7</v>
      </c>
      <c r="E577" s="578" t="s">
        <v>2106</v>
      </c>
      <c r="F577" s="575" t="s">
        <v>1899</v>
      </c>
      <c r="G577" s="575">
        <v>44.7</v>
      </c>
      <c r="H577" s="575" t="s">
        <v>1899</v>
      </c>
      <c r="I577" s="575">
        <v>44.7</v>
      </c>
    </row>
    <row r="578" spans="1:9" s="579" customFormat="1" ht="24.75">
      <c r="A578" s="574" t="s">
        <v>239</v>
      </c>
      <c r="B578" s="575" t="s">
        <v>1903</v>
      </c>
      <c r="C578" s="576">
        <v>1</v>
      </c>
      <c r="D578" s="577">
        <v>1.4670000000000001</v>
      </c>
      <c r="E578" s="578" t="s">
        <v>2107</v>
      </c>
      <c r="F578" s="575" t="s">
        <v>1900</v>
      </c>
      <c r="G578" s="575">
        <v>1.4670000000000001</v>
      </c>
      <c r="H578" s="575" t="s">
        <v>1900</v>
      </c>
      <c r="I578" s="575">
        <v>1.4670000000000001</v>
      </c>
    </row>
    <row r="579" spans="1:9" s="579" customFormat="1" ht="24.75">
      <c r="A579" s="574" t="s">
        <v>239</v>
      </c>
      <c r="B579" s="575" t="s">
        <v>1903</v>
      </c>
      <c r="C579" s="576">
        <v>1</v>
      </c>
      <c r="D579" s="577">
        <v>1.609</v>
      </c>
      <c r="E579" s="578" t="s">
        <v>2108</v>
      </c>
      <c r="F579" s="575" t="s">
        <v>1901</v>
      </c>
      <c r="G579" s="575">
        <v>1.609</v>
      </c>
      <c r="H579" s="575" t="s">
        <v>1901</v>
      </c>
      <c r="I579" s="575">
        <v>1.609</v>
      </c>
    </row>
    <row r="580" spans="1:9" s="579" customFormat="1" ht="24.75">
      <c r="A580" s="574" t="s">
        <v>239</v>
      </c>
      <c r="B580" s="575" t="s">
        <v>1903</v>
      </c>
      <c r="C580" s="576">
        <v>1</v>
      </c>
      <c r="D580" s="577">
        <v>0.44700000000000001</v>
      </c>
      <c r="E580" s="578" t="s">
        <v>238</v>
      </c>
      <c r="F580" s="575" t="s">
        <v>1902</v>
      </c>
      <c r="G580" s="575">
        <v>0.44700000000000001</v>
      </c>
      <c r="H580" s="575" t="s">
        <v>1902</v>
      </c>
      <c r="I580" s="575">
        <v>0.44700000000000001</v>
      </c>
    </row>
    <row r="581" spans="1:9" s="579" customFormat="1" ht="24.75">
      <c r="A581" s="574" t="s">
        <v>2105</v>
      </c>
      <c r="B581" s="575" t="s">
        <v>1898</v>
      </c>
      <c r="C581" s="576">
        <v>1</v>
      </c>
      <c r="D581" s="577">
        <v>2682</v>
      </c>
      <c r="E581" s="578" t="s">
        <v>2098</v>
      </c>
      <c r="F581" s="575" t="s">
        <v>1891</v>
      </c>
      <c r="G581" s="575">
        <v>2682</v>
      </c>
      <c r="H581" s="575" t="s">
        <v>1891</v>
      </c>
      <c r="I581" s="575">
        <v>2682</v>
      </c>
    </row>
    <row r="582" spans="1:9" s="579" customFormat="1" ht="24.75">
      <c r="A582" s="574" t="s">
        <v>2105</v>
      </c>
      <c r="B582" s="575" t="s">
        <v>1898</v>
      </c>
      <c r="C582" s="576">
        <v>1</v>
      </c>
      <c r="D582" s="577">
        <v>88</v>
      </c>
      <c r="E582" s="578" t="s">
        <v>2100</v>
      </c>
      <c r="F582" s="575" t="s">
        <v>1893</v>
      </c>
      <c r="G582" s="575">
        <v>88</v>
      </c>
      <c r="H582" s="575" t="s">
        <v>1893</v>
      </c>
      <c r="I582" s="575">
        <v>88</v>
      </c>
    </row>
    <row r="583" spans="1:9" s="579" customFormat="1" ht="24.75">
      <c r="A583" s="574" t="s">
        <v>2105</v>
      </c>
      <c r="B583" s="575" t="s">
        <v>1898</v>
      </c>
      <c r="C583" s="576">
        <v>1</v>
      </c>
      <c r="D583" s="577">
        <v>1.609</v>
      </c>
      <c r="E583" s="578" t="s">
        <v>1849</v>
      </c>
      <c r="F583" s="575" t="s">
        <v>1797</v>
      </c>
      <c r="G583" s="575">
        <v>1.609</v>
      </c>
      <c r="H583" s="575" t="s">
        <v>1797</v>
      </c>
      <c r="I583" s="575">
        <v>1.609</v>
      </c>
    </row>
    <row r="584" spans="1:9" s="579" customFormat="1" ht="24.75">
      <c r="A584" s="574" t="s">
        <v>2105</v>
      </c>
      <c r="B584" s="575" t="s">
        <v>1898</v>
      </c>
      <c r="C584" s="576">
        <v>1</v>
      </c>
      <c r="D584" s="577">
        <v>0.86839999999999995</v>
      </c>
      <c r="E584" s="578" t="s">
        <v>1853</v>
      </c>
      <c r="F584" s="575" t="s">
        <v>1801</v>
      </c>
      <c r="G584" s="575">
        <v>0.86839999999999995</v>
      </c>
      <c r="H584" s="575" t="s">
        <v>1801</v>
      </c>
      <c r="I584" s="575">
        <v>0.86839999999999995</v>
      </c>
    </row>
    <row r="585" spans="1:9" s="579" customFormat="1" ht="24.75">
      <c r="A585" s="574" t="s">
        <v>2105</v>
      </c>
      <c r="B585" s="575" t="s">
        <v>1898</v>
      </c>
      <c r="C585" s="576">
        <v>1</v>
      </c>
      <c r="D585" s="577">
        <v>60</v>
      </c>
      <c r="E585" s="578" t="s">
        <v>2104</v>
      </c>
      <c r="F585" s="575" t="s">
        <v>1897</v>
      </c>
      <c r="G585" s="575">
        <v>60</v>
      </c>
      <c r="H585" s="575" t="s">
        <v>1897</v>
      </c>
      <c r="I585" s="575">
        <v>60</v>
      </c>
    </row>
    <row r="586" spans="1:9" s="579" customFormat="1" ht="24.75">
      <c r="A586" s="574" t="s">
        <v>1854</v>
      </c>
      <c r="B586" s="575" t="s">
        <v>1802</v>
      </c>
      <c r="C586" s="576">
        <v>1</v>
      </c>
      <c r="D586" s="577">
        <v>1000</v>
      </c>
      <c r="E586" s="578" t="s">
        <v>2041</v>
      </c>
      <c r="F586" s="575" t="s">
        <v>1971</v>
      </c>
      <c r="G586" s="575">
        <v>1000</v>
      </c>
      <c r="H586" s="575" t="s">
        <v>1971</v>
      </c>
      <c r="I586" s="575">
        <v>1000</v>
      </c>
    </row>
    <row r="587" spans="1:9" s="579" customFormat="1" ht="24.75">
      <c r="A587" s="574" t="s">
        <v>1006</v>
      </c>
      <c r="B587" s="575" t="s">
        <v>1382</v>
      </c>
      <c r="C587" s="576">
        <v>1</v>
      </c>
      <c r="D587" s="577">
        <v>1.5432359999999999E-2</v>
      </c>
      <c r="E587" s="578" t="s">
        <v>297</v>
      </c>
      <c r="F587" s="575" t="s">
        <v>916</v>
      </c>
      <c r="G587" s="575">
        <v>1.5432359999999999E-2</v>
      </c>
      <c r="H587" s="575" t="s">
        <v>916</v>
      </c>
      <c r="I587" s="575">
        <v>1.5432359999999999E-2</v>
      </c>
    </row>
    <row r="588" spans="1:9" s="579" customFormat="1" ht="24.75">
      <c r="A588" s="574" t="s">
        <v>1006</v>
      </c>
      <c r="B588" s="575" t="s">
        <v>1382</v>
      </c>
      <c r="C588" s="576">
        <v>1</v>
      </c>
      <c r="D588" s="577">
        <v>1E-3</v>
      </c>
      <c r="E588" s="578" t="s">
        <v>2076</v>
      </c>
      <c r="F588" s="575" t="s">
        <v>2025</v>
      </c>
      <c r="G588" s="575">
        <v>1E-3</v>
      </c>
      <c r="H588" s="575" t="s">
        <v>2025</v>
      </c>
      <c r="I588" s="575">
        <v>1E-3</v>
      </c>
    </row>
    <row r="589" spans="1:9" s="579" customFormat="1" ht="24.75">
      <c r="A589" s="574" t="s">
        <v>1855</v>
      </c>
      <c r="B589" s="575" t="s">
        <v>1803</v>
      </c>
      <c r="C589" s="576">
        <v>1</v>
      </c>
      <c r="D589" s="577">
        <v>1E-3</v>
      </c>
      <c r="E589" s="578" t="s">
        <v>2061</v>
      </c>
      <c r="F589" s="575" t="s">
        <v>355</v>
      </c>
      <c r="G589" s="575">
        <v>1E-3</v>
      </c>
      <c r="H589" s="575" t="s">
        <v>355</v>
      </c>
      <c r="I589" s="575">
        <v>1E-3</v>
      </c>
    </row>
    <row r="590" spans="1:9" s="579" customFormat="1" ht="24.75">
      <c r="A590" s="574" t="s">
        <v>2088</v>
      </c>
      <c r="B590" s="575" t="s">
        <v>434</v>
      </c>
      <c r="C590" s="576">
        <v>1</v>
      </c>
      <c r="D590" s="577">
        <v>0.1</v>
      </c>
      <c r="E590" s="578" t="s">
        <v>2083</v>
      </c>
      <c r="F590" s="575" t="s">
        <v>428</v>
      </c>
      <c r="G590" s="575">
        <v>0.1</v>
      </c>
      <c r="H590" s="575" t="s">
        <v>428</v>
      </c>
      <c r="I590" s="575">
        <v>0.1</v>
      </c>
    </row>
    <row r="591" spans="1:9" s="579" customFormat="1" ht="24.75">
      <c r="A591" s="574" t="s">
        <v>2088</v>
      </c>
      <c r="B591" s="575" t="s">
        <v>434</v>
      </c>
      <c r="C591" s="576">
        <v>1</v>
      </c>
      <c r="D591" s="577">
        <v>3.2799999999999999E-3</v>
      </c>
      <c r="E591" s="578" t="s">
        <v>2084</v>
      </c>
      <c r="F591" s="575" t="s">
        <v>429</v>
      </c>
      <c r="G591" s="575">
        <v>3.2799999999999999E-3</v>
      </c>
      <c r="H591" s="575" t="s">
        <v>429</v>
      </c>
      <c r="I591" s="575">
        <v>3.2799999999999999E-3</v>
      </c>
    </row>
    <row r="592" spans="1:9" s="579" customFormat="1" ht="24.75">
      <c r="A592" s="574" t="s">
        <v>2088</v>
      </c>
      <c r="B592" s="575" t="s">
        <v>434</v>
      </c>
      <c r="C592" s="576">
        <v>1</v>
      </c>
      <c r="D592" s="577">
        <v>3.9370000000000002E-2</v>
      </c>
      <c r="E592" s="578" t="s">
        <v>2085</v>
      </c>
      <c r="F592" s="575" t="s">
        <v>430</v>
      </c>
      <c r="G592" s="575">
        <v>3.9370000000000002E-2</v>
      </c>
      <c r="H592" s="575" t="s">
        <v>430</v>
      </c>
      <c r="I592" s="575">
        <v>3.9370000000000002E-2</v>
      </c>
    </row>
    <row r="593" spans="1:9" s="579" customFormat="1" ht="24.75">
      <c r="A593" s="574" t="s">
        <v>2088</v>
      </c>
      <c r="B593" s="575" t="s">
        <v>434</v>
      </c>
      <c r="C593" s="576">
        <v>1</v>
      </c>
      <c r="D593" s="577">
        <v>9.9999999999999995E-7</v>
      </c>
      <c r="E593" s="578" t="s">
        <v>2086</v>
      </c>
      <c r="F593" s="575" t="s">
        <v>426</v>
      </c>
      <c r="G593" s="575">
        <v>9.9999999999999995E-7</v>
      </c>
      <c r="H593" s="575" t="s">
        <v>426</v>
      </c>
      <c r="I593" s="575">
        <v>9.9999999999999995E-7</v>
      </c>
    </row>
    <row r="594" spans="1:9" s="579" customFormat="1" ht="24.75">
      <c r="A594" s="574" t="s">
        <v>2088</v>
      </c>
      <c r="B594" s="575" t="s">
        <v>434</v>
      </c>
      <c r="C594" s="576">
        <v>1</v>
      </c>
      <c r="D594" s="577">
        <v>1E-3</v>
      </c>
      <c r="E594" s="578" t="s">
        <v>172</v>
      </c>
      <c r="F594" s="575" t="s">
        <v>432</v>
      </c>
      <c r="G594" s="575">
        <v>1E-3</v>
      </c>
      <c r="H594" s="575" t="s">
        <v>432</v>
      </c>
      <c r="I594" s="575">
        <v>1E-3</v>
      </c>
    </row>
    <row r="595" spans="1:9" s="579" customFormat="1" ht="24.75">
      <c r="A595" s="574" t="s">
        <v>2088</v>
      </c>
      <c r="B595" s="575" t="s">
        <v>434</v>
      </c>
      <c r="C595" s="576">
        <v>1</v>
      </c>
      <c r="D595" s="577">
        <v>6.2099999999999996E-7</v>
      </c>
      <c r="E595" s="578" t="s">
        <v>2087</v>
      </c>
      <c r="F595" s="575" t="s">
        <v>448</v>
      </c>
      <c r="G595" s="575">
        <v>6.2099999999999996E-7</v>
      </c>
      <c r="H595" s="575" t="s">
        <v>448</v>
      </c>
      <c r="I595" s="575">
        <v>6.2099999999999996E-7</v>
      </c>
    </row>
    <row r="596" spans="1:9" s="579" customFormat="1" ht="24.75">
      <c r="A596" s="574" t="s">
        <v>2088</v>
      </c>
      <c r="B596" s="575" t="s">
        <v>434</v>
      </c>
      <c r="C596" s="576">
        <v>1</v>
      </c>
      <c r="D596" s="577">
        <v>39.369999999999997</v>
      </c>
      <c r="E596" s="578" t="s">
        <v>2089</v>
      </c>
      <c r="F596" s="575" t="s">
        <v>1804</v>
      </c>
      <c r="G596" s="575">
        <v>39.369999999999997</v>
      </c>
      <c r="H596" s="575" t="s">
        <v>1804</v>
      </c>
      <c r="I596" s="575">
        <v>39.369999999999997</v>
      </c>
    </row>
    <row r="597" spans="1:9" s="579" customFormat="1" ht="24.75">
      <c r="A597" s="574" t="s">
        <v>2088</v>
      </c>
      <c r="B597" s="575" t="s">
        <v>434</v>
      </c>
      <c r="C597" s="576">
        <v>1</v>
      </c>
      <c r="D597" s="577">
        <v>1.09E-3</v>
      </c>
      <c r="E597" s="578" t="s">
        <v>2090</v>
      </c>
      <c r="F597" s="575" t="s">
        <v>435</v>
      </c>
      <c r="G597" s="575">
        <v>1.09E-3</v>
      </c>
      <c r="H597" s="575" t="s">
        <v>435</v>
      </c>
      <c r="I597" s="575">
        <v>1.09E-3</v>
      </c>
    </row>
    <row r="598" spans="1:9" s="579" customFormat="1" ht="24.75">
      <c r="A598" s="574" t="s">
        <v>1856</v>
      </c>
      <c r="B598" s="575" t="s">
        <v>1805</v>
      </c>
      <c r="C598" s="576">
        <v>1</v>
      </c>
      <c r="D598" s="577">
        <v>3.9370080000000002E-2</v>
      </c>
      <c r="E598" s="578" t="s">
        <v>1847</v>
      </c>
      <c r="F598" s="575" t="s">
        <v>1795</v>
      </c>
      <c r="G598" s="575">
        <v>3.9370080000000002E-2</v>
      </c>
      <c r="H598" s="575" t="s">
        <v>1795</v>
      </c>
      <c r="I598" s="575">
        <v>3.9370080000000002E-2</v>
      </c>
    </row>
    <row r="599" spans="1:9" s="579" customFormat="1" ht="24.75">
      <c r="A599" s="574" t="s">
        <v>1857</v>
      </c>
      <c r="B599" s="575" t="s">
        <v>1806</v>
      </c>
      <c r="C599" s="576">
        <v>1</v>
      </c>
      <c r="D599" s="577">
        <v>1.0000000000000001E-9</v>
      </c>
      <c r="E599" s="578" t="s">
        <v>172</v>
      </c>
      <c r="F599" s="575" t="s">
        <v>432</v>
      </c>
      <c r="G599" s="575">
        <v>1.0000000000000001E-9</v>
      </c>
      <c r="H599" s="575" t="s">
        <v>432</v>
      </c>
      <c r="I599" s="575">
        <v>1.0000000000000001E-9</v>
      </c>
    </row>
    <row r="600" spans="1:9" s="579" customFormat="1" ht="24.75">
      <c r="A600" s="574" t="s">
        <v>2089</v>
      </c>
      <c r="B600" s="575" t="s">
        <v>1804</v>
      </c>
      <c r="C600" s="576">
        <v>1</v>
      </c>
      <c r="D600" s="577">
        <v>2.5400000000000002E-3</v>
      </c>
      <c r="E600" s="578" t="s">
        <v>2083</v>
      </c>
      <c r="F600" s="575" t="s">
        <v>428</v>
      </c>
      <c r="G600" s="575">
        <v>2.5400000000000002E-3</v>
      </c>
      <c r="H600" s="575" t="s">
        <v>428</v>
      </c>
      <c r="I600" s="575">
        <v>2.5400000000000002E-3</v>
      </c>
    </row>
    <row r="601" spans="1:9" s="579" customFormat="1" ht="24.75">
      <c r="A601" s="574" t="s">
        <v>2089</v>
      </c>
      <c r="B601" s="575" t="s">
        <v>1804</v>
      </c>
      <c r="C601" s="576">
        <v>1</v>
      </c>
      <c r="D601" s="577">
        <v>8.3300000000000005E-5</v>
      </c>
      <c r="E601" s="578" t="s">
        <v>2084</v>
      </c>
      <c r="F601" s="575" t="s">
        <v>429</v>
      </c>
      <c r="G601" s="575">
        <v>8.3300000000000005E-5</v>
      </c>
      <c r="H601" s="575" t="s">
        <v>429</v>
      </c>
      <c r="I601" s="575">
        <v>8.3300000000000005E-5</v>
      </c>
    </row>
    <row r="602" spans="1:9" s="579" customFormat="1" ht="24.75">
      <c r="A602" s="574" t="s">
        <v>2089</v>
      </c>
      <c r="B602" s="575" t="s">
        <v>1804</v>
      </c>
      <c r="C602" s="576">
        <v>1</v>
      </c>
      <c r="D602" s="577">
        <v>1E-3</v>
      </c>
      <c r="E602" s="578" t="s">
        <v>2085</v>
      </c>
      <c r="F602" s="575" t="s">
        <v>430</v>
      </c>
      <c r="G602" s="575">
        <v>1E-3</v>
      </c>
      <c r="H602" s="575" t="s">
        <v>430</v>
      </c>
      <c r="I602" s="575">
        <v>1E-3</v>
      </c>
    </row>
    <row r="603" spans="1:9" s="579" customFormat="1" ht="24.75">
      <c r="A603" s="574" t="s">
        <v>2089</v>
      </c>
      <c r="B603" s="575" t="s">
        <v>1804</v>
      </c>
      <c r="C603" s="576">
        <v>1</v>
      </c>
      <c r="D603" s="577">
        <v>2.5400000000000002E-3</v>
      </c>
      <c r="E603" s="578" t="s">
        <v>2086</v>
      </c>
      <c r="F603" s="575" t="s">
        <v>426</v>
      </c>
      <c r="G603" s="575">
        <v>2.5400000000000002E-3</v>
      </c>
      <c r="H603" s="575" t="s">
        <v>426</v>
      </c>
      <c r="I603" s="575">
        <v>2.5400000000000002E-3</v>
      </c>
    </row>
    <row r="604" spans="1:9" s="579" customFormat="1" ht="24.75">
      <c r="A604" s="574" t="s">
        <v>2089</v>
      </c>
      <c r="B604" s="575" t="s">
        <v>1804</v>
      </c>
      <c r="C604" s="576">
        <v>1</v>
      </c>
      <c r="D604" s="577">
        <v>2.7800000000000001E-5</v>
      </c>
      <c r="E604" s="578" t="s">
        <v>2090</v>
      </c>
      <c r="F604" s="575" t="s">
        <v>435</v>
      </c>
      <c r="G604" s="575">
        <v>2.7800000000000001E-5</v>
      </c>
      <c r="H604" s="575" t="s">
        <v>435</v>
      </c>
      <c r="I604" s="575">
        <v>2.7800000000000001E-5</v>
      </c>
    </row>
    <row r="605" spans="1:9" s="579" customFormat="1" ht="24.75">
      <c r="A605" s="574" t="s">
        <v>1858</v>
      </c>
      <c r="B605" s="575" t="s">
        <v>1807</v>
      </c>
      <c r="C605" s="576">
        <v>1</v>
      </c>
      <c r="D605" s="577">
        <v>60</v>
      </c>
      <c r="E605" s="578" t="s">
        <v>1859</v>
      </c>
      <c r="F605" s="575" t="s">
        <v>1808</v>
      </c>
      <c r="G605" s="575">
        <v>60</v>
      </c>
      <c r="H605" s="575" t="s">
        <v>1808</v>
      </c>
      <c r="I605" s="575">
        <v>60</v>
      </c>
    </row>
    <row r="606" spans="1:9" s="579" customFormat="1" ht="24.75">
      <c r="A606" s="574" t="s">
        <v>2042</v>
      </c>
      <c r="B606" s="575" t="s">
        <v>935</v>
      </c>
      <c r="C606" s="576">
        <v>1</v>
      </c>
      <c r="D606" s="577">
        <v>100000</v>
      </c>
      <c r="E606" s="578" t="s">
        <v>2038</v>
      </c>
      <c r="F606" s="575" t="s">
        <v>932</v>
      </c>
      <c r="G606" s="575">
        <v>100000</v>
      </c>
      <c r="H606" s="575" t="s">
        <v>932</v>
      </c>
      <c r="I606" s="575">
        <v>100000</v>
      </c>
    </row>
    <row r="607" spans="1:9" s="579" customFormat="1" ht="24.75">
      <c r="A607" s="574" t="s">
        <v>2042</v>
      </c>
      <c r="B607" s="575" t="s">
        <v>935</v>
      </c>
      <c r="C607" s="576">
        <v>1</v>
      </c>
      <c r="D607" s="577">
        <v>0.1019716</v>
      </c>
      <c r="E607" s="578" t="s">
        <v>1860</v>
      </c>
      <c r="F607" s="575" t="s">
        <v>1809</v>
      </c>
      <c r="G607" s="575">
        <v>0.1019716</v>
      </c>
      <c r="H607" s="575" t="s">
        <v>1809</v>
      </c>
      <c r="I607" s="575">
        <v>0.1019716</v>
      </c>
    </row>
    <row r="608" spans="1:9" s="579" customFormat="1" ht="24.75">
      <c r="A608" s="574" t="s">
        <v>2042</v>
      </c>
      <c r="B608" s="575" t="s">
        <v>935</v>
      </c>
      <c r="C608" s="576">
        <v>1</v>
      </c>
      <c r="D608" s="577">
        <v>0.1019716</v>
      </c>
      <c r="E608" s="578" t="s">
        <v>1688</v>
      </c>
      <c r="F608" s="575" t="s">
        <v>439</v>
      </c>
      <c r="G608" s="575">
        <v>0.1019716</v>
      </c>
      <c r="H608" s="575" t="s">
        <v>439</v>
      </c>
      <c r="I608" s="575">
        <v>0.1019716</v>
      </c>
    </row>
    <row r="609" spans="1:9" s="579" customFormat="1" ht="24.75">
      <c r="A609" s="574" t="s">
        <v>2042</v>
      </c>
      <c r="B609" s="575" t="s">
        <v>935</v>
      </c>
      <c r="C609" s="576">
        <v>1</v>
      </c>
      <c r="D609" s="577">
        <v>3.5969419999999999</v>
      </c>
      <c r="E609" s="578" t="s">
        <v>1861</v>
      </c>
      <c r="F609" s="575" t="s">
        <v>1810</v>
      </c>
      <c r="G609" s="575">
        <v>3.5969419999999999</v>
      </c>
      <c r="H609" s="575" t="s">
        <v>1810</v>
      </c>
      <c r="I609" s="575">
        <v>3.5969419999999999</v>
      </c>
    </row>
    <row r="610" spans="1:9" s="579" customFormat="1" ht="24.75">
      <c r="A610" s="574" t="s">
        <v>2042</v>
      </c>
      <c r="B610" s="575" t="s">
        <v>935</v>
      </c>
      <c r="C610" s="576">
        <v>1</v>
      </c>
      <c r="D610" s="577">
        <v>7.2330100000000002</v>
      </c>
      <c r="E610" s="578" t="s">
        <v>1862</v>
      </c>
      <c r="F610" s="575" t="s">
        <v>1811</v>
      </c>
      <c r="G610" s="575">
        <v>7.2330100000000002</v>
      </c>
      <c r="H610" s="575" t="s">
        <v>1811</v>
      </c>
      <c r="I610" s="575">
        <v>7.2330100000000002</v>
      </c>
    </row>
    <row r="611" spans="1:9" s="579" customFormat="1" ht="24.75">
      <c r="A611" s="574" t="s">
        <v>2042</v>
      </c>
      <c r="B611" s="575" t="s">
        <v>935</v>
      </c>
      <c r="C611" s="576">
        <v>1</v>
      </c>
      <c r="D611" s="577">
        <v>0.22480890000000001</v>
      </c>
      <c r="E611" s="578" t="s">
        <v>1863</v>
      </c>
      <c r="F611" s="575" t="s">
        <v>1812</v>
      </c>
      <c r="G611" s="575">
        <v>0.22480890000000001</v>
      </c>
      <c r="H611" s="575" t="s">
        <v>1812</v>
      </c>
      <c r="I611" s="575">
        <v>0.22480890000000001</v>
      </c>
    </row>
    <row r="612" spans="1:9" s="579" customFormat="1" ht="24.75">
      <c r="A612" s="574" t="s">
        <v>1864</v>
      </c>
      <c r="B612" s="575" t="s">
        <v>1813</v>
      </c>
      <c r="C612" s="576">
        <v>1</v>
      </c>
      <c r="D612" s="577">
        <v>6.8521780000000004E-2</v>
      </c>
      <c r="E612" s="578" t="s">
        <v>1865</v>
      </c>
      <c r="F612" s="575" t="s">
        <v>1814</v>
      </c>
      <c r="G612" s="575">
        <v>6.8521780000000004E-2</v>
      </c>
      <c r="H612" s="575" t="s">
        <v>1814</v>
      </c>
      <c r="I612" s="575">
        <v>6.8521780000000004E-2</v>
      </c>
    </row>
    <row r="613" spans="1:9" s="579" customFormat="1" ht="24.75">
      <c r="A613" s="574" t="s">
        <v>1864</v>
      </c>
      <c r="B613" s="575" t="s">
        <v>1813</v>
      </c>
      <c r="C613" s="576">
        <v>1</v>
      </c>
      <c r="D613" s="577">
        <v>5.710148E-3</v>
      </c>
      <c r="E613" s="578" t="s">
        <v>1866</v>
      </c>
      <c r="F613" s="575" t="s">
        <v>1815</v>
      </c>
      <c r="G613" s="575">
        <v>5.710148E-3</v>
      </c>
      <c r="H613" s="575" t="s">
        <v>1815</v>
      </c>
      <c r="I613" s="575">
        <v>5.710148E-3</v>
      </c>
    </row>
    <row r="614" spans="1:9" s="579" customFormat="1" ht="24.75">
      <c r="A614" s="574" t="s">
        <v>1867</v>
      </c>
      <c r="B614" s="575" t="s">
        <v>1816</v>
      </c>
      <c r="C614" s="576">
        <v>1</v>
      </c>
      <c r="D614" s="577">
        <v>1.0004999999999999</v>
      </c>
      <c r="E614" s="578" t="s">
        <v>1868</v>
      </c>
      <c r="F614" s="575" t="s">
        <v>1817</v>
      </c>
      <c r="G614" s="575">
        <v>1.0004999999999999</v>
      </c>
      <c r="H614" s="575" t="s">
        <v>1817</v>
      </c>
      <c r="I614" s="575">
        <v>1.0004999999999999</v>
      </c>
    </row>
    <row r="615" spans="1:9" s="579" customFormat="1" ht="24.75">
      <c r="A615" s="574" t="s">
        <v>1840</v>
      </c>
      <c r="B615" s="575" t="s">
        <v>1788</v>
      </c>
      <c r="C615" s="576">
        <v>1</v>
      </c>
      <c r="D615" s="577">
        <v>9.9999999999999995E-7</v>
      </c>
      <c r="E615" s="578" t="s">
        <v>1838</v>
      </c>
      <c r="F615" s="575" t="s">
        <v>1035</v>
      </c>
      <c r="G615" s="575">
        <v>9.9999999999999995E-7</v>
      </c>
      <c r="H615" s="575" t="s">
        <v>1035</v>
      </c>
      <c r="I615" s="575">
        <v>9.9999999999999995E-7</v>
      </c>
    </row>
    <row r="616" spans="1:9" s="579" customFormat="1" ht="24.75">
      <c r="A616" s="574" t="s">
        <v>1840</v>
      </c>
      <c r="B616" s="575" t="s">
        <v>1788</v>
      </c>
      <c r="C616" s="576">
        <v>1</v>
      </c>
      <c r="D616" s="577">
        <v>1000000</v>
      </c>
      <c r="E616" s="578" t="s">
        <v>1839</v>
      </c>
      <c r="F616" s="575" t="s">
        <v>1787</v>
      </c>
      <c r="G616" s="575">
        <v>1000000</v>
      </c>
      <c r="H616" s="575" t="s">
        <v>1787</v>
      </c>
      <c r="I616" s="575">
        <v>1000000</v>
      </c>
    </row>
    <row r="617" spans="1:9" s="579" customFormat="1" ht="24.75">
      <c r="A617" s="574" t="s">
        <v>298</v>
      </c>
      <c r="B617" s="575" t="s">
        <v>917</v>
      </c>
      <c r="C617" s="576">
        <v>1</v>
      </c>
      <c r="D617" s="577">
        <v>16</v>
      </c>
      <c r="E617" s="578" t="s">
        <v>296</v>
      </c>
      <c r="F617" s="575" t="s">
        <v>915</v>
      </c>
      <c r="G617" s="575">
        <v>16</v>
      </c>
      <c r="H617" s="575" t="s">
        <v>915</v>
      </c>
      <c r="I617" s="575">
        <v>16</v>
      </c>
    </row>
    <row r="618" spans="1:9" s="579" customFormat="1" ht="24.75">
      <c r="A618" s="574" t="s">
        <v>298</v>
      </c>
      <c r="B618" s="575" t="s">
        <v>917</v>
      </c>
      <c r="C618" s="576">
        <v>1</v>
      </c>
      <c r="D618" s="577">
        <v>437.5</v>
      </c>
      <c r="E618" s="578" t="s">
        <v>297</v>
      </c>
      <c r="F618" s="575" t="s">
        <v>916</v>
      </c>
      <c r="G618" s="575">
        <v>437.5</v>
      </c>
      <c r="H618" s="575" t="s">
        <v>916</v>
      </c>
      <c r="I618" s="575">
        <v>437.5</v>
      </c>
    </row>
    <row r="619" spans="1:9" s="579" customFormat="1" ht="24.75">
      <c r="A619" s="574" t="s">
        <v>298</v>
      </c>
      <c r="B619" s="575" t="s">
        <v>917</v>
      </c>
      <c r="C619" s="576">
        <v>1</v>
      </c>
      <c r="D619" s="577">
        <v>28.349523000000001</v>
      </c>
      <c r="E619" s="578" t="s">
        <v>2076</v>
      </c>
      <c r="F619" s="575" t="s">
        <v>2025</v>
      </c>
      <c r="G619" s="575">
        <v>28.349523000000001</v>
      </c>
      <c r="H619" s="575" t="s">
        <v>2025</v>
      </c>
      <c r="I619" s="575">
        <v>28.349523000000001</v>
      </c>
    </row>
    <row r="620" spans="1:9" s="579" customFormat="1" ht="24.75">
      <c r="A620" s="574" t="s">
        <v>298</v>
      </c>
      <c r="B620" s="575" t="s">
        <v>917</v>
      </c>
      <c r="C620" s="576">
        <v>1</v>
      </c>
      <c r="D620" s="577">
        <v>0.91149999999999998</v>
      </c>
      <c r="E620" s="578" t="s">
        <v>300</v>
      </c>
      <c r="F620" s="575" t="s">
        <v>919</v>
      </c>
      <c r="G620" s="575">
        <v>0.91149999999999998</v>
      </c>
      <c r="H620" s="575" t="s">
        <v>919</v>
      </c>
      <c r="I620" s="575">
        <v>0.91149999999999998</v>
      </c>
    </row>
    <row r="621" spans="1:9" s="579" customFormat="1" ht="24.75">
      <c r="A621" s="574" t="s">
        <v>298</v>
      </c>
      <c r="B621" s="575" t="s">
        <v>917</v>
      </c>
      <c r="C621" s="576">
        <v>1</v>
      </c>
      <c r="D621" s="577">
        <v>6.25E-2</v>
      </c>
      <c r="E621" s="578" t="s">
        <v>2044</v>
      </c>
      <c r="F621" s="575" t="s">
        <v>1973</v>
      </c>
      <c r="G621" s="575">
        <v>6.25E-2</v>
      </c>
      <c r="H621" s="575" t="s">
        <v>1973</v>
      </c>
      <c r="I621" s="575">
        <v>6.25E-2</v>
      </c>
    </row>
    <row r="622" spans="1:9" s="579" customFormat="1" ht="24.75">
      <c r="A622" s="574" t="s">
        <v>298</v>
      </c>
      <c r="B622" s="575" t="s">
        <v>917</v>
      </c>
      <c r="C622" s="576">
        <v>1</v>
      </c>
      <c r="D622" s="577">
        <v>2.7900000000000001E-5</v>
      </c>
      <c r="E622" s="578" t="s">
        <v>844</v>
      </c>
      <c r="F622" s="575" t="s">
        <v>382</v>
      </c>
      <c r="G622" s="575">
        <v>2.7900000000000001E-5</v>
      </c>
      <c r="H622" s="575" t="s">
        <v>382</v>
      </c>
      <c r="I622" s="575">
        <v>2.7900000000000001E-5</v>
      </c>
    </row>
    <row r="623" spans="1:9" s="579" customFormat="1" ht="24.75">
      <c r="A623" s="574" t="s">
        <v>298</v>
      </c>
      <c r="B623" s="575" t="s">
        <v>917</v>
      </c>
      <c r="C623" s="576">
        <v>1</v>
      </c>
      <c r="D623" s="577">
        <v>2.8399999999999999E-5</v>
      </c>
      <c r="E623" s="578" t="s">
        <v>846</v>
      </c>
      <c r="F623" s="575" t="s">
        <v>384</v>
      </c>
      <c r="G623" s="575">
        <v>2.8399999999999999E-5</v>
      </c>
      <c r="H623" s="575" t="s">
        <v>384</v>
      </c>
      <c r="I623" s="575">
        <v>2.8399999999999999E-5</v>
      </c>
    </row>
    <row r="624" spans="1:9" s="579" customFormat="1" ht="24.75">
      <c r="A624" s="574" t="s">
        <v>999</v>
      </c>
      <c r="B624" s="575" t="s">
        <v>1376</v>
      </c>
      <c r="C624" s="576">
        <v>1</v>
      </c>
      <c r="D624" s="577">
        <v>28.349519999999998</v>
      </c>
      <c r="E624" s="578" t="s">
        <v>859</v>
      </c>
      <c r="F624" s="575" t="s">
        <v>397</v>
      </c>
      <c r="G624" s="575">
        <v>28.349519999999998</v>
      </c>
      <c r="H624" s="575" t="s">
        <v>397</v>
      </c>
      <c r="I624" s="575">
        <v>28.349519999999998</v>
      </c>
    </row>
    <row r="625" spans="1:9" s="579" customFormat="1" ht="24.75">
      <c r="A625" s="574" t="s">
        <v>999</v>
      </c>
      <c r="B625" s="575" t="s">
        <v>1376</v>
      </c>
      <c r="C625" s="576">
        <v>1</v>
      </c>
      <c r="D625" s="577">
        <v>2.834952E-2</v>
      </c>
      <c r="E625" s="578" t="s">
        <v>1001</v>
      </c>
      <c r="F625" s="575" t="s">
        <v>1375</v>
      </c>
      <c r="G625" s="575">
        <v>2.834952E-2</v>
      </c>
      <c r="H625" s="575" t="s">
        <v>1375</v>
      </c>
      <c r="I625" s="575">
        <v>2.834952E-2</v>
      </c>
    </row>
    <row r="626" spans="1:9" s="579" customFormat="1" ht="24.75">
      <c r="A626" s="574" t="s">
        <v>300</v>
      </c>
      <c r="B626" s="575" t="s">
        <v>1377</v>
      </c>
      <c r="C626" s="576">
        <v>1</v>
      </c>
      <c r="D626" s="577">
        <v>31.103480000000001</v>
      </c>
      <c r="E626" s="578" t="s">
        <v>859</v>
      </c>
      <c r="F626" s="575" t="s">
        <v>397</v>
      </c>
      <c r="G626" s="575">
        <v>31.103480000000001</v>
      </c>
      <c r="H626" s="575" t="s">
        <v>397</v>
      </c>
      <c r="I626" s="575">
        <v>31.103480000000001</v>
      </c>
    </row>
    <row r="627" spans="1:9" s="579" customFormat="1" ht="24.75">
      <c r="A627" s="574" t="s">
        <v>300</v>
      </c>
      <c r="B627" s="575" t="s">
        <v>1377</v>
      </c>
      <c r="C627" s="576">
        <v>1</v>
      </c>
      <c r="D627" s="577">
        <v>3.1103479999999999E-2</v>
      </c>
      <c r="E627" s="578" t="s">
        <v>1001</v>
      </c>
      <c r="F627" s="575" t="s">
        <v>1375</v>
      </c>
      <c r="G627" s="575">
        <v>3.1103479999999999E-2</v>
      </c>
      <c r="H627" s="575" t="s">
        <v>1375</v>
      </c>
      <c r="I627" s="575">
        <v>3.1103479999999999E-2</v>
      </c>
    </row>
    <row r="628" spans="1:9" s="579" customFormat="1" ht="24.75">
      <c r="A628" s="574" t="s">
        <v>300</v>
      </c>
      <c r="B628" s="575" t="s">
        <v>919</v>
      </c>
      <c r="C628" s="576">
        <v>1</v>
      </c>
      <c r="D628" s="577">
        <v>480</v>
      </c>
      <c r="E628" s="578" t="s">
        <v>297</v>
      </c>
      <c r="F628" s="575" t="s">
        <v>916</v>
      </c>
      <c r="G628" s="575">
        <v>480</v>
      </c>
      <c r="H628" s="575" t="s">
        <v>916</v>
      </c>
      <c r="I628" s="575">
        <v>480</v>
      </c>
    </row>
    <row r="629" spans="1:9" s="579" customFormat="1" ht="24.75">
      <c r="A629" s="574" t="s">
        <v>300</v>
      </c>
      <c r="B629" s="575" t="s">
        <v>919</v>
      </c>
      <c r="C629" s="576">
        <v>1</v>
      </c>
      <c r="D629" s="577">
        <v>31.103480999999999</v>
      </c>
      <c r="E629" s="578" t="s">
        <v>2076</v>
      </c>
      <c r="F629" s="575" t="s">
        <v>2025</v>
      </c>
      <c r="G629" s="575">
        <v>31.103480999999999</v>
      </c>
      <c r="H629" s="575" t="s">
        <v>2025</v>
      </c>
      <c r="I629" s="575">
        <v>31.103480999999999</v>
      </c>
    </row>
    <row r="630" spans="1:9" s="579" customFormat="1" ht="24.75">
      <c r="A630" s="574" t="s">
        <v>300</v>
      </c>
      <c r="B630" s="575" t="s">
        <v>919</v>
      </c>
      <c r="C630" s="576">
        <v>1</v>
      </c>
      <c r="D630" s="577">
        <v>1.09714</v>
      </c>
      <c r="E630" s="578" t="s">
        <v>999</v>
      </c>
      <c r="F630" s="575" t="s">
        <v>1372</v>
      </c>
      <c r="G630" s="575">
        <v>1.09714</v>
      </c>
      <c r="H630" s="575" t="s">
        <v>1372</v>
      </c>
      <c r="I630" s="575">
        <v>1.09714</v>
      </c>
    </row>
    <row r="631" spans="1:9" s="579" customFormat="1" ht="24.75">
      <c r="A631" s="574" t="s">
        <v>300</v>
      </c>
      <c r="B631" s="575" t="s">
        <v>919</v>
      </c>
      <c r="C631" s="576">
        <v>1</v>
      </c>
      <c r="D631" s="577">
        <v>20</v>
      </c>
      <c r="E631" s="578" t="s">
        <v>1869</v>
      </c>
      <c r="F631" s="575" t="s">
        <v>1456</v>
      </c>
      <c r="G631" s="575">
        <v>20</v>
      </c>
      <c r="H631" s="575" t="s">
        <v>1456</v>
      </c>
      <c r="I631" s="575">
        <v>20</v>
      </c>
    </row>
    <row r="632" spans="1:9" s="579" customFormat="1" ht="24.75">
      <c r="A632" s="574" t="s">
        <v>300</v>
      </c>
      <c r="B632" s="575" t="s">
        <v>919</v>
      </c>
      <c r="C632" s="576">
        <v>1</v>
      </c>
      <c r="D632" s="577">
        <v>8.3330000000000001E-2</v>
      </c>
      <c r="E632" s="578" t="s">
        <v>1870</v>
      </c>
      <c r="F632" s="575" t="s">
        <v>1457</v>
      </c>
      <c r="G632" s="575">
        <v>8.3330000000000001E-2</v>
      </c>
      <c r="H632" s="575" t="s">
        <v>1457</v>
      </c>
      <c r="I632" s="575">
        <v>8.3330000000000001E-2</v>
      </c>
    </row>
    <row r="633" spans="1:9" s="579" customFormat="1" ht="24.75">
      <c r="A633" s="574" t="s">
        <v>1871</v>
      </c>
      <c r="B633" s="575" t="s">
        <v>1458</v>
      </c>
      <c r="C633" s="576">
        <v>1</v>
      </c>
      <c r="D633" s="577">
        <v>6.25E-2</v>
      </c>
      <c r="E633" s="578" t="s">
        <v>876</v>
      </c>
      <c r="F633" s="575" t="s">
        <v>417</v>
      </c>
      <c r="G633" s="575">
        <v>6.25E-2</v>
      </c>
      <c r="H633" s="575" t="s">
        <v>417</v>
      </c>
      <c r="I633" s="575">
        <v>6.25E-2</v>
      </c>
    </row>
    <row r="634" spans="1:9" s="579" customFormat="1" ht="24.75">
      <c r="A634" s="574" t="s">
        <v>1861</v>
      </c>
      <c r="B634" s="575" t="s">
        <v>1810</v>
      </c>
      <c r="C634" s="576">
        <v>1</v>
      </c>
      <c r="D634" s="577">
        <v>0.27801389999999998</v>
      </c>
      <c r="E634" s="578" t="s">
        <v>2042</v>
      </c>
      <c r="F634" s="575" t="s">
        <v>935</v>
      </c>
      <c r="G634" s="575">
        <v>0.27801389999999998</v>
      </c>
      <c r="H634" s="575" t="s">
        <v>935</v>
      </c>
      <c r="I634" s="575">
        <v>0.27801389999999998</v>
      </c>
    </row>
    <row r="635" spans="1:9" s="579" customFormat="1" ht="24.75">
      <c r="A635" s="574" t="s">
        <v>1872</v>
      </c>
      <c r="B635" s="575" t="s">
        <v>1459</v>
      </c>
      <c r="C635" s="576">
        <v>1</v>
      </c>
      <c r="D635" s="577">
        <v>30800000000000</v>
      </c>
      <c r="E635" s="578" t="s">
        <v>2086</v>
      </c>
      <c r="F635" s="575" t="s">
        <v>426</v>
      </c>
      <c r="G635" s="575">
        <v>30800000000000</v>
      </c>
      <c r="H635" s="575" t="s">
        <v>426</v>
      </c>
      <c r="I635" s="575">
        <v>30800000000000</v>
      </c>
    </row>
    <row r="636" spans="1:9" s="579" customFormat="1" ht="24.75">
      <c r="A636" s="574" t="s">
        <v>1872</v>
      </c>
      <c r="B636" s="575" t="s">
        <v>1459</v>
      </c>
      <c r="C636" s="576">
        <v>1</v>
      </c>
      <c r="D636" s="577">
        <v>19000000000000</v>
      </c>
      <c r="E636" s="578" t="s">
        <v>2087</v>
      </c>
      <c r="F636" s="575" t="s">
        <v>448</v>
      </c>
      <c r="G636" s="575">
        <v>19000000000000</v>
      </c>
      <c r="H636" s="575" t="s">
        <v>448</v>
      </c>
      <c r="I636" s="575">
        <v>19000000000000</v>
      </c>
    </row>
    <row r="637" spans="1:9" s="579" customFormat="1" ht="24.75">
      <c r="A637" s="574" t="s">
        <v>1873</v>
      </c>
      <c r="B637" s="575" t="s">
        <v>1460</v>
      </c>
      <c r="C637" s="576">
        <v>1</v>
      </c>
      <c r="D637" s="577">
        <v>554.6</v>
      </c>
      <c r="E637" s="578" t="s">
        <v>2059</v>
      </c>
      <c r="F637" s="575" t="s">
        <v>353</v>
      </c>
      <c r="G637" s="575">
        <v>554.6</v>
      </c>
      <c r="H637" s="575" t="s">
        <v>353</v>
      </c>
      <c r="I637" s="575">
        <v>554.6</v>
      </c>
    </row>
    <row r="638" spans="1:9" s="579" customFormat="1" ht="24.75">
      <c r="A638" s="574" t="s">
        <v>1873</v>
      </c>
      <c r="B638" s="575" t="s">
        <v>1460</v>
      </c>
      <c r="C638" s="576">
        <v>1</v>
      </c>
      <c r="D638" s="577">
        <v>9.091901</v>
      </c>
      <c r="E638" s="578" t="s">
        <v>2061</v>
      </c>
      <c r="F638" s="575" t="s">
        <v>355</v>
      </c>
      <c r="G638" s="575">
        <v>9.091901</v>
      </c>
      <c r="H638" s="575" t="s">
        <v>355</v>
      </c>
      <c r="I638" s="575">
        <v>9.091901</v>
      </c>
    </row>
    <row r="639" spans="1:9" s="579" customFormat="1" ht="24.75">
      <c r="A639" s="574" t="s">
        <v>1874</v>
      </c>
      <c r="B639" s="575" t="s">
        <v>663</v>
      </c>
      <c r="C639" s="576">
        <v>1</v>
      </c>
      <c r="D639" s="577">
        <v>537.60500000000002</v>
      </c>
      <c r="E639" s="578" t="s">
        <v>2059</v>
      </c>
      <c r="F639" s="575" t="s">
        <v>353</v>
      </c>
      <c r="G639" s="575">
        <v>537.60500000000002</v>
      </c>
      <c r="H639" s="575" t="s">
        <v>353</v>
      </c>
      <c r="I639" s="575">
        <v>537.60500000000002</v>
      </c>
    </row>
    <row r="640" spans="1:9" s="579" customFormat="1" ht="24.75">
      <c r="A640" s="574" t="s">
        <v>1874</v>
      </c>
      <c r="B640" s="575" t="s">
        <v>663</v>
      </c>
      <c r="C640" s="576">
        <v>1</v>
      </c>
      <c r="D640" s="577">
        <v>8.8095820000000007</v>
      </c>
      <c r="E640" s="578" t="s">
        <v>2061</v>
      </c>
      <c r="F640" s="575" t="s">
        <v>355</v>
      </c>
      <c r="G640" s="575">
        <v>8.8095820000000007</v>
      </c>
      <c r="H640" s="575" t="s">
        <v>355</v>
      </c>
      <c r="I640" s="575">
        <v>8.8095820000000007</v>
      </c>
    </row>
    <row r="641" spans="1:9" s="579" customFormat="1" ht="24.75">
      <c r="A641" s="574" t="s">
        <v>1869</v>
      </c>
      <c r="B641" s="575" t="s">
        <v>1456</v>
      </c>
      <c r="C641" s="576">
        <v>1</v>
      </c>
      <c r="D641" s="577">
        <v>24</v>
      </c>
      <c r="E641" s="578" t="s">
        <v>297</v>
      </c>
      <c r="F641" s="575" t="s">
        <v>916</v>
      </c>
      <c r="G641" s="575">
        <v>24</v>
      </c>
      <c r="H641" s="575" t="s">
        <v>916</v>
      </c>
      <c r="I641" s="575">
        <v>24</v>
      </c>
    </row>
    <row r="642" spans="1:9" s="579" customFormat="1" ht="24.75">
      <c r="A642" s="574" t="s">
        <v>1869</v>
      </c>
      <c r="B642" s="575" t="s">
        <v>1456</v>
      </c>
      <c r="C642" s="576">
        <v>1</v>
      </c>
      <c r="D642" s="577">
        <v>1.5551699999999999</v>
      </c>
      <c r="E642" s="578" t="s">
        <v>2076</v>
      </c>
      <c r="F642" s="575" t="s">
        <v>2025</v>
      </c>
      <c r="G642" s="575">
        <v>1.5551699999999999</v>
      </c>
      <c r="H642" s="575" t="s">
        <v>2025</v>
      </c>
      <c r="I642" s="575">
        <v>1.5551699999999999</v>
      </c>
    </row>
    <row r="643" spans="1:9" s="579" customFormat="1" ht="24.75">
      <c r="A643" s="574" t="s">
        <v>1869</v>
      </c>
      <c r="B643" s="575" t="s">
        <v>1456</v>
      </c>
      <c r="C643" s="576">
        <v>1</v>
      </c>
      <c r="D643" s="577">
        <v>0.05</v>
      </c>
      <c r="E643" s="578" t="s">
        <v>300</v>
      </c>
      <c r="F643" s="575" t="s">
        <v>919</v>
      </c>
      <c r="G643" s="575">
        <v>0.05</v>
      </c>
      <c r="H643" s="575" t="s">
        <v>919</v>
      </c>
      <c r="I643" s="575">
        <v>0.05</v>
      </c>
    </row>
    <row r="644" spans="1:9" s="579" customFormat="1" ht="24.75">
      <c r="A644" s="574" t="s">
        <v>1869</v>
      </c>
      <c r="B644" s="575" t="s">
        <v>1456</v>
      </c>
      <c r="C644" s="576">
        <v>1</v>
      </c>
      <c r="D644" s="577">
        <v>4.1700000000000001E-3</v>
      </c>
      <c r="E644" s="578" t="s">
        <v>1870</v>
      </c>
      <c r="F644" s="575" t="s">
        <v>1457</v>
      </c>
      <c r="G644" s="575">
        <v>4.1700000000000001E-3</v>
      </c>
      <c r="H644" s="575" t="s">
        <v>1457</v>
      </c>
      <c r="I644" s="575">
        <v>4.1700000000000001E-3</v>
      </c>
    </row>
    <row r="645" spans="1:9" s="579" customFormat="1" ht="24.75">
      <c r="A645" s="574" t="s">
        <v>1875</v>
      </c>
      <c r="B645" s="575" t="s">
        <v>664</v>
      </c>
      <c r="C645" s="576">
        <v>1</v>
      </c>
      <c r="D645" s="577">
        <v>568.26125000000002</v>
      </c>
      <c r="E645" s="578" t="s">
        <v>1876</v>
      </c>
      <c r="F645" s="575" t="s">
        <v>665</v>
      </c>
      <c r="G645" s="575">
        <v>568.26125000000002</v>
      </c>
      <c r="H645" s="575" t="s">
        <v>665</v>
      </c>
      <c r="I645" s="575">
        <v>568.26125000000002</v>
      </c>
    </row>
    <row r="646" spans="1:9" s="579" customFormat="1" ht="24.75">
      <c r="A646" s="574" t="s">
        <v>1875</v>
      </c>
      <c r="B646" s="575" t="s">
        <v>664</v>
      </c>
      <c r="C646" s="576">
        <v>1</v>
      </c>
      <c r="D646" s="577">
        <v>34.677430000000001</v>
      </c>
      <c r="E646" s="578" t="s">
        <v>2059</v>
      </c>
      <c r="F646" s="575" t="s">
        <v>353</v>
      </c>
      <c r="G646" s="575">
        <v>34.677430000000001</v>
      </c>
      <c r="H646" s="575" t="s">
        <v>353</v>
      </c>
      <c r="I646" s="575">
        <v>34.677430000000001</v>
      </c>
    </row>
    <row r="647" spans="1:9" s="579" customFormat="1" ht="24.75">
      <c r="A647" s="574" t="s">
        <v>1875</v>
      </c>
      <c r="B647" s="575" t="s">
        <v>664</v>
      </c>
      <c r="C647" s="576">
        <v>1</v>
      </c>
      <c r="D647" s="577">
        <v>0.125</v>
      </c>
      <c r="E647" s="578" t="s">
        <v>1877</v>
      </c>
      <c r="F647" s="575" t="s">
        <v>666</v>
      </c>
      <c r="G647" s="575">
        <v>0.125</v>
      </c>
      <c r="H647" s="575" t="s">
        <v>666</v>
      </c>
      <c r="I647" s="575">
        <v>0.125</v>
      </c>
    </row>
    <row r="648" spans="1:9" s="579" customFormat="1" ht="24.75">
      <c r="A648" s="574" t="s">
        <v>1875</v>
      </c>
      <c r="B648" s="575" t="s">
        <v>664</v>
      </c>
      <c r="C648" s="576">
        <v>1</v>
      </c>
      <c r="D648" s="577">
        <v>4</v>
      </c>
      <c r="E648" s="578" t="s">
        <v>1878</v>
      </c>
      <c r="F648" s="575" t="s">
        <v>667</v>
      </c>
      <c r="G648" s="575">
        <v>4</v>
      </c>
      <c r="H648" s="575" t="s">
        <v>667</v>
      </c>
      <c r="I648" s="575">
        <v>4</v>
      </c>
    </row>
    <row r="649" spans="1:9" s="579" customFormat="1" ht="24.75">
      <c r="A649" s="574" t="s">
        <v>1875</v>
      </c>
      <c r="B649" s="575" t="s">
        <v>664</v>
      </c>
      <c r="C649" s="576">
        <v>1</v>
      </c>
      <c r="D649" s="577">
        <v>0.56826125000000005</v>
      </c>
      <c r="E649" s="578" t="s">
        <v>2061</v>
      </c>
      <c r="F649" s="575" t="s">
        <v>355</v>
      </c>
      <c r="G649" s="575">
        <v>0.56826125000000005</v>
      </c>
      <c r="H649" s="575" t="s">
        <v>355</v>
      </c>
      <c r="I649" s="575">
        <v>0.56826125000000005</v>
      </c>
    </row>
    <row r="650" spans="1:9" s="579" customFormat="1" ht="24.75">
      <c r="A650" s="574" t="s">
        <v>1875</v>
      </c>
      <c r="B650" s="575" t="s">
        <v>664</v>
      </c>
      <c r="C650" s="576">
        <v>1</v>
      </c>
      <c r="D650" s="577">
        <v>568.26125000000002</v>
      </c>
      <c r="E650" s="578" t="s">
        <v>1855</v>
      </c>
      <c r="F650" s="575" t="s">
        <v>1803</v>
      </c>
      <c r="G650" s="575">
        <v>568.26125000000002</v>
      </c>
      <c r="H650" s="575" t="s">
        <v>1803</v>
      </c>
      <c r="I650" s="575">
        <v>568.26125000000002</v>
      </c>
    </row>
    <row r="651" spans="1:9" s="579" customFormat="1" ht="24.75">
      <c r="A651" s="574" t="s">
        <v>1875</v>
      </c>
      <c r="B651" s="575" t="s">
        <v>664</v>
      </c>
      <c r="C651" s="576">
        <v>1</v>
      </c>
      <c r="D651" s="577">
        <v>20</v>
      </c>
      <c r="E651" s="578" t="s">
        <v>1879</v>
      </c>
      <c r="F651" s="575" t="s">
        <v>668</v>
      </c>
      <c r="G651" s="575">
        <v>20</v>
      </c>
      <c r="H651" s="575" t="s">
        <v>668</v>
      </c>
      <c r="I651" s="575">
        <v>20</v>
      </c>
    </row>
    <row r="652" spans="1:9" s="579" customFormat="1" ht="24.75">
      <c r="A652" s="574" t="s">
        <v>1875</v>
      </c>
      <c r="B652" s="575" t="s">
        <v>664</v>
      </c>
      <c r="C652" s="576">
        <v>1</v>
      </c>
      <c r="D652" s="577">
        <v>1.032057</v>
      </c>
      <c r="E652" s="578" t="s">
        <v>1880</v>
      </c>
      <c r="F652" s="575" t="s">
        <v>669</v>
      </c>
      <c r="G652" s="575">
        <v>1.032057</v>
      </c>
      <c r="H652" s="575" t="s">
        <v>669</v>
      </c>
      <c r="I652" s="575">
        <v>1.032057</v>
      </c>
    </row>
    <row r="653" spans="1:9" s="579" customFormat="1" ht="24.75">
      <c r="A653" s="574" t="s">
        <v>1875</v>
      </c>
      <c r="B653" s="575" t="s">
        <v>664</v>
      </c>
      <c r="C653" s="576">
        <v>1</v>
      </c>
      <c r="D653" s="577">
        <v>1.20095</v>
      </c>
      <c r="E653" s="578" t="s">
        <v>1881</v>
      </c>
      <c r="F653" s="575" t="s">
        <v>670</v>
      </c>
      <c r="G653" s="575">
        <v>1.20095</v>
      </c>
      <c r="H653" s="575" t="s">
        <v>670</v>
      </c>
      <c r="I653" s="575">
        <v>1.20095</v>
      </c>
    </row>
    <row r="654" spans="1:9" s="579" customFormat="1" ht="24.75">
      <c r="A654" s="574" t="s">
        <v>1880</v>
      </c>
      <c r="B654" s="575" t="s">
        <v>669</v>
      </c>
      <c r="C654" s="576">
        <v>1</v>
      </c>
      <c r="D654" s="577">
        <v>0.5</v>
      </c>
      <c r="E654" s="578" t="s">
        <v>1882</v>
      </c>
      <c r="F654" s="575" t="s">
        <v>671</v>
      </c>
      <c r="G654" s="575">
        <v>0.5</v>
      </c>
      <c r="H654" s="575" t="s">
        <v>671</v>
      </c>
      <c r="I654" s="575">
        <v>0.5</v>
      </c>
    </row>
    <row r="655" spans="1:9" s="579" customFormat="1" ht="24.75">
      <c r="A655" s="574" t="s">
        <v>1881</v>
      </c>
      <c r="B655" s="575" t="s">
        <v>670</v>
      </c>
      <c r="C655" s="576">
        <v>1</v>
      </c>
      <c r="D655" s="577">
        <v>473.17649999999998</v>
      </c>
      <c r="E655" s="578" t="s">
        <v>995</v>
      </c>
      <c r="F655" s="575" t="s">
        <v>1368</v>
      </c>
      <c r="G655" s="575">
        <v>473.17649999999998</v>
      </c>
      <c r="H655" s="575" t="s">
        <v>1368</v>
      </c>
      <c r="I655" s="575">
        <v>473.17649999999998</v>
      </c>
    </row>
    <row r="656" spans="1:9" s="579" customFormat="1" ht="24.75">
      <c r="A656" s="574" t="s">
        <v>1881</v>
      </c>
      <c r="B656" s="575" t="s">
        <v>670</v>
      </c>
      <c r="C656" s="576">
        <v>1</v>
      </c>
      <c r="D656" s="577">
        <v>1.6709999999999999E-2</v>
      </c>
      <c r="E656" s="578" t="s">
        <v>1940</v>
      </c>
      <c r="F656" s="575" t="s">
        <v>60</v>
      </c>
      <c r="G656" s="575">
        <v>1.6709999999999999E-2</v>
      </c>
      <c r="H656" s="575" t="s">
        <v>60</v>
      </c>
      <c r="I656" s="575">
        <v>1.6709999999999999E-2</v>
      </c>
    </row>
    <row r="657" spans="1:9" s="579" customFormat="1" ht="24.75">
      <c r="A657" s="574" t="s">
        <v>1881</v>
      </c>
      <c r="B657" s="575" t="s">
        <v>670</v>
      </c>
      <c r="C657" s="576">
        <v>1</v>
      </c>
      <c r="D657" s="577">
        <v>28.875</v>
      </c>
      <c r="E657" s="578" t="s">
        <v>2059</v>
      </c>
      <c r="F657" s="575" t="s">
        <v>353</v>
      </c>
      <c r="G657" s="575">
        <v>28.875</v>
      </c>
      <c r="H657" s="575" t="s">
        <v>353</v>
      </c>
      <c r="I657" s="575">
        <v>28.875</v>
      </c>
    </row>
    <row r="658" spans="1:9" s="579" customFormat="1" ht="24.75">
      <c r="A658" s="574" t="s">
        <v>1881</v>
      </c>
      <c r="B658" s="575" t="s">
        <v>670</v>
      </c>
      <c r="C658" s="576">
        <v>1</v>
      </c>
      <c r="D658" s="577">
        <v>4.73E-4</v>
      </c>
      <c r="E658" s="578" t="s">
        <v>2060</v>
      </c>
      <c r="F658" s="575" t="s">
        <v>354</v>
      </c>
      <c r="G658" s="575">
        <v>4.73E-4</v>
      </c>
      <c r="H658" s="575" t="s">
        <v>354</v>
      </c>
      <c r="I658" s="575">
        <v>4.73E-4</v>
      </c>
    </row>
    <row r="659" spans="1:9" s="579" customFormat="1" ht="24.75">
      <c r="A659" s="574" t="s">
        <v>1881</v>
      </c>
      <c r="B659" s="575" t="s">
        <v>670</v>
      </c>
      <c r="C659" s="576">
        <v>1</v>
      </c>
      <c r="D659" s="577">
        <v>6.1899999999999998E-4</v>
      </c>
      <c r="E659" s="578" t="s">
        <v>263</v>
      </c>
      <c r="F659" s="575" t="s">
        <v>126</v>
      </c>
      <c r="G659" s="575">
        <v>6.1899999999999998E-4</v>
      </c>
      <c r="H659" s="575" t="s">
        <v>126</v>
      </c>
      <c r="I659" s="575">
        <v>6.1899999999999998E-4</v>
      </c>
    </row>
    <row r="660" spans="1:9" s="579" customFormat="1" ht="24.75">
      <c r="A660" s="574" t="s">
        <v>1881</v>
      </c>
      <c r="B660" s="575" t="s">
        <v>670</v>
      </c>
      <c r="C660" s="576">
        <v>1</v>
      </c>
      <c r="D660" s="577">
        <v>0.125</v>
      </c>
      <c r="E660" s="578" t="s">
        <v>985</v>
      </c>
      <c r="F660" s="575" t="s">
        <v>1052</v>
      </c>
      <c r="G660" s="575">
        <v>0.125</v>
      </c>
      <c r="H660" s="575" t="s">
        <v>1052</v>
      </c>
      <c r="I660" s="575">
        <v>0.125</v>
      </c>
    </row>
    <row r="661" spans="1:9" s="579" customFormat="1" ht="24.75">
      <c r="A661" s="574" t="s">
        <v>1881</v>
      </c>
      <c r="B661" s="575" t="s">
        <v>670</v>
      </c>
      <c r="C661" s="576">
        <v>1</v>
      </c>
      <c r="D661" s="577">
        <v>4</v>
      </c>
      <c r="E661" s="578" t="s">
        <v>1883</v>
      </c>
      <c r="F661" s="575" t="s">
        <v>672</v>
      </c>
      <c r="G661" s="575">
        <v>4</v>
      </c>
      <c r="H661" s="575" t="s">
        <v>672</v>
      </c>
      <c r="I661" s="575">
        <v>4</v>
      </c>
    </row>
    <row r="662" spans="1:9" s="579" customFormat="1" ht="24.75">
      <c r="A662" s="574" t="s">
        <v>1881</v>
      </c>
      <c r="B662" s="575" t="s">
        <v>670</v>
      </c>
      <c r="C662" s="576">
        <v>1</v>
      </c>
      <c r="D662" s="577">
        <v>0.4731765</v>
      </c>
      <c r="E662" s="578" t="s">
        <v>2061</v>
      </c>
      <c r="F662" s="575" t="s">
        <v>355</v>
      </c>
      <c r="G662" s="575">
        <v>0.4731765</v>
      </c>
      <c r="H662" s="575" t="s">
        <v>355</v>
      </c>
      <c r="I662" s="575">
        <v>0.4731765</v>
      </c>
    </row>
    <row r="663" spans="1:9" s="579" customFormat="1" ht="24.75">
      <c r="A663" s="574" t="s">
        <v>1881</v>
      </c>
      <c r="B663" s="575" t="s">
        <v>670</v>
      </c>
      <c r="C663" s="576">
        <v>1</v>
      </c>
      <c r="D663" s="577">
        <v>473.17649999999998</v>
      </c>
      <c r="E663" s="578" t="s">
        <v>1855</v>
      </c>
      <c r="F663" s="575" t="s">
        <v>1803</v>
      </c>
      <c r="G663" s="575">
        <v>473.17649999999998</v>
      </c>
      <c r="H663" s="575" t="s">
        <v>1803</v>
      </c>
      <c r="I663" s="575">
        <v>473.17649999999998</v>
      </c>
    </row>
    <row r="664" spans="1:9" s="579" customFormat="1" ht="24.75">
      <c r="A664" s="574" t="s">
        <v>1881</v>
      </c>
      <c r="B664" s="575" t="s">
        <v>670</v>
      </c>
      <c r="C664" s="576">
        <v>1</v>
      </c>
      <c r="D664" s="577">
        <v>16</v>
      </c>
      <c r="E664" s="578" t="s">
        <v>1884</v>
      </c>
      <c r="F664" s="575" t="s">
        <v>673</v>
      </c>
      <c r="G664" s="575">
        <v>16</v>
      </c>
      <c r="H664" s="575" t="s">
        <v>673</v>
      </c>
      <c r="I664" s="575">
        <v>16</v>
      </c>
    </row>
    <row r="665" spans="1:9" s="579" customFormat="1" ht="24.75">
      <c r="A665" s="574" t="s">
        <v>1881</v>
      </c>
      <c r="B665" s="575" t="s">
        <v>670</v>
      </c>
      <c r="C665" s="576">
        <v>1</v>
      </c>
      <c r="D665" s="577">
        <v>0.83267420000000003</v>
      </c>
      <c r="E665" s="578" t="s">
        <v>1885</v>
      </c>
      <c r="F665" s="575" t="s">
        <v>674</v>
      </c>
      <c r="G665" s="575">
        <v>0.83267420000000003</v>
      </c>
      <c r="H665" s="575" t="s">
        <v>674</v>
      </c>
      <c r="I665" s="575">
        <v>0.83267420000000003</v>
      </c>
    </row>
    <row r="666" spans="1:9" s="579" customFormat="1" ht="24.75">
      <c r="A666" s="574" t="s">
        <v>1881</v>
      </c>
      <c r="B666" s="575" t="s">
        <v>670</v>
      </c>
      <c r="C666" s="576">
        <v>1</v>
      </c>
      <c r="D666" s="577">
        <v>0.5</v>
      </c>
      <c r="E666" s="578" t="s">
        <v>1886</v>
      </c>
      <c r="F666" s="575" t="s">
        <v>675</v>
      </c>
      <c r="G666" s="575">
        <v>0.5</v>
      </c>
      <c r="H666" s="575" t="s">
        <v>675</v>
      </c>
      <c r="I666" s="575">
        <v>0.5</v>
      </c>
    </row>
    <row r="667" spans="1:9" s="579" customFormat="1" ht="24.75">
      <c r="A667" s="574" t="s">
        <v>1862</v>
      </c>
      <c r="B667" s="575" t="s">
        <v>1811</v>
      </c>
      <c r="C667" s="576">
        <v>1</v>
      </c>
      <c r="D667" s="577">
        <v>0.13825499999999999</v>
      </c>
      <c r="E667" s="578" t="s">
        <v>2042</v>
      </c>
      <c r="F667" s="575" t="s">
        <v>935</v>
      </c>
      <c r="G667" s="575">
        <v>0.13825499999999999</v>
      </c>
      <c r="H667" s="575" t="s">
        <v>935</v>
      </c>
      <c r="I667" s="575">
        <v>0.13825499999999999</v>
      </c>
    </row>
    <row r="668" spans="1:9" s="579" customFormat="1" ht="24.75">
      <c r="A668" s="574" t="s">
        <v>2043</v>
      </c>
      <c r="B668" s="575" t="s">
        <v>1969</v>
      </c>
      <c r="C668" s="576">
        <v>1</v>
      </c>
      <c r="D668" s="577">
        <v>13826</v>
      </c>
      <c r="E668" s="578" t="s">
        <v>2038</v>
      </c>
      <c r="F668" s="575" t="s">
        <v>932</v>
      </c>
      <c r="G668" s="575">
        <v>13826</v>
      </c>
      <c r="H668" s="575" t="s">
        <v>932</v>
      </c>
      <c r="I668" s="575">
        <v>13826</v>
      </c>
    </row>
    <row r="669" spans="1:9" s="579" customFormat="1" ht="24.75">
      <c r="A669" s="574" t="s">
        <v>2043</v>
      </c>
      <c r="B669" s="575" t="s">
        <v>1972</v>
      </c>
      <c r="C669" s="576">
        <v>1</v>
      </c>
      <c r="D669" s="577">
        <v>14.1</v>
      </c>
      <c r="E669" s="578" t="s">
        <v>2076</v>
      </c>
      <c r="F669" s="575" t="s">
        <v>2025</v>
      </c>
      <c r="G669" s="575">
        <v>14.1</v>
      </c>
      <c r="H669" s="575" t="s">
        <v>2025</v>
      </c>
      <c r="I669" s="575">
        <v>14.1</v>
      </c>
    </row>
    <row r="670" spans="1:9" s="579" customFormat="1" ht="24.75">
      <c r="A670" s="574" t="s">
        <v>2043</v>
      </c>
      <c r="B670" s="575" t="s">
        <v>1972</v>
      </c>
      <c r="C670" s="576">
        <v>1</v>
      </c>
      <c r="D670" s="577">
        <v>1.41E-2</v>
      </c>
      <c r="E670" s="578" t="s">
        <v>2041</v>
      </c>
      <c r="F670" s="575" t="s">
        <v>1971</v>
      </c>
      <c r="G670" s="575">
        <v>1.41E-2</v>
      </c>
      <c r="H670" s="575" t="s">
        <v>1971</v>
      </c>
      <c r="I670" s="575">
        <v>1.41E-2</v>
      </c>
    </row>
    <row r="671" spans="1:9" s="579" customFormat="1" ht="24.75">
      <c r="A671" s="574" t="s">
        <v>2043</v>
      </c>
      <c r="B671" s="575" t="s">
        <v>1972</v>
      </c>
      <c r="C671" s="576">
        <v>1</v>
      </c>
      <c r="D671" s="577">
        <v>3.108E-2</v>
      </c>
      <c r="E671" s="578" t="s">
        <v>2044</v>
      </c>
      <c r="F671" s="575" t="s">
        <v>1973</v>
      </c>
      <c r="G671" s="575">
        <v>3.108E-2</v>
      </c>
      <c r="H671" s="575" t="s">
        <v>1973</v>
      </c>
      <c r="I671" s="575">
        <v>3.108E-2</v>
      </c>
    </row>
    <row r="672" spans="1:9" s="579" customFormat="1" ht="24.75">
      <c r="A672" s="574" t="s">
        <v>2082</v>
      </c>
      <c r="B672" s="575" t="s">
        <v>2031</v>
      </c>
      <c r="C672" s="576">
        <v>1</v>
      </c>
      <c r="D672" s="577">
        <v>13600000</v>
      </c>
      <c r="E672" s="578" t="s">
        <v>2080</v>
      </c>
      <c r="F672" s="575" t="s">
        <v>2029</v>
      </c>
      <c r="G672" s="575">
        <v>13600000</v>
      </c>
      <c r="H672" s="575" t="s">
        <v>2029</v>
      </c>
      <c r="I672" s="575">
        <v>13600000</v>
      </c>
    </row>
    <row r="673" spans="1:9" s="579" customFormat="1" ht="24.75">
      <c r="A673" s="574" t="s">
        <v>2082</v>
      </c>
      <c r="B673" s="575" t="s">
        <v>2031</v>
      </c>
      <c r="C673" s="576">
        <v>1</v>
      </c>
      <c r="D673" s="577">
        <v>13825</v>
      </c>
      <c r="E673" s="578" t="s">
        <v>241</v>
      </c>
      <c r="F673" s="575" t="s">
        <v>1905</v>
      </c>
      <c r="G673" s="575">
        <v>13825</v>
      </c>
      <c r="H673" s="575" t="s">
        <v>1905</v>
      </c>
      <c r="I673" s="575">
        <v>13825</v>
      </c>
    </row>
    <row r="674" spans="1:9" s="579" customFormat="1" ht="24.75">
      <c r="A674" s="574" t="s">
        <v>2082</v>
      </c>
      <c r="B674" s="575" t="s">
        <v>2031</v>
      </c>
      <c r="C674" s="576">
        <v>1</v>
      </c>
      <c r="D674" s="577">
        <v>0.13830000000000001</v>
      </c>
      <c r="E674" s="578" t="s">
        <v>2081</v>
      </c>
      <c r="F674" s="575" t="s">
        <v>2030</v>
      </c>
      <c r="G674" s="575">
        <v>0.13830000000000001</v>
      </c>
      <c r="H674" s="575" t="s">
        <v>2030</v>
      </c>
      <c r="I674" s="575">
        <v>0.13830000000000001</v>
      </c>
    </row>
    <row r="675" spans="1:9" s="579" customFormat="1" ht="24.75">
      <c r="A675" s="574" t="s">
        <v>2044</v>
      </c>
      <c r="B675" s="575" t="s">
        <v>1413</v>
      </c>
      <c r="C675" s="576">
        <v>1</v>
      </c>
      <c r="D675" s="577">
        <v>445000</v>
      </c>
      <c r="E675" s="578" t="s">
        <v>2038</v>
      </c>
      <c r="F675" s="575" t="s">
        <v>932</v>
      </c>
      <c r="G675" s="575">
        <v>445000</v>
      </c>
      <c r="H675" s="575" t="s">
        <v>932</v>
      </c>
      <c r="I675" s="575">
        <v>445000</v>
      </c>
    </row>
    <row r="676" spans="1:9" s="579" customFormat="1" ht="24.75">
      <c r="A676" s="574" t="s">
        <v>2044</v>
      </c>
      <c r="B676" s="575" t="s">
        <v>1973</v>
      </c>
      <c r="C676" s="576">
        <v>1</v>
      </c>
      <c r="D676" s="577">
        <v>256</v>
      </c>
      <c r="E676" s="578" t="s">
        <v>296</v>
      </c>
      <c r="F676" s="575" t="s">
        <v>915</v>
      </c>
      <c r="G676" s="575">
        <v>256</v>
      </c>
      <c r="H676" s="575" t="s">
        <v>915</v>
      </c>
      <c r="I676" s="575">
        <v>256</v>
      </c>
    </row>
    <row r="677" spans="1:9" s="579" customFormat="1" ht="24.75">
      <c r="A677" s="574" t="s">
        <v>2044</v>
      </c>
      <c r="B677" s="575" t="s">
        <v>1973</v>
      </c>
      <c r="C677" s="576">
        <v>1</v>
      </c>
      <c r="D677" s="577">
        <v>445000</v>
      </c>
      <c r="E677" s="578" t="s">
        <v>2038</v>
      </c>
      <c r="F677" s="575" t="s">
        <v>1970</v>
      </c>
      <c r="G677" s="575">
        <v>445000</v>
      </c>
      <c r="H677" s="575" t="s">
        <v>1970</v>
      </c>
      <c r="I677" s="575">
        <v>445000</v>
      </c>
    </row>
    <row r="678" spans="1:9" s="579" customFormat="1" ht="24.75">
      <c r="A678" s="574" t="s">
        <v>2044</v>
      </c>
      <c r="B678" s="575" t="s">
        <v>1973</v>
      </c>
      <c r="C678" s="576">
        <v>1</v>
      </c>
      <c r="D678" s="577">
        <v>7000</v>
      </c>
      <c r="E678" s="578" t="s">
        <v>297</v>
      </c>
      <c r="F678" s="575" t="s">
        <v>916</v>
      </c>
      <c r="G678" s="575">
        <v>7000</v>
      </c>
      <c r="H678" s="575" t="s">
        <v>916</v>
      </c>
      <c r="I678" s="575">
        <v>7000</v>
      </c>
    </row>
    <row r="679" spans="1:9" s="579" customFormat="1" ht="24.75">
      <c r="A679" s="574" t="s">
        <v>2044</v>
      </c>
      <c r="B679" s="575" t="s">
        <v>1973</v>
      </c>
      <c r="C679" s="576">
        <v>1</v>
      </c>
      <c r="D679" s="577">
        <v>453.5924</v>
      </c>
      <c r="E679" s="578" t="s">
        <v>2076</v>
      </c>
      <c r="F679" s="575" t="s">
        <v>2025</v>
      </c>
      <c r="G679" s="575">
        <v>453.5924</v>
      </c>
      <c r="H679" s="575" t="s">
        <v>2025</v>
      </c>
      <c r="I679" s="575">
        <v>453.5924</v>
      </c>
    </row>
    <row r="680" spans="1:9" s="579" customFormat="1" ht="24.75">
      <c r="A680" s="574" t="s">
        <v>2044</v>
      </c>
      <c r="B680" s="575" t="s">
        <v>1973</v>
      </c>
      <c r="C680" s="576">
        <v>1</v>
      </c>
      <c r="D680" s="577">
        <v>4.4479999999999999E-2</v>
      </c>
      <c r="E680" s="578" t="s">
        <v>864</v>
      </c>
      <c r="F680" s="575" t="s">
        <v>404</v>
      </c>
      <c r="G680" s="575">
        <v>4.4479999999999999E-2</v>
      </c>
      <c r="H680" s="575" t="s">
        <v>404</v>
      </c>
      <c r="I680" s="575">
        <v>4.4479999999999999E-2</v>
      </c>
    </row>
    <row r="681" spans="1:9" s="579" customFormat="1" ht="24.75">
      <c r="A681" s="574" t="s">
        <v>2044</v>
      </c>
      <c r="B681" s="575" t="s">
        <v>1973</v>
      </c>
      <c r="C681" s="576">
        <v>1</v>
      </c>
      <c r="D681" s="577">
        <v>4.4480000000000004</v>
      </c>
      <c r="E681" s="578" t="s">
        <v>865</v>
      </c>
      <c r="F681" s="575" t="s">
        <v>405</v>
      </c>
      <c r="G681" s="575">
        <v>4.4480000000000004</v>
      </c>
      <c r="H681" s="575" t="s">
        <v>405</v>
      </c>
      <c r="I681" s="575">
        <v>4.4480000000000004</v>
      </c>
    </row>
    <row r="682" spans="1:9" s="579" customFormat="1" ht="24.75">
      <c r="A682" s="574" t="s">
        <v>2044</v>
      </c>
      <c r="B682" s="575" t="s">
        <v>1973</v>
      </c>
      <c r="C682" s="576">
        <v>1</v>
      </c>
      <c r="D682" s="577">
        <v>0.4536</v>
      </c>
      <c r="E682" s="578" t="s">
        <v>2041</v>
      </c>
      <c r="F682" s="575" t="s">
        <v>1971</v>
      </c>
      <c r="G682" s="575">
        <v>0.4536</v>
      </c>
      <c r="H682" s="575" t="s">
        <v>1971</v>
      </c>
      <c r="I682" s="575">
        <v>0.4536</v>
      </c>
    </row>
    <row r="683" spans="1:9" s="579" customFormat="1" ht="24.75">
      <c r="A683" s="574" t="s">
        <v>2044</v>
      </c>
      <c r="B683" s="575" t="s">
        <v>1973</v>
      </c>
      <c r="C683" s="576">
        <v>1</v>
      </c>
      <c r="D683" s="577">
        <v>16</v>
      </c>
      <c r="E683" s="578" t="s">
        <v>298</v>
      </c>
      <c r="F683" s="575" t="s">
        <v>917</v>
      </c>
      <c r="G683" s="575">
        <v>16</v>
      </c>
      <c r="H683" s="575" t="s">
        <v>917</v>
      </c>
      <c r="I683" s="575">
        <v>16</v>
      </c>
    </row>
    <row r="684" spans="1:9" s="579" customFormat="1" ht="24.75">
      <c r="A684" s="574" t="s">
        <v>2044</v>
      </c>
      <c r="B684" s="575" t="s">
        <v>1973</v>
      </c>
      <c r="C684" s="576">
        <v>1</v>
      </c>
      <c r="D684" s="577">
        <v>14.583299999999999</v>
      </c>
      <c r="E684" s="578" t="s">
        <v>300</v>
      </c>
      <c r="F684" s="575" t="s">
        <v>919</v>
      </c>
      <c r="G684" s="575">
        <v>14.583299999999999</v>
      </c>
      <c r="H684" s="575" t="s">
        <v>919</v>
      </c>
      <c r="I684" s="575">
        <v>14.583299999999999</v>
      </c>
    </row>
    <row r="685" spans="1:9" s="579" customFormat="1" ht="24.75">
      <c r="A685" s="574" t="s">
        <v>2044</v>
      </c>
      <c r="B685" s="575" t="s">
        <v>1973</v>
      </c>
      <c r="C685" s="576">
        <v>1</v>
      </c>
      <c r="D685" s="577">
        <v>32.17</v>
      </c>
      <c r="E685" s="578" t="s">
        <v>2043</v>
      </c>
      <c r="F685" s="575" t="s">
        <v>1972</v>
      </c>
      <c r="G685" s="575">
        <v>32.17</v>
      </c>
      <c r="H685" s="575" t="s">
        <v>1972</v>
      </c>
      <c r="I685" s="575">
        <v>32.17</v>
      </c>
    </row>
    <row r="686" spans="1:9" s="579" customFormat="1" ht="24.75">
      <c r="A686" s="574" t="s">
        <v>2044</v>
      </c>
      <c r="B686" s="575" t="s">
        <v>1973</v>
      </c>
      <c r="C686" s="576">
        <v>1</v>
      </c>
      <c r="D686" s="577">
        <v>1.2152799999999999</v>
      </c>
      <c r="E686" s="578" t="s">
        <v>1870</v>
      </c>
      <c r="F686" s="575" t="s">
        <v>1457</v>
      </c>
      <c r="G686" s="575">
        <v>1.2152799999999999</v>
      </c>
      <c r="H686" s="575" t="s">
        <v>1457</v>
      </c>
      <c r="I686" s="575">
        <v>1.2152799999999999</v>
      </c>
    </row>
    <row r="687" spans="1:9" s="579" customFormat="1" ht="24.75">
      <c r="A687" s="574" t="s">
        <v>2044</v>
      </c>
      <c r="B687" s="575" t="s">
        <v>1973</v>
      </c>
      <c r="C687" s="576">
        <v>1</v>
      </c>
      <c r="D687" s="577">
        <v>7.1428569999999997E-2</v>
      </c>
      <c r="E687" s="578" t="s">
        <v>1887</v>
      </c>
      <c r="F687" s="575" t="s">
        <v>676</v>
      </c>
      <c r="G687" s="575">
        <v>7.1428569999999997E-2</v>
      </c>
      <c r="H687" s="575" t="s">
        <v>676</v>
      </c>
      <c r="I687" s="575">
        <v>7.1428569999999997E-2</v>
      </c>
    </row>
    <row r="688" spans="1:9" s="579" customFormat="1" ht="24.75">
      <c r="A688" s="574" t="s">
        <v>2044</v>
      </c>
      <c r="B688" s="575" t="s">
        <v>1973</v>
      </c>
      <c r="C688" s="576">
        <v>1</v>
      </c>
      <c r="D688" s="577">
        <v>5.0000000000000001E-4</v>
      </c>
      <c r="E688" s="578" t="s">
        <v>863</v>
      </c>
      <c r="F688" s="575" t="s">
        <v>406</v>
      </c>
      <c r="G688" s="575">
        <v>5.0000000000000001E-4</v>
      </c>
      <c r="H688" s="575" t="s">
        <v>406</v>
      </c>
      <c r="I688" s="575">
        <v>5.0000000000000001E-4</v>
      </c>
    </row>
    <row r="689" spans="1:9" s="579" customFormat="1" ht="24.75">
      <c r="A689" s="574" t="s">
        <v>860</v>
      </c>
      <c r="B689" s="575" t="s">
        <v>398</v>
      </c>
      <c r="C689" s="576">
        <v>1</v>
      </c>
      <c r="D689" s="577">
        <v>0.45359240000000001</v>
      </c>
      <c r="E689" s="578" t="s">
        <v>1001</v>
      </c>
      <c r="F689" s="575" t="s">
        <v>1375</v>
      </c>
      <c r="G689" s="575">
        <v>0.45359240000000001</v>
      </c>
      <c r="H689" s="575" t="s">
        <v>1375</v>
      </c>
      <c r="I689" s="575">
        <v>0.45359240000000001</v>
      </c>
    </row>
    <row r="690" spans="1:9" s="579" customFormat="1" ht="24.75">
      <c r="A690" s="574" t="s">
        <v>1870</v>
      </c>
      <c r="B690" s="575" t="s">
        <v>1457</v>
      </c>
      <c r="C690" s="576">
        <v>1</v>
      </c>
      <c r="D690" s="577">
        <v>5760</v>
      </c>
      <c r="E690" s="578" t="s">
        <v>297</v>
      </c>
      <c r="F690" s="575" t="s">
        <v>916</v>
      </c>
      <c r="G690" s="575">
        <v>5760</v>
      </c>
      <c r="H690" s="575" t="s">
        <v>916</v>
      </c>
      <c r="I690" s="575">
        <v>5760</v>
      </c>
    </row>
    <row r="691" spans="1:9" s="579" customFormat="1" ht="24.75">
      <c r="A691" s="574" t="s">
        <v>1870</v>
      </c>
      <c r="B691" s="575" t="s">
        <v>1457</v>
      </c>
      <c r="C691" s="576">
        <v>1</v>
      </c>
      <c r="D691" s="577">
        <v>373.24176999999997</v>
      </c>
      <c r="E691" s="578" t="s">
        <v>2076</v>
      </c>
      <c r="F691" s="575" t="s">
        <v>2025</v>
      </c>
      <c r="G691" s="575">
        <v>373.24176999999997</v>
      </c>
      <c r="H691" s="575" t="s">
        <v>2025</v>
      </c>
      <c r="I691" s="575">
        <v>373.24176999999997</v>
      </c>
    </row>
    <row r="692" spans="1:9" s="579" customFormat="1" ht="24.75">
      <c r="A692" s="574" t="s">
        <v>1870</v>
      </c>
      <c r="B692" s="575" t="s">
        <v>1457</v>
      </c>
      <c r="C692" s="576">
        <v>1</v>
      </c>
      <c r="D692" s="577">
        <v>13.165699999999999</v>
      </c>
      <c r="E692" s="578" t="s">
        <v>999</v>
      </c>
      <c r="F692" s="575" t="s">
        <v>1372</v>
      </c>
      <c r="G692" s="575">
        <v>13.165699999999999</v>
      </c>
      <c r="H692" s="575" t="s">
        <v>1372</v>
      </c>
      <c r="I692" s="575">
        <v>13.165699999999999</v>
      </c>
    </row>
    <row r="693" spans="1:9" s="579" customFormat="1" ht="24.75">
      <c r="A693" s="574" t="s">
        <v>1870</v>
      </c>
      <c r="B693" s="575" t="s">
        <v>1457</v>
      </c>
      <c r="C693" s="576">
        <v>1</v>
      </c>
      <c r="D693" s="577">
        <v>12</v>
      </c>
      <c r="E693" s="578" t="s">
        <v>300</v>
      </c>
      <c r="F693" s="575" t="s">
        <v>919</v>
      </c>
      <c r="G693" s="575">
        <v>12</v>
      </c>
      <c r="H693" s="575" t="s">
        <v>919</v>
      </c>
      <c r="I693" s="575">
        <v>12</v>
      </c>
    </row>
    <row r="694" spans="1:9" s="579" customFormat="1" ht="24.75">
      <c r="A694" s="574" t="s">
        <v>1870</v>
      </c>
      <c r="B694" s="575" t="s">
        <v>1457</v>
      </c>
      <c r="C694" s="576">
        <v>1</v>
      </c>
      <c r="D694" s="577">
        <v>240</v>
      </c>
      <c r="E694" s="578" t="s">
        <v>1869</v>
      </c>
      <c r="F694" s="575" t="s">
        <v>1456</v>
      </c>
      <c r="G694" s="575">
        <v>240</v>
      </c>
      <c r="H694" s="575" t="s">
        <v>1456</v>
      </c>
      <c r="I694" s="575">
        <v>240</v>
      </c>
    </row>
    <row r="695" spans="1:9" s="579" customFormat="1" ht="24.75">
      <c r="A695" s="574" t="s">
        <v>1870</v>
      </c>
      <c r="B695" s="575" t="s">
        <v>1457</v>
      </c>
      <c r="C695" s="576">
        <v>1</v>
      </c>
      <c r="D695" s="577">
        <v>0.82285699999999995</v>
      </c>
      <c r="E695" s="578" t="s">
        <v>860</v>
      </c>
      <c r="F695" s="575" t="s">
        <v>677</v>
      </c>
      <c r="G695" s="575">
        <v>0.82285699999999995</v>
      </c>
      <c r="H695" s="575" t="s">
        <v>677</v>
      </c>
      <c r="I695" s="575">
        <v>0.82285699999999995</v>
      </c>
    </row>
    <row r="696" spans="1:9" s="579" customFormat="1" ht="24.75">
      <c r="A696" s="574" t="s">
        <v>1870</v>
      </c>
      <c r="B696" s="575" t="s">
        <v>1457</v>
      </c>
      <c r="C696" s="576">
        <v>1</v>
      </c>
      <c r="D696" s="577">
        <v>3.6699999999999998E-4</v>
      </c>
      <c r="E696" s="578" t="s">
        <v>844</v>
      </c>
      <c r="F696" s="575" t="s">
        <v>382</v>
      </c>
      <c r="G696" s="575">
        <v>3.6699999999999998E-4</v>
      </c>
      <c r="H696" s="575" t="s">
        <v>382</v>
      </c>
      <c r="I696" s="575">
        <v>3.6699999999999998E-4</v>
      </c>
    </row>
    <row r="697" spans="1:9" s="579" customFormat="1" ht="24.75">
      <c r="A697" s="574" t="s">
        <v>1870</v>
      </c>
      <c r="B697" s="575" t="s">
        <v>1457</v>
      </c>
      <c r="C697" s="576">
        <v>1</v>
      </c>
      <c r="D697" s="577">
        <v>3.7300000000000001E-4</v>
      </c>
      <c r="E697" s="578" t="s">
        <v>846</v>
      </c>
      <c r="F697" s="575" t="s">
        <v>384</v>
      </c>
      <c r="G697" s="575">
        <v>3.7300000000000001E-4</v>
      </c>
      <c r="H697" s="575" t="s">
        <v>384</v>
      </c>
      <c r="I697" s="575">
        <v>3.7300000000000001E-4</v>
      </c>
    </row>
    <row r="698" spans="1:9" s="579" customFormat="1" ht="24.75">
      <c r="A698" s="574" t="s">
        <v>1870</v>
      </c>
      <c r="B698" s="575" t="s">
        <v>1457</v>
      </c>
      <c r="C698" s="576">
        <v>1</v>
      </c>
      <c r="D698" s="577">
        <v>4.1100000000000002E-4</v>
      </c>
      <c r="E698" s="578" t="s">
        <v>863</v>
      </c>
      <c r="F698" s="575" t="s">
        <v>406</v>
      </c>
      <c r="G698" s="575">
        <v>4.1100000000000002E-4</v>
      </c>
      <c r="H698" s="575" t="s">
        <v>406</v>
      </c>
      <c r="I698" s="575">
        <v>4.1100000000000002E-4</v>
      </c>
    </row>
    <row r="699" spans="1:9" s="579" customFormat="1" ht="24.75">
      <c r="A699" s="574" t="s">
        <v>1888</v>
      </c>
      <c r="B699" s="575" t="s">
        <v>678</v>
      </c>
      <c r="C699" s="576">
        <v>1</v>
      </c>
      <c r="D699" s="577">
        <v>1.602E-2</v>
      </c>
      <c r="E699" s="578" t="s">
        <v>1940</v>
      </c>
      <c r="F699" s="575" t="s">
        <v>60</v>
      </c>
      <c r="G699" s="575">
        <v>1.602E-2</v>
      </c>
      <c r="H699" s="575" t="s">
        <v>60</v>
      </c>
      <c r="I699" s="575">
        <v>1.602E-2</v>
      </c>
    </row>
    <row r="700" spans="1:9" s="579" customFormat="1" ht="24.75">
      <c r="A700" s="574" t="s">
        <v>1888</v>
      </c>
      <c r="B700" s="575" t="s">
        <v>678</v>
      </c>
      <c r="C700" s="576">
        <v>1</v>
      </c>
      <c r="D700" s="577">
        <v>27.68</v>
      </c>
      <c r="E700" s="578" t="s">
        <v>2059</v>
      </c>
      <c r="F700" s="575" t="s">
        <v>353</v>
      </c>
      <c r="G700" s="575">
        <v>27.68</v>
      </c>
      <c r="H700" s="575" t="s">
        <v>353</v>
      </c>
      <c r="I700" s="575">
        <v>27.68</v>
      </c>
    </row>
    <row r="701" spans="1:9" s="579" customFormat="1" ht="24.75">
      <c r="A701" s="574" t="s">
        <v>1888</v>
      </c>
      <c r="B701" s="575" t="s">
        <v>678</v>
      </c>
      <c r="C701" s="576">
        <v>1</v>
      </c>
      <c r="D701" s="577">
        <v>0.1198</v>
      </c>
      <c r="E701" s="578" t="s">
        <v>165</v>
      </c>
      <c r="F701" s="575" t="s">
        <v>98</v>
      </c>
      <c r="G701" s="575">
        <v>0.1198</v>
      </c>
      <c r="H701" s="575" t="s">
        <v>98</v>
      </c>
      <c r="I701" s="575">
        <v>0.1198</v>
      </c>
    </row>
    <row r="702" spans="1:9" s="579" customFormat="1" ht="24.75">
      <c r="A702" s="574" t="s">
        <v>274</v>
      </c>
      <c r="B702" s="575" t="s">
        <v>137</v>
      </c>
      <c r="C702" s="576">
        <v>1</v>
      </c>
      <c r="D702" s="577">
        <v>2.6699999999999998E-4</v>
      </c>
      <c r="E702" s="578" t="s">
        <v>275</v>
      </c>
      <c r="F702" s="575" t="s">
        <v>138</v>
      </c>
      <c r="G702" s="575">
        <v>2.6699999999999998E-4</v>
      </c>
      <c r="H702" s="575" t="s">
        <v>138</v>
      </c>
      <c r="I702" s="575">
        <v>2.6699999999999998E-4</v>
      </c>
    </row>
    <row r="703" spans="1:9" s="579" customFormat="1" ht="24.75">
      <c r="A703" s="574" t="s">
        <v>867</v>
      </c>
      <c r="B703" s="575" t="s">
        <v>408</v>
      </c>
      <c r="C703" s="576">
        <v>1</v>
      </c>
      <c r="D703" s="577">
        <v>16.018460000000001</v>
      </c>
      <c r="E703" s="578" t="s">
        <v>866</v>
      </c>
      <c r="F703" s="575" t="s">
        <v>407</v>
      </c>
      <c r="G703" s="575">
        <v>16.018460000000001</v>
      </c>
      <c r="H703" s="575" t="s">
        <v>407</v>
      </c>
      <c r="I703" s="575">
        <v>16.018460000000001</v>
      </c>
    </row>
    <row r="704" spans="1:9" s="579" customFormat="1" ht="24.75">
      <c r="A704" s="574" t="s">
        <v>1009</v>
      </c>
      <c r="B704" s="575" t="s">
        <v>1385</v>
      </c>
      <c r="C704" s="576">
        <v>1</v>
      </c>
      <c r="D704" s="577">
        <v>27.6799</v>
      </c>
      <c r="E704" s="578" t="s">
        <v>1008</v>
      </c>
      <c r="F704" s="575" t="s">
        <v>1384</v>
      </c>
      <c r="G704" s="575">
        <v>27.6799</v>
      </c>
      <c r="H704" s="575" t="s">
        <v>1384</v>
      </c>
      <c r="I704" s="575">
        <v>27.6799</v>
      </c>
    </row>
    <row r="705" spans="1:9" s="579" customFormat="1" ht="24.75">
      <c r="A705" s="574" t="s">
        <v>1865</v>
      </c>
      <c r="B705" s="575" t="s">
        <v>1814</v>
      </c>
      <c r="C705" s="576">
        <v>1</v>
      </c>
      <c r="D705" s="577">
        <v>14.5939</v>
      </c>
      <c r="E705" s="578" t="s">
        <v>2042</v>
      </c>
      <c r="F705" s="575" t="s">
        <v>935</v>
      </c>
      <c r="G705" s="575">
        <v>14.5939</v>
      </c>
      <c r="H705" s="575" t="s">
        <v>935</v>
      </c>
      <c r="I705" s="575">
        <v>14.5939</v>
      </c>
    </row>
    <row r="706" spans="1:9" s="579" customFormat="1" ht="24.75">
      <c r="A706" s="574" t="s">
        <v>868</v>
      </c>
      <c r="B706" s="575" t="s">
        <v>409</v>
      </c>
      <c r="C706" s="576">
        <v>1</v>
      </c>
      <c r="D706" s="577">
        <v>99.776330000000002</v>
      </c>
      <c r="E706" s="578" t="s">
        <v>866</v>
      </c>
      <c r="F706" s="575" t="s">
        <v>407</v>
      </c>
      <c r="G706" s="575">
        <v>99.776330000000002</v>
      </c>
      <c r="H706" s="575" t="s">
        <v>407</v>
      </c>
      <c r="I706" s="575">
        <v>99.776330000000002</v>
      </c>
    </row>
    <row r="707" spans="1:9" s="579" customFormat="1" ht="24.75">
      <c r="A707" s="574" t="s">
        <v>869</v>
      </c>
      <c r="B707" s="575" t="s">
        <v>410</v>
      </c>
      <c r="C707" s="576">
        <v>1</v>
      </c>
      <c r="D707" s="577">
        <v>119.82640000000001</v>
      </c>
      <c r="E707" s="578" t="s">
        <v>866</v>
      </c>
      <c r="F707" s="575" t="s">
        <v>407</v>
      </c>
      <c r="G707" s="575">
        <v>119.82640000000001</v>
      </c>
      <c r="H707" s="575" t="s">
        <v>407</v>
      </c>
      <c r="I707" s="575">
        <v>119.82640000000001</v>
      </c>
    </row>
    <row r="708" spans="1:9" s="579" customFormat="1" ht="24.75">
      <c r="A708" s="574" t="s">
        <v>1866</v>
      </c>
      <c r="B708" s="575" t="s">
        <v>1815</v>
      </c>
      <c r="C708" s="576">
        <v>1</v>
      </c>
      <c r="D708" s="577">
        <v>175.1268</v>
      </c>
      <c r="E708" s="578" t="s">
        <v>2042</v>
      </c>
      <c r="F708" s="575" t="s">
        <v>935</v>
      </c>
      <c r="G708" s="575">
        <v>175.1268</v>
      </c>
      <c r="H708" s="575" t="s">
        <v>935</v>
      </c>
      <c r="I708" s="575">
        <v>175.1268</v>
      </c>
    </row>
    <row r="709" spans="1:9" s="579" customFormat="1" ht="24.75">
      <c r="A709" s="574" t="s">
        <v>1889</v>
      </c>
      <c r="B709" s="575" t="s">
        <v>679</v>
      </c>
      <c r="C709" s="576">
        <v>1</v>
      </c>
      <c r="D709" s="577">
        <v>1.602E-2</v>
      </c>
      <c r="E709" s="578" t="s">
        <v>871</v>
      </c>
      <c r="F709" s="575" t="s">
        <v>412</v>
      </c>
      <c r="G709" s="575">
        <v>1.602E-2</v>
      </c>
      <c r="H709" s="575" t="s">
        <v>412</v>
      </c>
      <c r="I709" s="575">
        <v>1.602E-2</v>
      </c>
    </row>
    <row r="710" spans="1:9" s="579" customFormat="1" ht="24.75">
      <c r="A710" s="574" t="s">
        <v>1889</v>
      </c>
      <c r="B710" s="575" t="s">
        <v>679</v>
      </c>
      <c r="C710" s="576">
        <v>1</v>
      </c>
      <c r="D710" s="577">
        <v>16.02</v>
      </c>
      <c r="E710" s="578" t="s">
        <v>1890</v>
      </c>
      <c r="F710" s="575" t="s">
        <v>680</v>
      </c>
      <c r="G710" s="575">
        <v>16.02</v>
      </c>
      <c r="H710" s="575" t="s">
        <v>680</v>
      </c>
      <c r="I710" s="575">
        <v>16.02</v>
      </c>
    </row>
    <row r="711" spans="1:9" s="579" customFormat="1" ht="24.75">
      <c r="A711" s="574" t="s">
        <v>1889</v>
      </c>
      <c r="B711" s="575" t="s">
        <v>679</v>
      </c>
      <c r="C711" s="576">
        <v>1</v>
      </c>
      <c r="D711" s="577">
        <v>5.7899999999999998E-4</v>
      </c>
      <c r="E711" s="578" t="s">
        <v>873</v>
      </c>
      <c r="F711" s="575" t="s">
        <v>414</v>
      </c>
      <c r="G711" s="575">
        <v>5.7899999999999998E-4</v>
      </c>
      <c r="H711" s="575" t="s">
        <v>414</v>
      </c>
      <c r="I711" s="575">
        <v>5.7899999999999998E-4</v>
      </c>
    </row>
    <row r="712" spans="1:9" s="579" customFormat="1" ht="24.75">
      <c r="A712" s="574" t="s">
        <v>1889</v>
      </c>
      <c r="B712" s="575" t="s">
        <v>679</v>
      </c>
      <c r="C712" s="576">
        <v>1</v>
      </c>
      <c r="D712" s="577">
        <v>5.4599999999999998E-9</v>
      </c>
      <c r="E712" s="578" t="s">
        <v>874</v>
      </c>
      <c r="F712" s="575" t="s">
        <v>415</v>
      </c>
      <c r="G712" s="575">
        <v>5.4599999999999998E-9</v>
      </c>
      <c r="H712" s="575" t="s">
        <v>415</v>
      </c>
      <c r="I712" s="575">
        <v>5.4599999999999998E-9</v>
      </c>
    </row>
    <row r="713" spans="1:9" s="579" customFormat="1" ht="24.75">
      <c r="A713" s="574" t="s">
        <v>873</v>
      </c>
      <c r="B713" s="575" t="s">
        <v>414</v>
      </c>
      <c r="C713" s="576">
        <v>1</v>
      </c>
      <c r="D713" s="577">
        <v>27.68</v>
      </c>
      <c r="E713" s="578" t="s">
        <v>728</v>
      </c>
      <c r="F713" s="575" t="s">
        <v>681</v>
      </c>
      <c r="G713" s="575">
        <v>27.68</v>
      </c>
      <c r="H713" s="575" t="s">
        <v>681</v>
      </c>
      <c r="I713" s="575">
        <v>27.68</v>
      </c>
    </row>
    <row r="714" spans="1:9" s="579" customFormat="1" ht="24.75">
      <c r="A714" s="574" t="s">
        <v>873</v>
      </c>
      <c r="B714" s="575" t="s">
        <v>414</v>
      </c>
      <c r="C714" s="576">
        <v>1</v>
      </c>
      <c r="D714" s="577">
        <v>27700</v>
      </c>
      <c r="E714" s="578" t="s">
        <v>1890</v>
      </c>
      <c r="F714" s="575" t="s">
        <v>680</v>
      </c>
      <c r="G714" s="575">
        <v>27700</v>
      </c>
      <c r="H714" s="575" t="s">
        <v>680</v>
      </c>
      <c r="I714" s="575">
        <v>27700</v>
      </c>
    </row>
    <row r="715" spans="1:9" s="579" customFormat="1" ht="24.75">
      <c r="A715" s="574" t="s">
        <v>873</v>
      </c>
      <c r="B715" s="575" t="s">
        <v>414</v>
      </c>
      <c r="C715" s="576">
        <v>1</v>
      </c>
      <c r="D715" s="577">
        <v>1728</v>
      </c>
      <c r="E715" s="578" t="s">
        <v>1889</v>
      </c>
      <c r="F715" s="575" t="s">
        <v>679</v>
      </c>
      <c r="G715" s="575">
        <v>1728</v>
      </c>
      <c r="H715" s="575" t="s">
        <v>679</v>
      </c>
      <c r="I715" s="575">
        <v>1728</v>
      </c>
    </row>
    <row r="716" spans="1:9" s="579" customFormat="1" ht="24.75">
      <c r="A716" s="574" t="s">
        <v>873</v>
      </c>
      <c r="B716" s="575" t="s">
        <v>414</v>
      </c>
      <c r="C716" s="576">
        <v>1</v>
      </c>
      <c r="D716" s="577">
        <v>9.4299999999999995E-6</v>
      </c>
      <c r="E716" s="578" t="s">
        <v>874</v>
      </c>
      <c r="F716" s="575" t="s">
        <v>415</v>
      </c>
      <c r="G716" s="575">
        <v>9.4299999999999995E-6</v>
      </c>
      <c r="H716" s="575" t="s">
        <v>415</v>
      </c>
      <c r="I716" s="575">
        <v>9.4299999999999995E-6</v>
      </c>
    </row>
    <row r="717" spans="1:9" s="579" customFormat="1" ht="24.75">
      <c r="A717" s="574" t="s">
        <v>875</v>
      </c>
      <c r="B717" s="575" t="s">
        <v>416</v>
      </c>
      <c r="C717" s="576">
        <v>1</v>
      </c>
      <c r="D717" s="577">
        <v>4.73E-4</v>
      </c>
      <c r="E717" s="578" t="s">
        <v>1957</v>
      </c>
      <c r="F717" s="575" t="s">
        <v>82</v>
      </c>
      <c r="G717" s="575">
        <v>4.73E-4</v>
      </c>
      <c r="H717" s="575" t="s">
        <v>82</v>
      </c>
      <c r="I717" s="575">
        <v>4.73E-4</v>
      </c>
    </row>
    <row r="718" spans="1:9" s="579" customFormat="1" ht="24.75">
      <c r="A718" s="574" t="s">
        <v>875</v>
      </c>
      <c r="B718" s="575" t="s">
        <v>416</v>
      </c>
      <c r="C718" s="576">
        <v>1</v>
      </c>
      <c r="D718" s="577">
        <v>1.602E-2</v>
      </c>
      <c r="E718" s="578" t="s">
        <v>2092</v>
      </c>
      <c r="F718" s="575" t="s">
        <v>1038</v>
      </c>
      <c r="G718" s="575">
        <v>1.602E-2</v>
      </c>
      <c r="H718" s="575" t="s">
        <v>1038</v>
      </c>
      <c r="I718" s="575">
        <v>1.602E-2</v>
      </c>
    </row>
    <row r="719" spans="1:9" s="579" customFormat="1" ht="24.75">
      <c r="A719" s="574" t="s">
        <v>875</v>
      </c>
      <c r="B719" s="575" t="s">
        <v>416</v>
      </c>
      <c r="C719" s="576">
        <v>1</v>
      </c>
      <c r="D719" s="577">
        <v>4.8819999999999997</v>
      </c>
      <c r="E719" s="578" t="s">
        <v>882</v>
      </c>
      <c r="F719" s="575" t="s">
        <v>423</v>
      </c>
      <c r="G719" s="575">
        <v>4.8819999999999997</v>
      </c>
      <c r="H719" s="575" t="s">
        <v>423</v>
      </c>
      <c r="I719" s="575">
        <v>4.8819999999999997</v>
      </c>
    </row>
    <row r="720" spans="1:9" s="579" customFormat="1" ht="24.75">
      <c r="A720" s="574" t="s">
        <v>875</v>
      </c>
      <c r="B720" s="575" t="s">
        <v>416</v>
      </c>
      <c r="C720" s="576">
        <v>1</v>
      </c>
      <c r="D720" s="577">
        <v>6.94E-3</v>
      </c>
      <c r="E720" s="578" t="s">
        <v>876</v>
      </c>
      <c r="F720" s="575" t="s">
        <v>417</v>
      </c>
      <c r="G720" s="575">
        <v>6.94E-3</v>
      </c>
      <c r="H720" s="575" t="s">
        <v>417</v>
      </c>
      <c r="I720" s="575">
        <v>6.94E-3</v>
      </c>
    </row>
    <row r="721" spans="1:9" s="579" customFormat="1" ht="24.75">
      <c r="A721" s="574" t="s">
        <v>876</v>
      </c>
      <c r="B721" s="575" t="s">
        <v>417</v>
      </c>
      <c r="C721" s="576">
        <v>1</v>
      </c>
      <c r="D721" s="577">
        <v>6.8040000000000003E-2</v>
      </c>
      <c r="E721" s="578" t="s">
        <v>1957</v>
      </c>
      <c r="F721" s="575" t="s">
        <v>82</v>
      </c>
      <c r="G721" s="575">
        <v>6.8040000000000003E-2</v>
      </c>
      <c r="H721" s="575" t="s">
        <v>82</v>
      </c>
      <c r="I721" s="575">
        <v>6.8040000000000003E-2</v>
      </c>
    </row>
    <row r="722" spans="1:9" s="579" customFormat="1" ht="24.75">
      <c r="A722" s="574" t="s">
        <v>876</v>
      </c>
      <c r="B722" s="575" t="s">
        <v>417</v>
      </c>
      <c r="C722" s="576">
        <v>1</v>
      </c>
      <c r="D722" s="577">
        <v>2.3069999999999999</v>
      </c>
      <c r="E722" s="578" t="s">
        <v>2092</v>
      </c>
      <c r="F722" s="575" t="s">
        <v>1038</v>
      </c>
      <c r="G722" s="575">
        <v>2.3069999999999999</v>
      </c>
      <c r="H722" s="575" t="s">
        <v>1038</v>
      </c>
      <c r="I722" s="575">
        <v>2.3069999999999999</v>
      </c>
    </row>
    <row r="723" spans="1:9" s="579" customFormat="1" ht="24.75">
      <c r="A723" s="574" t="s">
        <v>876</v>
      </c>
      <c r="B723" s="575" t="s">
        <v>417</v>
      </c>
      <c r="C723" s="576">
        <v>1</v>
      </c>
      <c r="D723" s="577">
        <v>703.1</v>
      </c>
      <c r="E723" s="578" t="s">
        <v>882</v>
      </c>
      <c r="F723" s="575" t="s">
        <v>423</v>
      </c>
      <c r="G723" s="575">
        <v>703.1</v>
      </c>
      <c r="H723" s="575" t="s">
        <v>423</v>
      </c>
      <c r="I723" s="575">
        <v>703.1</v>
      </c>
    </row>
    <row r="724" spans="1:9" s="579" customFormat="1" ht="24.75">
      <c r="A724" s="574" t="s">
        <v>876</v>
      </c>
      <c r="B724" s="575" t="s">
        <v>417</v>
      </c>
      <c r="C724" s="576">
        <v>1</v>
      </c>
      <c r="D724" s="577">
        <v>144</v>
      </c>
      <c r="E724" s="578" t="s">
        <v>875</v>
      </c>
      <c r="F724" s="575" t="s">
        <v>416</v>
      </c>
      <c r="G724" s="575">
        <v>144</v>
      </c>
      <c r="H724" s="575" t="s">
        <v>416</v>
      </c>
      <c r="I724" s="575">
        <v>144</v>
      </c>
    </row>
    <row r="725" spans="1:9" s="579" customFormat="1" ht="24.75">
      <c r="A725" s="574" t="s">
        <v>1863</v>
      </c>
      <c r="B725" s="575" t="s">
        <v>1812</v>
      </c>
      <c r="C725" s="576">
        <v>1</v>
      </c>
      <c r="D725" s="577">
        <v>4.4482220000000003</v>
      </c>
      <c r="E725" s="578" t="s">
        <v>2042</v>
      </c>
      <c r="F725" s="575" t="s">
        <v>935</v>
      </c>
      <c r="G725" s="575">
        <v>4.4482220000000003</v>
      </c>
      <c r="H725" s="575" t="s">
        <v>935</v>
      </c>
      <c r="I725" s="575">
        <v>4.4482220000000003</v>
      </c>
    </row>
    <row r="726" spans="1:9" s="579" customFormat="1" ht="24.75">
      <c r="A726" s="574" t="s">
        <v>162</v>
      </c>
      <c r="B726" s="575" t="s">
        <v>95</v>
      </c>
      <c r="C726" s="576">
        <v>1</v>
      </c>
      <c r="D726" s="577">
        <v>67.2</v>
      </c>
      <c r="E726" s="578" t="s">
        <v>2059</v>
      </c>
      <c r="F726" s="575" t="s">
        <v>353</v>
      </c>
      <c r="G726" s="575">
        <v>67.2</v>
      </c>
      <c r="H726" s="575" t="s">
        <v>353</v>
      </c>
      <c r="I726" s="575">
        <v>67.2</v>
      </c>
    </row>
    <row r="727" spans="1:9" s="579" customFormat="1" ht="24.75">
      <c r="A727" s="574" t="s">
        <v>1886</v>
      </c>
      <c r="B727" s="575" t="s">
        <v>675</v>
      </c>
      <c r="C727" s="576">
        <v>1</v>
      </c>
      <c r="D727" s="577">
        <v>946.4</v>
      </c>
      <c r="E727" s="578" t="s">
        <v>262</v>
      </c>
      <c r="F727" s="575" t="s">
        <v>125</v>
      </c>
      <c r="G727" s="575">
        <v>946.4</v>
      </c>
      <c r="H727" s="575" t="s">
        <v>125</v>
      </c>
      <c r="I727" s="575">
        <v>946.4</v>
      </c>
    </row>
    <row r="728" spans="1:9" s="579" customFormat="1" ht="24.75">
      <c r="A728" s="574" t="s">
        <v>1886</v>
      </c>
      <c r="B728" s="575" t="s">
        <v>675</v>
      </c>
      <c r="C728" s="576">
        <v>1</v>
      </c>
      <c r="D728" s="577">
        <v>3.3419999999999998E-2</v>
      </c>
      <c r="E728" s="578" t="s">
        <v>1940</v>
      </c>
      <c r="F728" s="575" t="s">
        <v>60</v>
      </c>
      <c r="G728" s="575">
        <v>3.3419999999999998E-2</v>
      </c>
      <c r="H728" s="575" t="s">
        <v>60</v>
      </c>
      <c r="I728" s="575">
        <v>3.3419999999999998E-2</v>
      </c>
    </row>
    <row r="729" spans="1:9" s="579" customFormat="1" ht="24.75">
      <c r="A729" s="574" t="s">
        <v>1886</v>
      </c>
      <c r="B729" s="575" t="s">
        <v>675</v>
      </c>
      <c r="C729" s="576">
        <v>1</v>
      </c>
      <c r="D729" s="577">
        <v>57.75</v>
      </c>
      <c r="E729" s="578" t="s">
        <v>2059</v>
      </c>
      <c r="F729" s="575" t="s">
        <v>353</v>
      </c>
      <c r="G729" s="575">
        <v>57.75</v>
      </c>
      <c r="H729" s="575" t="s">
        <v>353</v>
      </c>
      <c r="I729" s="575">
        <v>57.75</v>
      </c>
    </row>
    <row r="730" spans="1:9" s="579" customFormat="1" ht="24.75">
      <c r="A730" s="574" t="s">
        <v>1886</v>
      </c>
      <c r="B730" s="575" t="s">
        <v>675</v>
      </c>
      <c r="C730" s="576">
        <v>1</v>
      </c>
      <c r="D730" s="577">
        <v>9.4600000000000001E-4</v>
      </c>
      <c r="E730" s="578" t="s">
        <v>2060</v>
      </c>
      <c r="F730" s="575" t="s">
        <v>354</v>
      </c>
      <c r="G730" s="575">
        <v>9.4600000000000001E-4</v>
      </c>
      <c r="H730" s="575" t="s">
        <v>354</v>
      </c>
      <c r="I730" s="575">
        <v>9.4600000000000001E-4</v>
      </c>
    </row>
    <row r="731" spans="1:9" s="579" customFormat="1" ht="24.75">
      <c r="A731" s="574" t="s">
        <v>1886</v>
      </c>
      <c r="B731" s="575" t="s">
        <v>675</v>
      </c>
      <c r="C731" s="576">
        <v>1</v>
      </c>
      <c r="D731" s="577">
        <v>1.24E-3</v>
      </c>
      <c r="E731" s="578" t="s">
        <v>263</v>
      </c>
      <c r="F731" s="575" t="s">
        <v>126</v>
      </c>
      <c r="G731" s="575">
        <v>1.24E-3</v>
      </c>
      <c r="H731" s="575" t="s">
        <v>126</v>
      </c>
      <c r="I731" s="575">
        <v>1.24E-3</v>
      </c>
    </row>
    <row r="732" spans="1:9" s="579" customFormat="1" ht="24.75">
      <c r="A732" s="574" t="s">
        <v>1886</v>
      </c>
      <c r="B732" s="575" t="s">
        <v>675</v>
      </c>
      <c r="C732" s="576">
        <v>1</v>
      </c>
      <c r="D732" s="577">
        <v>0.25</v>
      </c>
      <c r="E732" s="578" t="s">
        <v>165</v>
      </c>
      <c r="F732" s="575" t="s">
        <v>98</v>
      </c>
      <c r="G732" s="575">
        <v>0.25</v>
      </c>
      <c r="H732" s="575" t="s">
        <v>98</v>
      </c>
      <c r="I732" s="575">
        <v>0.25</v>
      </c>
    </row>
    <row r="733" spans="1:9" s="579" customFormat="1" ht="24.75">
      <c r="A733" s="574" t="s">
        <v>1886</v>
      </c>
      <c r="B733" s="575" t="s">
        <v>675</v>
      </c>
      <c r="C733" s="576">
        <v>1</v>
      </c>
      <c r="D733" s="577">
        <v>0.94630000000000003</v>
      </c>
      <c r="E733" s="578" t="s">
        <v>2061</v>
      </c>
      <c r="F733" s="575" t="s">
        <v>355</v>
      </c>
      <c r="G733" s="575">
        <v>0.94630000000000003</v>
      </c>
      <c r="H733" s="575" t="s">
        <v>355</v>
      </c>
      <c r="I733" s="575">
        <v>0.94630000000000003</v>
      </c>
    </row>
    <row r="734" spans="1:9" s="579" customFormat="1" ht="24.75">
      <c r="A734" s="574" t="s">
        <v>291</v>
      </c>
      <c r="B734" s="575" t="s">
        <v>910</v>
      </c>
      <c r="C734" s="576">
        <v>1</v>
      </c>
      <c r="D734" s="577">
        <v>1.6670000000000001E-2</v>
      </c>
      <c r="E734" s="578" t="s">
        <v>729</v>
      </c>
      <c r="F734" s="575" t="s">
        <v>682</v>
      </c>
      <c r="G734" s="575">
        <v>1.6670000000000001E-2</v>
      </c>
      <c r="H734" s="575" t="s">
        <v>682</v>
      </c>
      <c r="I734" s="575">
        <v>1.6670000000000001E-2</v>
      </c>
    </row>
    <row r="735" spans="1:9" s="579" customFormat="1" ht="24.75">
      <c r="A735" s="574" t="s">
        <v>730</v>
      </c>
      <c r="B735" s="575" t="s">
        <v>683</v>
      </c>
      <c r="C735" s="576">
        <v>1</v>
      </c>
      <c r="D735" s="577">
        <v>1.6670000000000001E-2</v>
      </c>
      <c r="E735" s="578" t="s">
        <v>731</v>
      </c>
      <c r="F735" s="575" t="s">
        <v>684</v>
      </c>
      <c r="G735" s="575">
        <v>1.6670000000000001E-2</v>
      </c>
      <c r="H735" s="575" t="s">
        <v>684</v>
      </c>
      <c r="I735" s="575">
        <v>1.6670000000000001E-2</v>
      </c>
    </row>
    <row r="736" spans="1:9" s="579" customFormat="1" ht="24.75">
      <c r="A736" s="574" t="s">
        <v>730</v>
      </c>
      <c r="B736" s="575" t="s">
        <v>683</v>
      </c>
      <c r="C736" s="576">
        <v>1</v>
      </c>
      <c r="D736" s="577">
        <v>2.7799999999999998E-4</v>
      </c>
      <c r="E736" s="578" t="s">
        <v>732</v>
      </c>
      <c r="F736" s="575" t="s">
        <v>685</v>
      </c>
      <c r="G736" s="575">
        <v>2.7799999999999998E-4</v>
      </c>
      <c r="H736" s="575" t="s">
        <v>685</v>
      </c>
      <c r="I736" s="575">
        <v>2.7799999999999998E-4</v>
      </c>
    </row>
    <row r="737" spans="1:9" s="579" customFormat="1" ht="24.75">
      <c r="A737" s="574" t="s">
        <v>292</v>
      </c>
      <c r="B737" s="575" t="s">
        <v>911</v>
      </c>
      <c r="C737" s="576">
        <v>1</v>
      </c>
      <c r="D737" s="577">
        <v>60</v>
      </c>
      <c r="E737" s="578" t="s">
        <v>733</v>
      </c>
      <c r="F737" s="575" t="s">
        <v>686</v>
      </c>
      <c r="G737" s="575">
        <v>60</v>
      </c>
      <c r="H737" s="575" t="s">
        <v>686</v>
      </c>
      <c r="I737" s="575">
        <v>60</v>
      </c>
    </row>
    <row r="738" spans="1:9" s="579" customFormat="1" ht="24.75">
      <c r="A738" s="574" t="s">
        <v>734</v>
      </c>
      <c r="B738" s="575" t="s">
        <v>687</v>
      </c>
      <c r="C738" s="576">
        <v>1</v>
      </c>
      <c r="D738" s="577">
        <v>6.2830000000000004</v>
      </c>
      <c r="E738" s="578" t="s">
        <v>735</v>
      </c>
      <c r="F738" s="575" t="s">
        <v>688</v>
      </c>
      <c r="G738" s="575">
        <v>6.2830000000000004</v>
      </c>
      <c r="H738" s="575" t="s">
        <v>688</v>
      </c>
      <c r="I738" s="575">
        <v>6.2830000000000004</v>
      </c>
    </row>
    <row r="739" spans="1:9" s="579" customFormat="1" ht="24.75">
      <c r="A739" s="574" t="s">
        <v>734</v>
      </c>
      <c r="B739" s="575" t="s">
        <v>687</v>
      </c>
      <c r="C739" s="576">
        <v>1</v>
      </c>
      <c r="D739" s="577">
        <v>3600</v>
      </c>
      <c r="E739" s="578" t="s">
        <v>731</v>
      </c>
      <c r="F739" s="575" t="s">
        <v>684</v>
      </c>
      <c r="G739" s="575">
        <v>3600</v>
      </c>
      <c r="H739" s="575" t="s">
        <v>684</v>
      </c>
      <c r="I739" s="575">
        <v>3600</v>
      </c>
    </row>
    <row r="740" spans="1:9" s="579" customFormat="1" ht="24.75">
      <c r="A740" s="574" t="s">
        <v>734</v>
      </c>
      <c r="B740" s="575" t="s">
        <v>687</v>
      </c>
      <c r="C740" s="576">
        <v>1</v>
      </c>
      <c r="D740" s="577">
        <v>60</v>
      </c>
      <c r="E740" s="578" t="s">
        <v>736</v>
      </c>
      <c r="F740" s="575" t="s">
        <v>689</v>
      </c>
      <c r="G740" s="575">
        <v>60</v>
      </c>
      <c r="H740" s="575" t="s">
        <v>689</v>
      </c>
      <c r="I740" s="575">
        <v>60</v>
      </c>
    </row>
    <row r="741" spans="1:9" s="579" customFormat="1" ht="24.75">
      <c r="A741" s="574" t="s">
        <v>737</v>
      </c>
      <c r="B741" s="575" t="s">
        <v>690</v>
      </c>
      <c r="C741" s="576">
        <v>1</v>
      </c>
      <c r="D741" s="577">
        <v>0.25</v>
      </c>
      <c r="E741" s="578" t="s">
        <v>738</v>
      </c>
      <c r="F741" s="575" t="s">
        <v>691</v>
      </c>
      <c r="G741" s="575">
        <v>0.25</v>
      </c>
      <c r="H741" s="575" t="s">
        <v>691</v>
      </c>
      <c r="I741" s="575">
        <v>0.25</v>
      </c>
    </row>
    <row r="742" spans="1:9" s="579" customFormat="1" ht="24.75">
      <c r="A742" s="574" t="s">
        <v>737</v>
      </c>
      <c r="B742" s="575" t="s">
        <v>690</v>
      </c>
      <c r="C742" s="576">
        <v>1</v>
      </c>
      <c r="D742" s="577">
        <v>5.0289999999999999</v>
      </c>
      <c r="E742" s="578" t="s">
        <v>172</v>
      </c>
      <c r="F742" s="575" t="s">
        <v>432</v>
      </c>
      <c r="G742" s="575">
        <v>5.0289999999999999</v>
      </c>
      <c r="H742" s="575" t="s">
        <v>432</v>
      </c>
      <c r="I742" s="575">
        <v>5.0289999999999999</v>
      </c>
    </row>
    <row r="743" spans="1:9" s="579" customFormat="1" ht="24.75">
      <c r="A743" s="574" t="s">
        <v>981</v>
      </c>
      <c r="B743" s="575" t="s">
        <v>692</v>
      </c>
      <c r="C743" s="576">
        <v>1</v>
      </c>
      <c r="D743" s="577">
        <v>16.5</v>
      </c>
      <c r="E743" s="578" t="s">
        <v>2084</v>
      </c>
      <c r="F743" s="575" t="s">
        <v>429</v>
      </c>
      <c r="G743" s="575">
        <v>16.5</v>
      </c>
      <c r="H743" s="575" t="s">
        <v>429</v>
      </c>
      <c r="I743" s="575">
        <v>16.5</v>
      </c>
    </row>
    <row r="744" spans="1:9" s="579" customFormat="1" ht="24.75">
      <c r="A744" s="574" t="s">
        <v>739</v>
      </c>
      <c r="B744" s="575" t="s">
        <v>693</v>
      </c>
      <c r="C744" s="576">
        <v>1</v>
      </c>
      <c r="D744" s="577">
        <v>5.5</v>
      </c>
      <c r="E744" s="578" t="s">
        <v>2090</v>
      </c>
      <c r="F744" s="575" t="s">
        <v>435</v>
      </c>
      <c r="G744" s="575">
        <v>5.5</v>
      </c>
      <c r="H744" s="575" t="s">
        <v>435</v>
      </c>
      <c r="I744" s="575">
        <v>5.5</v>
      </c>
    </row>
    <row r="745" spans="1:9" s="579" customFormat="1" ht="24.75">
      <c r="A745" s="574" t="s">
        <v>1859</v>
      </c>
      <c r="B745" s="575" t="s">
        <v>694</v>
      </c>
      <c r="C745" s="576">
        <v>1</v>
      </c>
      <c r="D745" s="577">
        <v>1.6666670000000001E-2</v>
      </c>
      <c r="E745" s="578" t="s">
        <v>1858</v>
      </c>
      <c r="F745" s="575" t="s">
        <v>695</v>
      </c>
      <c r="G745" s="575">
        <v>1.6666670000000001E-2</v>
      </c>
      <c r="H745" s="575" t="s">
        <v>695</v>
      </c>
      <c r="I745" s="575">
        <v>1.6666670000000001E-2</v>
      </c>
    </row>
    <row r="746" spans="1:9" s="579" customFormat="1" ht="24.75">
      <c r="A746" s="574" t="s">
        <v>861</v>
      </c>
      <c r="B746" s="575" t="s">
        <v>399</v>
      </c>
      <c r="C746" s="576">
        <v>1</v>
      </c>
      <c r="D746" s="577">
        <v>14.5939</v>
      </c>
      <c r="E746" s="578" t="s">
        <v>2041</v>
      </c>
      <c r="F746" s="575" t="s">
        <v>1415</v>
      </c>
      <c r="G746" s="575">
        <v>14.5939</v>
      </c>
      <c r="H746" s="575" t="s">
        <v>1415</v>
      </c>
      <c r="I746" s="575">
        <v>14.5939</v>
      </c>
    </row>
    <row r="747" spans="1:9" s="579" customFormat="1" ht="24.75">
      <c r="A747" s="574" t="s">
        <v>861</v>
      </c>
      <c r="B747" s="575" t="s">
        <v>696</v>
      </c>
      <c r="C747" s="576">
        <v>1</v>
      </c>
      <c r="D747" s="577">
        <v>14.59</v>
      </c>
      <c r="E747" s="578" t="s">
        <v>740</v>
      </c>
      <c r="F747" s="575" t="s">
        <v>697</v>
      </c>
      <c r="G747" s="575">
        <v>14.59</v>
      </c>
      <c r="H747" s="575" t="s">
        <v>697</v>
      </c>
      <c r="I747" s="575">
        <v>14.59</v>
      </c>
    </row>
    <row r="748" spans="1:9" s="579" customFormat="1" ht="24.75">
      <c r="A748" s="574" t="s">
        <v>861</v>
      </c>
      <c r="B748" s="575" t="s">
        <v>696</v>
      </c>
      <c r="C748" s="576">
        <v>1</v>
      </c>
      <c r="D748" s="577">
        <v>32.17</v>
      </c>
      <c r="E748" s="578" t="s">
        <v>2044</v>
      </c>
      <c r="F748" s="575" t="s">
        <v>1973</v>
      </c>
      <c r="G748" s="575">
        <v>32.17</v>
      </c>
      <c r="H748" s="575" t="s">
        <v>1973</v>
      </c>
      <c r="I748" s="575">
        <v>32.17</v>
      </c>
    </row>
    <row r="749" spans="1:9" s="579" customFormat="1" ht="24.75">
      <c r="A749" s="574" t="s">
        <v>741</v>
      </c>
      <c r="B749" s="575" t="s">
        <v>698</v>
      </c>
      <c r="C749" s="576">
        <v>1</v>
      </c>
      <c r="D749" s="577">
        <v>9</v>
      </c>
      <c r="E749" s="578" t="s">
        <v>2048</v>
      </c>
      <c r="F749" s="575" t="s">
        <v>699</v>
      </c>
      <c r="G749" s="575">
        <v>9</v>
      </c>
      <c r="H749" s="575" t="s">
        <v>699</v>
      </c>
      <c r="I749" s="575">
        <v>9</v>
      </c>
    </row>
    <row r="750" spans="1:9" s="579" customFormat="1" ht="24.75">
      <c r="A750" s="574" t="s">
        <v>742</v>
      </c>
      <c r="B750" s="575" t="s">
        <v>700</v>
      </c>
      <c r="C750" s="576">
        <v>1</v>
      </c>
      <c r="D750" s="577">
        <v>197000</v>
      </c>
      <c r="E750" s="578" t="s">
        <v>243</v>
      </c>
      <c r="F750" s="575" t="s">
        <v>1105</v>
      </c>
      <c r="G750" s="575">
        <v>197000</v>
      </c>
      <c r="H750" s="575" t="s">
        <v>1105</v>
      </c>
      <c r="I750" s="575">
        <v>197000</v>
      </c>
    </row>
    <row r="751" spans="1:9" s="579" customFormat="1" ht="24.75">
      <c r="A751" s="574" t="s">
        <v>742</v>
      </c>
      <c r="B751" s="575" t="s">
        <v>700</v>
      </c>
      <c r="C751" s="576">
        <v>1</v>
      </c>
      <c r="D751" s="577">
        <v>1.0763909999999999E-3</v>
      </c>
      <c r="E751" s="578" t="s">
        <v>1944</v>
      </c>
      <c r="F751" s="575" t="s">
        <v>64</v>
      </c>
      <c r="G751" s="575">
        <v>1.0763909999999999E-3</v>
      </c>
      <c r="H751" s="575" t="s">
        <v>64</v>
      </c>
      <c r="I751" s="575">
        <v>1.0763909999999999E-3</v>
      </c>
    </row>
    <row r="752" spans="1:9" s="579" customFormat="1" ht="24.75">
      <c r="A752" s="574" t="s">
        <v>742</v>
      </c>
      <c r="B752" s="575" t="s">
        <v>700</v>
      </c>
      <c r="C752" s="576">
        <v>1</v>
      </c>
      <c r="D752" s="577">
        <v>0.15500030000000001</v>
      </c>
      <c r="E752" s="578" t="s">
        <v>245</v>
      </c>
      <c r="F752" s="575" t="s">
        <v>1107</v>
      </c>
      <c r="G752" s="575">
        <v>0.15500030000000001</v>
      </c>
      <c r="H752" s="575" t="s">
        <v>1107</v>
      </c>
      <c r="I752" s="575">
        <v>0.15500030000000001</v>
      </c>
    </row>
    <row r="753" spans="1:9" s="579" customFormat="1" ht="24.75">
      <c r="A753" s="574" t="s">
        <v>742</v>
      </c>
      <c r="B753" s="575" t="s">
        <v>700</v>
      </c>
      <c r="C753" s="576">
        <v>1</v>
      </c>
      <c r="D753" s="577">
        <v>1E-4</v>
      </c>
      <c r="E753" s="578" t="s">
        <v>1949</v>
      </c>
      <c r="F753" s="575" t="s">
        <v>74</v>
      </c>
      <c r="G753" s="575">
        <v>1E-4</v>
      </c>
      <c r="H753" s="575" t="s">
        <v>74</v>
      </c>
      <c r="I753" s="575">
        <v>1E-4</v>
      </c>
    </row>
    <row r="754" spans="1:9" s="579" customFormat="1" ht="24.75">
      <c r="A754" s="574" t="s">
        <v>742</v>
      </c>
      <c r="B754" s="575" t="s">
        <v>700</v>
      </c>
      <c r="C754" s="576">
        <v>1</v>
      </c>
      <c r="D754" s="577">
        <v>3.8600000000000001E-11</v>
      </c>
      <c r="E754" s="578" t="s">
        <v>1950</v>
      </c>
      <c r="F754" s="575" t="s">
        <v>75</v>
      </c>
      <c r="G754" s="575">
        <v>3.8600000000000001E-11</v>
      </c>
      <c r="H754" s="575" t="s">
        <v>75</v>
      </c>
      <c r="I754" s="575">
        <v>3.8600000000000001E-11</v>
      </c>
    </row>
    <row r="755" spans="1:9" s="579" customFormat="1" ht="24.75">
      <c r="A755" s="574" t="s">
        <v>742</v>
      </c>
      <c r="B755" s="575" t="s">
        <v>700</v>
      </c>
      <c r="C755" s="576">
        <v>1</v>
      </c>
      <c r="D755" s="577">
        <v>100</v>
      </c>
      <c r="E755" s="578" t="s">
        <v>743</v>
      </c>
      <c r="F755" s="575" t="s">
        <v>701</v>
      </c>
      <c r="G755" s="575">
        <v>100</v>
      </c>
      <c r="H755" s="575" t="s">
        <v>701</v>
      </c>
      <c r="I755" s="575">
        <v>100</v>
      </c>
    </row>
    <row r="756" spans="1:9" s="579" customFormat="1" ht="24.75">
      <c r="A756" s="574" t="s">
        <v>742</v>
      </c>
      <c r="B756" s="575" t="s">
        <v>700</v>
      </c>
      <c r="C756" s="576">
        <v>1</v>
      </c>
      <c r="D756" s="577">
        <v>1.2E-4</v>
      </c>
      <c r="E756" s="578" t="s">
        <v>1951</v>
      </c>
      <c r="F756" s="575" t="s">
        <v>76</v>
      </c>
      <c r="G756" s="575">
        <v>1.2E-4</v>
      </c>
      <c r="H756" s="575" t="s">
        <v>76</v>
      </c>
      <c r="I756" s="575">
        <v>1.2E-4</v>
      </c>
    </row>
    <row r="757" spans="1:9" s="579" customFormat="1" ht="24.75">
      <c r="A757" s="574" t="s">
        <v>1944</v>
      </c>
      <c r="B757" s="575" t="s">
        <v>64</v>
      </c>
      <c r="C757" s="576">
        <v>1</v>
      </c>
      <c r="D757" s="577">
        <v>2.3E-5</v>
      </c>
      <c r="E757" s="578" t="s">
        <v>1941</v>
      </c>
      <c r="F757" s="575" t="s">
        <v>73</v>
      </c>
      <c r="G757" s="575">
        <v>2.3E-5</v>
      </c>
      <c r="H757" s="575" t="s">
        <v>73</v>
      </c>
      <c r="I757" s="575">
        <v>2.3E-5</v>
      </c>
    </row>
    <row r="758" spans="1:9" s="579" customFormat="1" ht="24.75">
      <c r="A758" s="574" t="s">
        <v>1944</v>
      </c>
      <c r="B758" s="575" t="s">
        <v>64</v>
      </c>
      <c r="C758" s="576">
        <v>1</v>
      </c>
      <c r="D758" s="577">
        <v>183000000</v>
      </c>
      <c r="E758" s="578" t="s">
        <v>243</v>
      </c>
      <c r="F758" s="575" t="s">
        <v>1105</v>
      </c>
      <c r="G758" s="575">
        <v>183000000</v>
      </c>
      <c r="H758" s="575" t="s">
        <v>1105</v>
      </c>
      <c r="I758" s="575">
        <v>183000000</v>
      </c>
    </row>
    <row r="759" spans="1:9" s="579" customFormat="1" ht="24.75">
      <c r="A759" s="574" t="s">
        <v>1944</v>
      </c>
      <c r="B759" s="575" t="s">
        <v>64</v>
      </c>
      <c r="C759" s="576">
        <v>1</v>
      </c>
      <c r="D759" s="577">
        <v>929.03039999999999</v>
      </c>
      <c r="E759" s="578" t="s">
        <v>244</v>
      </c>
      <c r="F759" s="575" t="s">
        <v>1106</v>
      </c>
      <c r="G759" s="575">
        <v>929.03039999999999</v>
      </c>
      <c r="H759" s="575" t="s">
        <v>1106</v>
      </c>
      <c r="I759" s="575">
        <v>929.03039999999999</v>
      </c>
    </row>
    <row r="760" spans="1:9" s="579" customFormat="1" ht="24.75">
      <c r="A760" s="574" t="s">
        <v>1944</v>
      </c>
      <c r="B760" s="575" t="s">
        <v>64</v>
      </c>
      <c r="C760" s="576">
        <v>1</v>
      </c>
      <c r="D760" s="577">
        <v>144</v>
      </c>
      <c r="E760" s="578" t="s">
        <v>245</v>
      </c>
      <c r="F760" s="575" t="s">
        <v>1107</v>
      </c>
      <c r="G760" s="575">
        <v>144</v>
      </c>
      <c r="H760" s="575" t="s">
        <v>1107</v>
      </c>
      <c r="I760" s="575">
        <v>144</v>
      </c>
    </row>
    <row r="761" spans="1:9" s="579" customFormat="1" ht="24.75">
      <c r="A761" s="574" t="s">
        <v>1944</v>
      </c>
      <c r="B761" s="575" t="s">
        <v>64</v>
      </c>
      <c r="C761" s="576">
        <v>1</v>
      </c>
      <c r="D761" s="577">
        <v>9.2903040000000006E-2</v>
      </c>
      <c r="E761" s="578" t="s">
        <v>1949</v>
      </c>
      <c r="F761" s="575" t="s">
        <v>74</v>
      </c>
      <c r="G761" s="575">
        <v>9.2903040000000006E-2</v>
      </c>
      <c r="H761" s="575" t="s">
        <v>74</v>
      </c>
      <c r="I761" s="575">
        <v>9.2903040000000006E-2</v>
      </c>
    </row>
    <row r="762" spans="1:9" s="579" customFormat="1" ht="24.75">
      <c r="A762" s="574" t="s">
        <v>1944</v>
      </c>
      <c r="B762" s="575" t="s">
        <v>64</v>
      </c>
      <c r="C762" s="576">
        <v>1</v>
      </c>
      <c r="D762" s="577">
        <v>3.5899999999999997E-8</v>
      </c>
      <c r="E762" s="578" t="s">
        <v>1950</v>
      </c>
      <c r="F762" s="575" t="s">
        <v>75</v>
      </c>
      <c r="G762" s="575">
        <v>3.5899999999999997E-8</v>
      </c>
      <c r="H762" s="575" t="s">
        <v>75</v>
      </c>
      <c r="I762" s="575">
        <v>3.5899999999999997E-8</v>
      </c>
    </row>
    <row r="763" spans="1:9" s="579" customFormat="1" ht="24.75">
      <c r="A763" s="574" t="s">
        <v>1944</v>
      </c>
      <c r="B763" s="575" t="s">
        <v>64</v>
      </c>
      <c r="C763" s="576">
        <v>1</v>
      </c>
      <c r="D763" s="577">
        <v>92903.039999999994</v>
      </c>
      <c r="E763" s="578" t="s">
        <v>743</v>
      </c>
      <c r="F763" s="575" t="s">
        <v>701</v>
      </c>
      <c r="G763" s="575">
        <v>92903.039999999994</v>
      </c>
      <c r="H763" s="575" t="s">
        <v>701</v>
      </c>
      <c r="I763" s="575">
        <v>92903.039999999994</v>
      </c>
    </row>
    <row r="764" spans="1:9" s="579" customFormat="1" ht="24.75">
      <c r="A764" s="574" t="s">
        <v>1944</v>
      </c>
      <c r="B764" s="575" t="s">
        <v>64</v>
      </c>
      <c r="C764" s="576">
        <v>1</v>
      </c>
      <c r="D764" s="577">
        <v>0.1111</v>
      </c>
      <c r="E764" s="578" t="s">
        <v>1951</v>
      </c>
      <c r="F764" s="575" t="s">
        <v>76</v>
      </c>
      <c r="G764" s="575">
        <v>0.1111</v>
      </c>
      <c r="H764" s="575" t="s">
        <v>76</v>
      </c>
      <c r="I764" s="575">
        <v>0.1111</v>
      </c>
    </row>
    <row r="765" spans="1:9" s="579" customFormat="1" ht="24.75">
      <c r="A765" s="574" t="s">
        <v>245</v>
      </c>
      <c r="B765" s="575" t="s">
        <v>1107</v>
      </c>
      <c r="C765" s="576">
        <v>1</v>
      </c>
      <c r="D765" s="577">
        <v>1270000</v>
      </c>
      <c r="E765" s="578" t="s">
        <v>243</v>
      </c>
      <c r="F765" s="575" t="s">
        <v>1105</v>
      </c>
      <c r="G765" s="575">
        <v>1270000</v>
      </c>
      <c r="H765" s="575" t="s">
        <v>1105</v>
      </c>
      <c r="I765" s="575">
        <v>1270000</v>
      </c>
    </row>
    <row r="766" spans="1:9" s="579" customFormat="1" ht="24.75">
      <c r="A766" s="574" t="s">
        <v>245</v>
      </c>
      <c r="B766" s="575" t="s">
        <v>1107</v>
      </c>
      <c r="C766" s="576">
        <v>1</v>
      </c>
      <c r="D766" s="577">
        <v>6.4516</v>
      </c>
      <c r="E766" s="578" t="s">
        <v>244</v>
      </c>
      <c r="F766" s="575" t="s">
        <v>1106</v>
      </c>
      <c r="G766" s="575">
        <v>6.4516</v>
      </c>
      <c r="H766" s="575" t="s">
        <v>1106</v>
      </c>
      <c r="I766" s="575">
        <v>6.4516</v>
      </c>
    </row>
    <row r="767" spans="1:9" s="579" customFormat="1" ht="24.75">
      <c r="A767" s="574" t="s">
        <v>245</v>
      </c>
      <c r="B767" s="575" t="s">
        <v>1107</v>
      </c>
      <c r="C767" s="576">
        <v>1</v>
      </c>
      <c r="D767" s="577">
        <v>6.94E-3</v>
      </c>
      <c r="E767" s="578" t="s">
        <v>1944</v>
      </c>
      <c r="F767" s="575" t="s">
        <v>64</v>
      </c>
      <c r="G767" s="575">
        <v>6.94E-3</v>
      </c>
      <c r="H767" s="575" t="s">
        <v>64</v>
      </c>
      <c r="I767" s="575">
        <v>6.94E-3</v>
      </c>
    </row>
    <row r="768" spans="1:9" s="579" customFormat="1" ht="24.75">
      <c r="A768" s="574" t="s">
        <v>245</v>
      </c>
      <c r="B768" s="575" t="s">
        <v>1107</v>
      </c>
      <c r="C768" s="576">
        <v>1</v>
      </c>
      <c r="D768" s="577">
        <v>6.4515999999999998E-4</v>
      </c>
      <c r="E768" s="578" t="s">
        <v>1949</v>
      </c>
      <c r="F768" s="575" t="s">
        <v>74</v>
      </c>
      <c r="G768" s="575">
        <v>6.4515999999999998E-4</v>
      </c>
      <c r="H768" s="575" t="s">
        <v>74</v>
      </c>
      <c r="I768" s="575">
        <v>6.4515999999999998E-4</v>
      </c>
    </row>
    <row r="769" spans="1:9" s="579" customFormat="1" ht="24.75">
      <c r="A769" s="574" t="s">
        <v>245</v>
      </c>
      <c r="B769" s="575" t="s">
        <v>1107</v>
      </c>
      <c r="C769" s="576">
        <v>1</v>
      </c>
      <c r="D769" s="577">
        <v>645.16</v>
      </c>
      <c r="E769" s="578" t="s">
        <v>743</v>
      </c>
      <c r="F769" s="575" t="s">
        <v>701</v>
      </c>
      <c r="G769" s="575">
        <v>645.16</v>
      </c>
      <c r="H769" s="575" t="s">
        <v>701</v>
      </c>
      <c r="I769" s="575">
        <v>645.16</v>
      </c>
    </row>
    <row r="770" spans="1:9" s="579" customFormat="1" ht="24.75">
      <c r="A770" s="574" t="s">
        <v>245</v>
      </c>
      <c r="B770" s="575" t="s">
        <v>1107</v>
      </c>
      <c r="C770" s="576">
        <v>1</v>
      </c>
      <c r="D770" s="577">
        <v>1000000</v>
      </c>
      <c r="E770" s="578" t="s">
        <v>246</v>
      </c>
      <c r="F770" s="575" t="s">
        <v>360</v>
      </c>
      <c r="G770" s="575">
        <v>1000000</v>
      </c>
      <c r="H770" s="575" t="s">
        <v>360</v>
      </c>
      <c r="I770" s="575">
        <v>1000000</v>
      </c>
    </row>
    <row r="771" spans="1:9" s="579" customFormat="1" ht="24.75">
      <c r="A771" s="574" t="s">
        <v>245</v>
      </c>
      <c r="B771" s="575" t="s">
        <v>1107</v>
      </c>
      <c r="C771" s="576">
        <v>1</v>
      </c>
      <c r="D771" s="577">
        <v>7.7200000000000001E-4</v>
      </c>
      <c r="E771" s="578" t="s">
        <v>1951</v>
      </c>
      <c r="F771" s="575" t="s">
        <v>76</v>
      </c>
      <c r="G771" s="575">
        <v>7.7200000000000001E-4</v>
      </c>
      <c r="H771" s="575" t="s">
        <v>76</v>
      </c>
      <c r="I771" s="575">
        <v>7.7200000000000001E-4</v>
      </c>
    </row>
    <row r="772" spans="1:9" s="579" customFormat="1" ht="24.75">
      <c r="A772" s="574" t="s">
        <v>1946</v>
      </c>
      <c r="B772" s="575" t="s">
        <v>702</v>
      </c>
      <c r="C772" s="576">
        <v>1</v>
      </c>
      <c r="D772" s="577">
        <v>247.1</v>
      </c>
      <c r="E772" s="578" t="s">
        <v>1941</v>
      </c>
      <c r="F772" s="575" t="s">
        <v>73</v>
      </c>
      <c r="G772" s="575">
        <v>247.1</v>
      </c>
      <c r="H772" s="575" t="s">
        <v>73</v>
      </c>
      <c r="I772" s="575">
        <v>247.1</v>
      </c>
    </row>
    <row r="773" spans="1:9" s="579" customFormat="1" ht="24.75">
      <c r="A773" s="574" t="s">
        <v>1946</v>
      </c>
      <c r="B773" s="575" t="s">
        <v>702</v>
      </c>
      <c r="C773" s="576">
        <v>1</v>
      </c>
      <c r="D773" s="577">
        <v>10000000000</v>
      </c>
      <c r="E773" s="578" t="s">
        <v>244</v>
      </c>
      <c r="F773" s="575" t="s">
        <v>1106</v>
      </c>
      <c r="G773" s="575">
        <v>10000000000</v>
      </c>
      <c r="H773" s="575" t="s">
        <v>1106</v>
      </c>
      <c r="I773" s="575">
        <v>10000000000</v>
      </c>
    </row>
    <row r="774" spans="1:9" s="579" customFormat="1" ht="24.75">
      <c r="A774" s="574" t="s">
        <v>1946</v>
      </c>
      <c r="B774" s="575" t="s">
        <v>702</v>
      </c>
      <c r="C774" s="576">
        <v>1</v>
      </c>
      <c r="D774" s="577">
        <v>10800000</v>
      </c>
      <c r="E774" s="578" t="s">
        <v>1944</v>
      </c>
      <c r="F774" s="575" t="s">
        <v>64</v>
      </c>
      <c r="G774" s="575">
        <v>10800000</v>
      </c>
      <c r="H774" s="575" t="s">
        <v>64</v>
      </c>
      <c r="I774" s="575">
        <v>10800000</v>
      </c>
    </row>
    <row r="775" spans="1:9" s="579" customFormat="1" ht="24.75">
      <c r="A775" s="574" t="s">
        <v>1946</v>
      </c>
      <c r="B775" s="575" t="s">
        <v>702</v>
      </c>
      <c r="C775" s="576">
        <v>1</v>
      </c>
      <c r="D775" s="577">
        <v>1550000000</v>
      </c>
      <c r="E775" s="578" t="s">
        <v>245</v>
      </c>
      <c r="F775" s="575" t="s">
        <v>1107</v>
      </c>
      <c r="G775" s="575">
        <v>1550000000</v>
      </c>
      <c r="H775" s="575" t="s">
        <v>1107</v>
      </c>
      <c r="I775" s="575">
        <v>1550000000</v>
      </c>
    </row>
    <row r="776" spans="1:9" s="579" customFormat="1" ht="24.75">
      <c r="A776" s="574" t="s">
        <v>1946</v>
      </c>
      <c r="B776" s="575" t="s">
        <v>702</v>
      </c>
      <c r="C776" s="576">
        <v>1</v>
      </c>
      <c r="D776" s="577">
        <v>1000000</v>
      </c>
      <c r="E776" s="578" t="s">
        <v>1949</v>
      </c>
      <c r="F776" s="575" t="s">
        <v>74</v>
      </c>
      <c r="G776" s="575">
        <v>1000000</v>
      </c>
      <c r="H776" s="575" t="s">
        <v>74</v>
      </c>
      <c r="I776" s="575">
        <v>1000000</v>
      </c>
    </row>
    <row r="777" spans="1:9" s="579" customFormat="1" ht="24.75">
      <c r="A777" s="574" t="s">
        <v>1946</v>
      </c>
      <c r="B777" s="575" t="s">
        <v>702</v>
      </c>
      <c r="C777" s="576">
        <v>1</v>
      </c>
      <c r="D777" s="577">
        <v>0.3861</v>
      </c>
      <c r="E777" s="578" t="s">
        <v>1950</v>
      </c>
      <c r="F777" s="575" t="s">
        <v>75</v>
      </c>
      <c r="G777" s="575">
        <v>0.3861</v>
      </c>
      <c r="H777" s="575" t="s">
        <v>75</v>
      </c>
      <c r="I777" s="575">
        <v>0.3861</v>
      </c>
    </row>
    <row r="778" spans="1:9" s="579" customFormat="1" ht="24.75">
      <c r="A778" s="574" t="s">
        <v>1946</v>
      </c>
      <c r="B778" s="575" t="s">
        <v>702</v>
      </c>
      <c r="C778" s="576">
        <v>1</v>
      </c>
      <c r="D778" s="577">
        <v>1200000</v>
      </c>
      <c r="E778" s="578" t="s">
        <v>1951</v>
      </c>
      <c r="F778" s="575" t="s">
        <v>76</v>
      </c>
      <c r="G778" s="575">
        <v>1200000</v>
      </c>
      <c r="H778" s="575" t="s">
        <v>76</v>
      </c>
      <c r="I778" s="575">
        <v>1200000</v>
      </c>
    </row>
    <row r="779" spans="1:9" s="579" customFormat="1" ht="24.75">
      <c r="A779" s="574" t="s">
        <v>1949</v>
      </c>
      <c r="B779" s="575" t="s">
        <v>74</v>
      </c>
      <c r="C779" s="576">
        <v>1</v>
      </c>
      <c r="D779" s="577">
        <v>2.4710539999999999E-4</v>
      </c>
      <c r="E779" s="578" t="s">
        <v>1941</v>
      </c>
      <c r="F779" s="575" t="s">
        <v>73</v>
      </c>
      <c r="G779" s="575">
        <v>2.4710539999999999E-4</v>
      </c>
      <c r="H779" s="575" t="s">
        <v>73</v>
      </c>
      <c r="I779" s="575">
        <v>2.4710539999999999E-4</v>
      </c>
    </row>
    <row r="780" spans="1:9" s="579" customFormat="1" ht="24.75">
      <c r="A780" s="574" t="s">
        <v>1949</v>
      </c>
      <c r="B780" s="575" t="s">
        <v>74</v>
      </c>
      <c r="C780" s="576">
        <v>1</v>
      </c>
      <c r="D780" s="577">
        <v>10000</v>
      </c>
      <c r="E780" s="578" t="s">
        <v>244</v>
      </c>
      <c r="F780" s="575" t="s">
        <v>1106</v>
      </c>
      <c r="G780" s="575">
        <v>10000</v>
      </c>
      <c r="H780" s="575" t="s">
        <v>1106</v>
      </c>
      <c r="I780" s="575">
        <v>10000</v>
      </c>
    </row>
    <row r="781" spans="1:9" s="579" customFormat="1" ht="24.75">
      <c r="A781" s="574" t="s">
        <v>1949</v>
      </c>
      <c r="B781" s="575" t="s">
        <v>74</v>
      </c>
      <c r="C781" s="576">
        <v>1</v>
      </c>
      <c r="D781" s="577">
        <v>10.763909999999999</v>
      </c>
      <c r="E781" s="578" t="s">
        <v>1944</v>
      </c>
      <c r="F781" s="575" t="s">
        <v>64</v>
      </c>
      <c r="G781" s="575">
        <v>10.763909999999999</v>
      </c>
      <c r="H781" s="575" t="s">
        <v>64</v>
      </c>
      <c r="I781" s="575">
        <v>10.763909999999999</v>
      </c>
    </row>
    <row r="782" spans="1:9" s="579" customFormat="1" ht="24.75">
      <c r="A782" s="574" t="s">
        <v>1949</v>
      </c>
      <c r="B782" s="575" t="s">
        <v>74</v>
      </c>
      <c r="C782" s="576">
        <v>1</v>
      </c>
      <c r="D782" s="577">
        <v>1550.0029999999999</v>
      </c>
      <c r="E782" s="578" t="s">
        <v>245</v>
      </c>
      <c r="F782" s="575" t="s">
        <v>1107</v>
      </c>
      <c r="G782" s="575">
        <v>1550.0029999999999</v>
      </c>
      <c r="H782" s="575" t="s">
        <v>1107</v>
      </c>
      <c r="I782" s="575">
        <v>1550.0029999999999</v>
      </c>
    </row>
    <row r="783" spans="1:9" s="579" customFormat="1" ht="24.75">
      <c r="A783" s="574" t="s">
        <v>1949</v>
      </c>
      <c r="B783" s="575" t="s">
        <v>74</v>
      </c>
      <c r="C783" s="576">
        <v>1</v>
      </c>
      <c r="D783" s="577">
        <v>3.8599999999999999E-7</v>
      </c>
      <c r="E783" s="578" t="s">
        <v>1950</v>
      </c>
      <c r="F783" s="575" t="s">
        <v>75</v>
      </c>
      <c r="G783" s="575">
        <v>3.8599999999999999E-7</v>
      </c>
      <c r="H783" s="575" t="s">
        <v>75</v>
      </c>
      <c r="I783" s="575">
        <v>3.8599999999999999E-7</v>
      </c>
    </row>
    <row r="784" spans="1:9" s="579" customFormat="1" ht="24.75">
      <c r="A784" s="574" t="s">
        <v>1949</v>
      </c>
      <c r="B784" s="575" t="s">
        <v>74</v>
      </c>
      <c r="C784" s="576">
        <v>1</v>
      </c>
      <c r="D784" s="577">
        <v>1000000</v>
      </c>
      <c r="E784" s="578" t="s">
        <v>743</v>
      </c>
      <c r="F784" s="575" t="s">
        <v>701</v>
      </c>
      <c r="G784" s="575">
        <v>1000000</v>
      </c>
      <c r="H784" s="575" t="s">
        <v>701</v>
      </c>
      <c r="I784" s="575">
        <v>1000000</v>
      </c>
    </row>
    <row r="785" spans="1:9" s="579" customFormat="1" ht="24.75">
      <c r="A785" s="574" t="s">
        <v>1949</v>
      </c>
      <c r="B785" s="575" t="s">
        <v>74</v>
      </c>
      <c r="C785" s="576">
        <v>1</v>
      </c>
      <c r="D785" s="577">
        <v>1.1959900000000001</v>
      </c>
      <c r="E785" s="578" t="s">
        <v>1951</v>
      </c>
      <c r="F785" s="575" t="s">
        <v>76</v>
      </c>
      <c r="G785" s="575">
        <v>1.1959900000000001</v>
      </c>
      <c r="H785" s="575" t="s">
        <v>76</v>
      </c>
      <c r="I785" s="575">
        <v>1.1959900000000001</v>
      </c>
    </row>
    <row r="786" spans="1:9" s="579" customFormat="1" ht="24.75">
      <c r="A786" s="574" t="s">
        <v>1950</v>
      </c>
      <c r="B786" s="575" t="s">
        <v>75</v>
      </c>
      <c r="C786" s="576">
        <v>1</v>
      </c>
      <c r="D786" s="577">
        <v>640</v>
      </c>
      <c r="E786" s="578" t="s">
        <v>1941</v>
      </c>
      <c r="F786" s="575" t="s">
        <v>73</v>
      </c>
      <c r="G786" s="575">
        <v>640</v>
      </c>
      <c r="H786" s="575" t="s">
        <v>73</v>
      </c>
      <c r="I786" s="575">
        <v>640</v>
      </c>
    </row>
    <row r="787" spans="1:9" s="579" customFormat="1" ht="24.75">
      <c r="A787" s="574" t="s">
        <v>1950</v>
      </c>
      <c r="B787" s="575" t="s">
        <v>75</v>
      </c>
      <c r="C787" s="576">
        <v>1</v>
      </c>
      <c r="D787" s="577">
        <v>27900000</v>
      </c>
      <c r="E787" s="578" t="s">
        <v>1944</v>
      </c>
      <c r="F787" s="575" t="s">
        <v>64</v>
      </c>
      <c r="G787" s="575">
        <v>27900000</v>
      </c>
      <c r="H787" s="575" t="s">
        <v>64</v>
      </c>
      <c r="I787" s="575">
        <v>27900000</v>
      </c>
    </row>
    <row r="788" spans="1:9" s="579" customFormat="1" ht="24.75">
      <c r="A788" s="574" t="s">
        <v>1950</v>
      </c>
      <c r="B788" s="575" t="s">
        <v>75</v>
      </c>
      <c r="C788" s="576">
        <v>1</v>
      </c>
      <c r="D788" s="577">
        <v>2.59</v>
      </c>
      <c r="E788" s="578" t="s">
        <v>744</v>
      </c>
      <c r="F788" s="575" t="s">
        <v>703</v>
      </c>
      <c r="G788" s="575">
        <v>2.59</v>
      </c>
      <c r="H788" s="575" t="s">
        <v>703</v>
      </c>
      <c r="I788" s="575">
        <v>2.59</v>
      </c>
    </row>
    <row r="789" spans="1:9" s="579" customFormat="1" ht="24.75">
      <c r="A789" s="574" t="s">
        <v>1950</v>
      </c>
      <c r="B789" s="575" t="s">
        <v>75</v>
      </c>
      <c r="C789" s="576">
        <v>1</v>
      </c>
      <c r="D789" s="577">
        <v>2590000</v>
      </c>
      <c r="E789" s="578" t="s">
        <v>1949</v>
      </c>
      <c r="F789" s="575" t="s">
        <v>74</v>
      </c>
      <c r="G789" s="575">
        <v>2590000</v>
      </c>
      <c r="H789" s="575" t="s">
        <v>74</v>
      </c>
      <c r="I789" s="575">
        <v>2590000</v>
      </c>
    </row>
    <row r="790" spans="1:9" s="579" customFormat="1" ht="24.75">
      <c r="A790" s="574" t="s">
        <v>1950</v>
      </c>
      <c r="B790" s="575" t="s">
        <v>75</v>
      </c>
      <c r="C790" s="576">
        <v>1</v>
      </c>
      <c r="D790" s="577">
        <v>3100000</v>
      </c>
      <c r="E790" s="578" t="s">
        <v>1951</v>
      </c>
      <c r="F790" s="575" t="s">
        <v>76</v>
      </c>
      <c r="G790" s="575">
        <v>3100000</v>
      </c>
      <c r="H790" s="575" t="s">
        <v>76</v>
      </c>
      <c r="I790" s="575">
        <v>3100000</v>
      </c>
    </row>
    <row r="791" spans="1:9" s="579" customFormat="1" ht="24.75">
      <c r="A791" s="574" t="s">
        <v>743</v>
      </c>
      <c r="B791" s="575" t="s">
        <v>701</v>
      </c>
      <c r="C791" s="576">
        <v>1</v>
      </c>
      <c r="D791" s="577">
        <v>1973</v>
      </c>
      <c r="E791" s="578" t="s">
        <v>243</v>
      </c>
      <c r="F791" s="575" t="s">
        <v>1105</v>
      </c>
      <c r="G791" s="575">
        <v>1973</v>
      </c>
      <c r="H791" s="575" t="s">
        <v>1105</v>
      </c>
      <c r="I791" s="575">
        <v>1973</v>
      </c>
    </row>
    <row r="792" spans="1:9" s="579" customFormat="1" ht="24.75">
      <c r="A792" s="574" t="s">
        <v>743</v>
      </c>
      <c r="B792" s="575" t="s">
        <v>701</v>
      </c>
      <c r="C792" s="576">
        <v>1</v>
      </c>
      <c r="D792" s="577">
        <v>0.01</v>
      </c>
      <c r="E792" s="578" t="s">
        <v>244</v>
      </c>
      <c r="F792" s="575" t="s">
        <v>1106</v>
      </c>
      <c r="G792" s="575">
        <v>0.01</v>
      </c>
      <c r="H792" s="575" t="s">
        <v>1106</v>
      </c>
      <c r="I792" s="575">
        <v>0.01</v>
      </c>
    </row>
    <row r="793" spans="1:9" s="579" customFormat="1" ht="24.75">
      <c r="A793" s="574" t="s">
        <v>743</v>
      </c>
      <c r="B793" s="575" t="s">
        <v>701</v>
      </c>
      <c r="C793" s="576">
        <v>1</v>
      </c>
      <c r="D793" s="577">
        <v>1.0763909999999999E-5</v>
      </c>
      <c r="E793" s="578" t="s">
        <v>1944</v>
      </c>
      <c r="F793" s="575" t="s">
        <v>64</v>
      </c>
      <c r="G793" s="575">
        <v>1.0763909999999999E-5</v>
      </c>
      <c r="H793" s="575" t="s">
        <v>64</v>
      </c>
      <c r="I793" s="575">
        <v>1.0763909999999999E-5</v>
      </c>
    </row>
    <row r="794" spans="1:9" s="579" customFormat="1" ht="24.75">
      <c r="A794" s="574" t="s">
        <v>743</v>
      </c>
      <c r="B794" s="575" t="s">
        <v>701</v>
      </c>
      <c r="C794" s="576">
        <v>1</v>
      </c>
      <c r="D794" s="577">
        <v>1.5500030000000001E-3</v>
      </c>
      <c r="E794" s="578" t="s">
        <v>245</v>
      </c>
      <c r="F794" s="575" t="s">
        <v>1107</v>
      </c>
      <c r="G794" s="575">
        <v>1.5500030000000001E-3</v>
      </c>
      <c r="H794" s="575" t="s">
        <v>1107</v>
      </c>
      <c r="I794" s="575">
        <v>1.5500030000000001E-3</v>
      </c>
    </row>
    <row r="795" spans="1:9" s="579" customFormat="1" ht="24.75">
      <c r="A795" s="574" t="s">
        <v>246</v>
      </c>
      <c r="B795" s="575" t="s">
        <v>360</v>
      </c>
      <c r="C795" s="576">
        <v>1</v>
      </c>
      <c r="D795" s="577">
        <v>1.2729999999999999</v>
      </c>
      <c r="E795" s="578" t="s">
        <v>243</v>
      </c>
      <c r="F795" s="575" t="s">
        <v>1105</v>
      </c>
      <c r="G795" s="575">
        <v>1.2729999999999999</v>
      </c>
      <c r="H795" s="575" t="s">
        <v>1105</v>
      </c>
      <c r="I795" s="575">
        <v>1.2729999999999999</v>
      </c>
    </row>
    <row r="796" spans="1:9" s="579" customFormat="1" ht="24.75">
      <c r="A796" s="574" t="s">
        <v>246</v>
      </c>
      <c r="B796" s="575" t="s">
        <v>360</v>
      </c>
      <c r="C796" s="576">
        <v>1</v>
      </c>
      <c r="D796" s="577">
        <v>6.4500000000000001E-6</v>
      </c>
      <c r="E796" s="578" t="s">
        <v>244</v>
      </c>
      <c r="F796" s="575" t="s">
        <v>1106</v>
      </c>
      <c r="G796" s="575">
        <v>6.4500000000000001E-6</v>
      </c>
      <c r="H796" s="575" t="s">
        <v>1106</v>
      </c>
      <c r="I796" s="575">
        <v>6.4500000000000001E-6</v>
      </c>
    </row>
    <row r="797" spans="1:9" s="579" customFormat="1" ht="24.75">
      <c r="A797" s="574" t="s">
        <v>246</v>
      </c>
      <c r="B797" s="575" t="s">
        <v>360</v>
      </c>
      <c r="C797" s="576">
        <v>1</v>
      </c>
      <c r="D797" s="577">
        <v>9.9999999999999995E-7</v>
      </c>
      <c r="E797" s="578" t="s">
        <v>245</v>
      </c>
      <c r="F797" s="575" t="s">
        <v>1107</v>
      </c>
      <c r="G797" s="575">
        <v>9.9999999999999995E-7</v>
      </c>
      <c r="H797" s="575" t="s">
        <v>1107</v>
      </c>
      <c r="I797" s="575">
        <v>9.9999999999999995E-7</v>
      </c>
    </row>
    <row r="798" spans="1:9" s="579" customFormat="1" ht="24.75">
      <c r="A798" s="574" t="s">
        <v>1951</v>
      </c>
      <c r="B798" s="575" t="s">
        <v>76</v>
      </c>
      <c r="C798" s="576">
        <v>1</v>
      </c>
      <c r="D798" s="577">
        <v>2.0699999999999999E-4</v>
      </c>
      <c r="E798" s="578" t="s">
        <v>1941</v>
      </c>
      <c r="F798" s="575" t="s">
        <v>73</v>
      </c>
      <c r="G798" s="575">
        <v>2.0699999999999999E-4</v>
      </c>
      <c r="H798" s="575" t="s">
        <v>73</v>
      </c>
      <c r="I798" s="575">
        <v>2.0699999999999999E-4</v>
      </c>
    </row>
    <row r="799" spans="1:9" s="579" customFormat="1" ht="24.75">
      <c r="A799" s="574" t="s">
        <v>1951</v>
      </c>
      <c r="B799" s="575" t="s">
        <v>76</v>
      </c>
      <c r="C799" s="576">
        <v>1</v>
      </c>
      <c r="D799" s="577">
        <v>8361</v>
      </c>
      <c r="E799" s="578" t="s">
        <v>244</v>
      </c>
      <c r="F799" s="575" t="s">
        <v>1106</v>
      </c>
      <c r="G799" s="575">
        <v>8361</v>
      </c>
      <c r="H799" s="575" t="s">
        <v>1106</v>
      </c>
      <c r="I799" s="575">
        <v>8361</v>
      </c>
    </row>
    <row r="800" spans="1:9" s="579" customFormat="1" ht="24.75">
      <c r="A800" s="574" t="s">
        <v>1951</v>
      </c>
      <c r="B800" s="575" t="s">
        <v>76</v>
      </c>
      <c r="C800" s="576">
        <v>1</v>
      </c>
      <c r="D800" s="577">
        <v>9</v>
      </c>
      <c r="E800" s="578" t="s">
        <v>1944</v>
      </c>
      <c r="F800" s="575" t="s">
        <v>64</v>
      </c>
      <c r="G800" s="575">
        <v>9</v>
      </c>
      <c r="H800" s="575" t="s">
        <v>64</v>
      </c>
      <c r="I800" s="575">
        <v>9</v>
      </c>
    </row>
    <row r="801" spans="1:9" s="579" customFormat="1" ht="24.75">
      <c r="A801" s="574" t="s">
        <v>1951</v>
      </c>
      <c r="B801" s="575" t="s">
        <v>76</v>
      </c>
      <c r="C801" s="576">
        <v>1</v>
      </c>
      <c r="D801" s="577">
        <v>1296</v>
      </c>
      <c r="E801" s="578" t="s">
        <v>245</v>
      </c>
      <c r="F801" s="575" t="s">
        <v>1107</v>
      </c>
      <c r="G801" s="575">
        <v>1296</v>
      </c>
      <c r="H801" s="575" t="s">
        <v>1107</v>
      </c>
      <c r="I801" s="575">
        <v>1296</v>
      </c>
    </row>
    <row r="802" spans="1:9" s="579" customFormat="1" ht="24.75">
      <c r="A802" s="574" t="s">
        <v>1951</v>
      </c>
      <c r="B802" s="575" t="s">
        <v>76</v>
      </c>
      <c r="C802" s="576">
        <v>1</v>
      </c>
      <c r="D802" s="577">
        <v>0.83612739999999997</v>
      </c>
      <c r="E802" s="578" t="s">
        <v>1949</v>
      </c>
      <c r="F802" s="575" t="s">
        <v>74</v>
      </c>
      <c r="G802" s="575">
        <v>0.83612739999999997</v>
      </c>
      <c r="H802" s="575" t="s">
        <v>74</v>
      </c>
      <c r="I802" s="575">
        <v>0.83612739999999997</v>
      </c>
    </row>
    <row r="803" spans="1:9" s="579" customFormat="1" ht="24.75">
      <c r="A803" s="574" t="s">
        <v>1951</v>
      </c>
      <c r="B803" s="575" t="s">
        <v>76</v>
      </c>
      <c r="C803" s="576">
        <v>1</v>
      </c>
      <c r="D803" s="577">
        <v>3.2300000000000002E-7</v>
      </c>
      <c r="E803" s="578" t="s">
        <v>1950</v>
      </c>
      <c r="F803" s="575" t="s">
        <v>75</v>
      </c>
      <c r="G803" s="575">
        <v>3.2300000000000002E-7</v>
      </c>
      <c r="H803" s="575" t="s">
        <v>75</v>
      </c>
      <c r="I803" s="575">
        <v>3.2300000000000002E-7</v>
      </c>
    </row>
    <row r="804" spans="1:9" s="579" customFormat="1" ht="24.75">
      <c r="A804" s="574" t="s">
        <v>1951</v>
      </c>
      <c r="B804" s="575" t="s">
        <v>76</v>
      </c>
      <c r="C804" s="576">
        <v>1</v>
      </c>
      <c r="D804" s="577">
        <v>836000</v>
      </c>
      <c r="E804" s="578" t="s">
        <v>743</v>
      </c>
      <c r="F804" s="575" t="s">
        <v>701</v>
      </c>
      <c r="G804" s="575">
        <v>836000</v>
      </c>
      <c r="H804" s="575" t="s">
        <v>701</v>
      </c>
      <c r="I804" s="575">
        <v>836000</v>
      </c>
    </row>
    <row r="805" spans="1:9" s="579" customFormat="1" ht="24.75">
      <c r="A805" s="574" t="s">
        <v>745</v>
      </c>
      <c r="B805" s="575" t="s">
        <v>704</v>
      </c>
      <c r="C805" s="576">
        <v>1</v>
      </c>
      <c r="D805" s="577">
        <v>14</v>
      </c>
      <c r="E805" s="578" t="s">
        <v>746</v>
      </c>
      <c r="F805" s="575" t="s">
        <v>705</v>
      </c>
      <c r="G805" s="575">
        <v>14</v>
      </c>
      <c r="H805" s="575" t="s">
        <v>705</v>
      </c>
      <c r="I805" s="575">
        <v>14</v>
      </c>
    </row>
    <row r="806" spans="1:9" s="579" customFormat="1" ht="24.75">
      <c r="A806" s="574" t="s">
        <v>1420</v>
      </c>
      <c r="B806" s="575" t="s">
        <v>706</v>
      </c>
      <c r="C806" s="576">
        <v>1</v>
      </c>
      <c r="D806" s="577">
        <v>15</v>
      </c>
      <c r="E806" s="578" t="s">
        <v>1421</v>
      </c>
      <c r="F806" s="575" t="s">
        <v>707</v>
      </c>
      <c r="G806" s="575">
        <v>15</v>
      </c>
      <c r="H806" s="575" t="s">
        <v>707</v>
      </c>
      <c r="I806" s="575">
        <v>15</v>
      </c>
    </row>
    <row r="807" spans="1:9" s="579" customFormat="1" ht="24.75">
      <c r="A807" s="574" t="s">
        <v>1422</v>
      </c>
      <c r="B807" s="575" t="s">
        <v>708</v>
      </c>
      <c r="C807" s="576">
        <v>1</v>
      </c>
      <c r="D807" s="577">
        <v>6.25E-2</v>
      </c>
      <c r="E807" s="578" t="s">
        <v>1423</v>
      </c>
      <c r="F807" s="575" t="s">
        <v>709</v>
      </c>
      <c r="G807" s="575">
        <v>6.25E-2</v>
      </c>
      <c r="H807" s="575" t="s">
        <v>709</v>
      </c>
      <c r="I807" s="575">
        <v>6.25E-2</v>
      </c>
    </row>
    <row r="808" spans="1:9" s="579" customFormat="1" ht="24.75">
      <c r="A808" s="574" t="s">
        <v>1422</v>
      </c>
      <c r="B808" s="575" t="s">
        <v>708</v>
      </c>
      <c r="C808" s="576">
        <v>1</v>
      </c>
      <c r="D808" s="577">
        <v>180</v>
      </c>
      <c r="E808" s="578" t="s">
        <v>302</v>
      </c>
      <c r="F808" s="575" t="s">
        <v>710</v>
      </c>
      <c r="G808" s="575">
        <v>180</v>
      </c>
      <c r="H808" s="575" t="s">
        <v>710</v>
      </c>
      <c r="I808" s="575">
        <v>180</v>
      </c>
    </row>
    <row r="809" spans="1:9" s="579" customFormat="1" ht="24.75">
      <c r="A809" s="574" t="s">
        <v>1422</v>
      </c>
      <c r="B809" s="575" t="s">
        <v>708</v>
      </c>
      <c r="C809" s="576">
        <v>1</v>
      </c>
      <c r="D809" s="577">
        <v>0.125</v>
      </c>
      <c r="E809" s="578" t="s">
        <v>992</v>
      </c>
      <c r="F809" s="575" t="s">
        <v>711</v>
      </c>
      <c r="G809" s="575">
        <v>0.125</v>
      </c>
      <c r="H809" s="575" t="s">
        <v>711</v>
      </c>
      <c r="I809" s="575">
        <v>0.125</v>
      </c>
    </row>
    <row r="810" spans="1:9" s="579" customFormat="1" ht="24.75">
      <c r="A810" s="574" t="s">
        <v>1422</v>
      </c>
      <c r="B810" s="575" t="s">
        <v>708</v>
      </c>
      <c r="C810" s="576">
        <v>1</v>
      </c>
      <c r="D810" s="577">
        <v>14.79</v>
      </c>
      <c r="E810" s="578" t="s">
        <v>1421</v>
      </c>
      <c r="F810" s="575" t="s">
        <v>707</v>
      </c>
      <c r="G810" s="575">
        <v>14.79</v>
      </c>
      <c r="H810" s="575" t="s">
        <v>707</v>
      </c>
      <c r="I810" s="575">
        <v>14.79</v>
      </c>
    </row>
    <row r="811" spans="1:9" s="579" customFormat="1" ht="24.75">
      <c r="A811" s="574" t="s">
        <v>1422</v>
      </c>
      <c r="B811" s="575" t="s">
        <v>708</v>
      </c>
      <c r="C811" s="576">
        <v>1</v>
      </c>
      <c r="D811" s="577">
        <v>0.5</v>
      </c>
      <c r="E811" s="578" t="s">
        <v>1424</v>
      </c>
      <c r="F811" s="575" t="s">
        <v>712</v>
      </c>
      <c r="G811" s="575">
        <v>0.5</v>
      </c>
      <c r="H811" s="575" t="s">
        <v>712</v>
      </c>
      <c r="I811" s="575">
        <v>0.5</v>
      </c>
    </row>
    <row r="812" spans="1:9" s="579" customFormat="1" ht="24.75">
      <c r="A812" s="574" t="s">
        <v>1422</v>
      </c>
      <c r="B812" s="575" t="s">
        <v>708</v>
      </c>
      <c r="C812" s="576">
        <v>1</v>
      </c>
      <c r="D812" s="577">
        <v>1.5625E-2</v>
      </c>
      <c r="E812" s="578" t="s">
        <v>1425</v>
      </c>
      <c r="F812" s="575" t="s">
        <v>1418</v>
      </c>
      <c r="G812" s="575">
        <v>1.5625E-2</v>
      </c>
      <c r="H812" s="575" t="s">
        <v>1418</v>
      </c>
      <c r="I812" s="575">
        <v>1.5625E-2</v>
      </c>
    </row>
    <row r="813" spans="1:9" s="579" customFormat="1" ht="24.75">
      <c r="A813" s="574" t="s">
        <v>1422</v>
      </c>
      <c r="B813" s="575" t="s">
        <v>708</v>
      </c>
      <c r="C813" s="576">
        <v>1</v>
      </c>
      <c r="D813" s="577">
        <v>3</v>
      </c>
      <c r="E813" s="578" t="s">
        <v>1426</v>
      </c>
      <c r="F813" s="575" t="s">
        <v>713</v>
      </c>
      <c r="G813" s="575">
        <v>3</v>
      </c>
      <c r="H813" s="575" t="s">
        <v>713</v>
      </c>
      <c r="I813" s="575">
        <v>3</v>
      </c>
    </row>
    <row r="814" spans="1:9" s="579" customFormat="1" ht="24.75">
      <c r="A814" s="574" t="s">
        <v>1427</v>
      </c>
      <c r="B814" s="575" t="s">
        <v>714</v>
      </c>
      <c r="C814" s="576">
        <v>1</v>
      </c>
      <c r="D814" s="577">
        <v>5</v>
      </c>
      <c r="E814" s="578" t="s">
        <v>1421</v>
      </c>
      <c r="F814" s="575" t="s">
        <v>707</v>
      </c>
      <c r="G814" s="575">
        <v>5</v>
      </c>
      <c r="H814" s="575" t="s">
        <v>707</v>
      </c>
      <c r="I814" s="575">
        <v>5</v>
      </c>
    </row>
    <row r="815" spans="1:9" s="579" customFormat="1" ht="24.75">
      <c r="A815" s="574" t="s">
        <v>1426</v>
      </c>
      <c r="B815" s="575" t="s">
        <v>644</v>
      </c>
      <c r="C815" s="576">
        <v>1</v>
      </c>
      <c r="D815" s="577">
        <v>4.93</v>
      </c>
      <c r="E815" s="578" t="s">
        <v>262</v>
      </c>
      <c r="F815" s="575" t="s">
        <v>125</v>
      </c>
      <c r="G815" s="575">
        <v>4.93</v>
      </c>
      <c r="H815" s="575" t="s">
        <v>125</v>
      </c>
      <c r="I815" s="575">
        <v>4.93</v>
      </c>
    </row>
    <row r="816" spans="1:9" s="579" customFormat="1" ht="24.75">
      <c r="A816" s="574" t="s">
        <v>1426</v>
      </c>
      <c r="B816" s="575" t="s">
        <v>644</v>
      </c>
      <c r="C816" s="576">
        <v>1</v>
      </c>
      <c r="D816" s="577">
        <v>2.0833299999999999E-2</v>
      </c>
      <c r="E816" s="578" t="s">
        <v>1423</v>
      </c>
      <c r="F816" s="575" t="s">
        <v>709</v>
      </c>
      <c r="G816" s="575">
        <v>2.0833299999999999E-2</v>
      </c>
      <c r="H816" s="575" t="s">
        <v>709</v>
      </c>
      <c r="I816" s="575">
        <v>2.0833299999999999E-2</v>
      </c>
    </row>
    <row r="817" spans="1:9" s="579" customFormat="1" ht="24.75">
      <c r="A817" s="574" t="s">
        <v>1426</v>
      </c>
      <c r="B817" s="575" t="s">
        <v>644</v>
      </c>
      <c r="C817" s="576">
        <v>1</v>
      </c>
      <c r="D817" s="577">
        <v>4.1669999999999999E-2</v>
      </c>
      <c r="E817" s="578" t="s">
        <v>302</v>
      </c>
      <c r="F817" s="575" t="s">
        <v>710</v>
      </c>
      <c r="G817" s="575">
        <v>4.1669999999999999E-2</v>
      </c>
      <c r="H817" s="575" t="s">
        <v>710</v>
      </c>
      <c r="I817" s="575">
        <v>4.1669999999999999E-2</v>
      </c>
    </row>
    <row r="818" spans="1:9" s="579" customFormat="1" ht="24.75">
      <c r="A818" s="574" t="s">
        <v>1426</v>
      </c>
      <c r="B818" s="575" t="s">
        <v>644</v>
      </c>
      <c r="C818" s="576">
        <v>1</v>
      </c>
      <c r="D818" s="577">
        <v>0.16667000000000001</v>
      </c>
      <c r="E818" s="578" t="s">
        <v>1424</v>
      </c>
      <c r="F818" s="575" t="s">
        <v>712</v>
      </c>
      <c r="G818" s="575">
        <v>0.16667000000000001</v>
      </c>
      <c r="H818" s="575" t="s">
        <v>712</v>
      </c>
      <c r="I818" s="575">
        <v>0.16667000000000001</v>
      </c>
    </row>
    <row r="819" spans="1:9" s="579" customFormat="1" ht="24.75">
      <c r="A819" s="574" t="s">
        <v>1426</v>
      </c>
      <c r="B819" s="575" t="s">
        <v>644</v>
      </c>
      <c r="C819" s="576">
        <v>1</v>
      </c>
      <c r="D819" s="577">
        <v>1.042E-2</v>
      </c>
      <c r="E819" s="578" t="s">
        <v>1428</v>
      </c>
      <c r="F819" s="575" t="s">
        <v>645</v>
      </c>
      <c r="G819" s="575">
        <v>1.042E-2</v>
      </c>
      <c r="H819" s="575" t="s">
        <v>645</v>
      </c>
      <c r="I819" s="575">
        <v>1.042E-2</v>
      </c>
    </row>
    <row r="820" spans="1:9" s="579" customFormat="1" ht="24.75">
      <c r="A820" s="574" t="s">
        <v>1426</v>
      </c>
      <c r="B820" s="575" t="s">
        <v>644</v>
      </c>
      <c r="C820" s="576">
        <v>1</v>
      </c>
      <c r="D820" s="577">
        <v>5.2100000000000002E-3</v>
      </c>
      <c r="E820" s="578" t="s">
        <v>1425</v>
      </c>
      <c r="F820" s="575" t="s">
        <v>1418</v>
      </c>
      <c r="G820" s="575">
        <v>5.2100000000000002E-3</v>
      </c>
      <c r="H820" s="575" t="s">
        <v>1418</v>
      </c>
      <c r="I820" s="575">
        <v>5.2100000000000002E-3</v>
      </c>
    </row>
    <row r="821" spans="1:9" s="579" customFormat="1" ht="24.75">
      <c r="A821" s="574" t="s">
        <v>1426</v>
      </c>
      <c r="B821" s="575" t="s">
        <v>644</v>
      </c>
      <c r="C821" s="576">
        <v>1</v>
      </c>
      <c r="D821" s="577">
        <v>0.33329999999999999</v>
      </c>
      <c r="E821" s="578" t="s">
        <v>1422</v>
      </c>
      <c r="F821" s="575" t="s">
        <v>708</v>
      </c>
      <c r="G821" s="575">
        <v>0.33329999999999999</v>
      </c>
      <c r="H821" s="575" t="s">
        <v>708</v>
      </c>
      <c r="I821" s="575">
        <v>0.33329999999999999</v>
      </c>
    </row>
    <row r="822" spans="1:9" s="579" customFormat="1" ht="24.75">
      <c r="A822" s="574" t="s">
        <v>862</v>
      </c>
      <c r="B822" s="575" t="s">
        <v>400</v>
      </c>
      <c r="C822" s="576">
        <v>1</v>
      </c>
      <c r="D822" s="577">
        <v>1000</v>
      </c>
      <c r="E822" s="578" t="s">
        <v>1001</v>
      </c>
      <c r="F822" s="575" t="s">
        <v>1375</v>
      </c>
      <c r="G822" s="575">
        <v>1000</v>
      </c>
      <c r="H822" s="575" t="s">
        <v>1375</v>
      </c>
      <c r="I822" s="575">
        <v>1000</v>
      </c>
    </row>
    <row r="823" spans="1:9" s="579" customFormat="1" ht="24.75">
      <c r="A823" s="574" t="s">
        <v>1429</v>
      </c>
      <c r="B823" s="575" t="s">
        <v>646</v>
      </c>
      <c r="C823" s="576">
        <v>1</v>
      </c>
      <c r="D823" s="577">
        <v>907.18470000000002</v>
      </c>
      <c r="E823" s="578" t="s">
        <v>1001</v>
      </c>
      <c r="F823" s="575" t="s">
        <v>1375</v>
      </c>
      <c r="G823" s="575">
        <v>907.18470000000002</v>
      </c>
      <c r="H823" s="575" t="s">
        <v>1375</v>
      </c>
      <c r="I823" s="575">
        <v>907.18470000000002</v>
      </c>
    </row>
    <row r="824" spans="1:9" s="579" customFormat="1" ht="24.75">
      <c r="A824" s="574" t="s">
        <v>614</v>
      </c>
      <c r="B824" s="575" t="s">
        <v>647</v>
      </c>
      <c r="C824" s="576">
        <v>1</v>
      </c>
      <c r="D824" s="577">
        <v>1016.047</v>
      </c>
      <c r="E824" s="578" t="s">
        <v>842</v>
      </c>
      <c r="F824" s="575" t="s">
        <v>380</v>
      </c>
      <c r="G824" s="575">
        <v>1016.047</v>
      </c>
      <c r="H824" s="575" t="s">
        <v>380</v>
      </c>
      <c r="I824" s="575">
        <v>1016.047</v>
      </c>
    </row>
    <row r="825" spans="1:9" s="579" customFormat="1" ht="24.75">
      <c r="A825" s="574" t="s">
        <v>844</v>
      </c>
      <c r="B825" s="575" t="s">
        <v>382</v>
      </c>
      <c r="C825" s="576">
        <v>1</v>
      </c>
      <c r="D825" s="577">
        <v>1016</v>
      </c>
      <c r="E825" s="578" t="s">
        <v>2041</v>
      </c>
      <c r="F825" s="575" t="s">
        <v>1971</v>
      </c>
      <c r="G825" s="575">
        <v>1016</v>
      </c>
      <c r="H825" s="575" t="s">
        <v>1971</v>
      </c>
      <c r="I825" s="575">
        <v>1016</v>
      </c>
    </row>
    <row r="826" spans="1:9" s="579" customFormat="1" ht="24.75">
      <c r="A826" s="574" t="s">
        <v>844</v>
      </c>
      <c r="B826" s="575" t="s">
        <v>382</v>
      </c>
      <c r="C826" s="576">
        <v>1</v>
      </c>
      <c r="D826" s="577">
        <v>2240</v>
      </c>
      <c r="E826" s="578" t="s">
        <v>2044</v>
      </c>
      <c r="F826" s="575" t="s">
        <v>1973</v>
      </c>
      <c r="G826" s="575">
        <v>2240</v>
      </c>
      <c r="H826" s="575" t="s">
        <v>1973</v>
      </c>
      <c r="I826" s="575">
        <v>2240</v>
      </c>
    </row>
    <row r="827" spans="1:9" s="579" customFormat="1" ht="24.75">
      <c r="A827" s="574" t="s">
        <v>844</v>
      </c>
      <c r="B827" s="575" t="s">
        <v>382</v>
      </c>
      <c r="C827" s="576">
        <v>1</v>
      </c>
      <c r="D827" s="577">
        <v>1.1200000000000001</v>
      </c>
      <c r="E827" s="578" t="s">
        <v>863</v>
      </c>
      <c r="F827" s="575" t="s">
        <v>406</v>
      </c>
      <c r="G827" s="575">
        <v>1.1200000000000001</v>
      </c>
      <c r="H827" s="575" t="s">
        <v>406</v>
      </c>
      <c r="I827" s="575">
        <v>1.1200000000000001</v>
      </c>
    </row>
    <row r="828" spans="1:9" s="579" customFormat="1" ht="24.75">
      <c r="A828" s="574" t="s">
        <v>846</v>
      </c>
      <c r="B828" s="575" t="s">
        <v>402</v>
      </c>
      <c r="C828" s="576">
        <v>1</v>
      </c>
      <c r="D828" s="577">
        <v>1000</v>
      </c>
      <c r="E828" s="578" t="s">
        <v>1001</v>
      </c>
      <c r="F828" s="575" t="s">
        <v>1375</v>
      </c>
      <c r="G828" s="575">
        <v>1000</v>
      </c>
      <c r="H828" s="575" t="s">
        <v>1375</v>
      </c>
      <c r="I828" s="575">
        <v>1000</v>
      </c>
    </row>
    <row r="829" spans="1:9" s="579" customFormat="1" ht="24.75">
      <c r="A829" s="574" t="s">
        <v>846</v>
      </c>
      <c r="B829" s="575" t="s">
        <v>384</v>
      </c>
      <c r="C829" s="576">
        <v>1</v>
      </c>
      <c r="D829" s="577">
        <v>1000</v>
      </c>
      <c r="E829" s="578" t="s">
        <v>2041</v>
      </c>
      <c r="F829" s="575" t="s">
        <v>1971</v>
      </c>
      <c r="G829" s="575">
        <v>1000</v>
      </c>
      <c r="H829" s="575" t="s">
        <v>1971</v>
      </c>
      <c r="I829" s="575">
        <v>1000</v>
      </c>
    </row>
    <row r="830" spans="1:9" s="579" customFormat="1" ht="24.75">
      <c r="A830" s="574" t="s">
        <v>846</v>
      </c>
      <c r="B830" s="575" t="s">
        <v>384</v>
      </c>
      <c r="C830" s="576">
        <v>1</v>
      </c>
      <c r="D830" s="577">
        <v>2205</v>
      </c>
      <c r="E830" s="578" t="s">
        <v>2044</v>
      </c>
      <c r="F830" s="575" t="s">
        <v>1973</v>
      </c>
      <c r="G830" s="575">
        <v>2205</v>
      </c>
      <c r="H830" s="575" t="s">
        <v>1973</v>
      </c>
      <c r="I830" s="575">
        <v>2205</v>
      </c>
    </row>
    <row r="831" spans="1:9" s="579" customFormat="1" ht="24.75">
      <c r="A831" s="574" t="s">
        <v>863</v>
      </c>
      <c r="B831" s="575" t="s">
        <v>406</v>
      </c>
      <c r="C831" s="576">
        <v>1</v>
      </c>
      <c r="D831" s="577">
        <v>32000</v>
      </c>
      <c r="E831" s="578" t="s">
        <v>298</v>
      </c>
      <c r="F831" s="575" t="s">
        <v>917</v>
      </c>
      <c r="G831" s="575">
        <v>32000</v>
      </c>
      <c r="H831" s="575" t="s">
        <v>917</v>
      </c>
      <c r="I831" s="575">
        <v>32000</v>
      </c>
    </row>
    <row r="832" spans="1:9" s="579" customFormat="1" ht="24.75">
      <c r="A832" s="574" t="s">
        <v>863</v>
      </c>
      <c r="B832" s="575" t="s">
        <v>406</v>
      </c>
      <c r="C832" s="576">
        <v>1</v>
      </c>
      <c r="D832" s="577">
        <v>29166.66</v>
      </c>
      <c r="E832" s="578" t="s">
        <v>300</v>
      </c>
      <c r="F832" s="575" t="s">
        <v>919</v>
      </c>
      <c r="G832" s="575">
        <v>29166.66</v>
      </c>
      <c r="H832" s="575" t="s">
        <v>919</v>
      </c>
      <c r="I832" s="575">
        <v>29166.66</v>
      </c>
    </row>
    <row r="833" spans="1:9" s="579" customFormat="1" ht="24.75">
      <c r="A833" s="574" t="s">
        <v>863</v>
      </c>
      <c r="B833" s="575" t="s">
        <v>406</v>
      </c>
      <c r="C833" s="576">
        <v>1</v>
      </c>
      <c r="D833" s="577">
        <v>2000</v>
      </c>
      <c r="E833" s="578" t="s">
        <v>2044</v>
      </c>
      <c r="F833" s="575" t="s">
        <v>1973</v>
      </c>
      <c r="G833" s="575">
        <v>2000</v>
      </c>
      <c r="H833" s="575" t="s">
        <v>1973</v>
      </c>
      <c r="I833" s="575">
        <v>2000</v>
      </c>
    </row>
    <row r="834" spans="1:9" s="579" customFormat="1" ht="24.75">
      <c r="A834" s="574" t="s">
        <v>863</v>
      </c>
      <c r="B834" s="575" t="s">
        <v>406</v>
      </c>
      <c r="C834" s="576">
        <v>1</v>
      </c>
      <c r="D834" s="577">
        <v>2430.56</v>
      </c>
      <c r="E834" s="578" t="s">
        <v>1870</v>
      </c>
      <c r="F834" s="575" t="s">
        <v>1457</v>
      </c>
      <c r="G834" s="575">
        <v>2430.56</v>
      </c>
      <c r="H834" s="575" t="s">
        <v>1457</v>
      </c>
      <c r="I834" s="575">
        <v>2430.56</v>
      </c>
    </row>
    <row r="835" spans="1:9" s="579" customFormat="1" ht="24.75">
      <c r="A835" s="574" t="s">
        <v>863</v>
      </c>
      <c r="B835" s="575" t="s">
        <v>406</v>
      </c>
      <c r="C835" s="576">
        <v>1</v>
      </c>
      <c r="D835" s="577">
        <v>0.89287000000000005</v>
      </c>
      <c r="E835" s="578" t="s">
        <v>844</v>
      </c>
      <c r="F835" s="575" t="s">
        <v>382</v>
      </c>
      <c r="G835" s="575">
        <v>0.89287000000000005</v>
      </c>
      <c r="H835" s="575" t="s">
        <v>382</v>
      </c>
      <c r="I835" s="575">
        <v>0.89287000000000005</v>
      </c>
    </row>
    <row r="836" spans="1:9" s="579" customFormat="1" ht="24.75">
      <c r="A836" s="574" t="s">
        <v>863</v>
      </c>
      <c r="B836" s="575" t="s">
        <v>406</v>
      </c>
      <c r="C836" s="576">
        <v>1</v>
      </c>
      <c r="D836" s="577">
        <v>0.90780000000000005</v>
      </c>
      <c r="E836" s="578" t="s">
        <v>846</v>
      </c>
      <c r="F836" s="575" t="s">
        <v>384</v>
      </c>
      <c r="G836" s="575">
        <v>0.90780000000000005</v>
      </c>
      <c r="H836" s="575" t="s">
        <v>384</v>
      </c>
      <c r="I836" s="575">
        <v>0.90780000000000005</v>
      </c>
    </row>
    <row r="837" spans="1:9" s="579" customFormat="1" ht="24.75">
      <c r="A837" s="574" t="s">
        <v>615</v>
      </c>
      <c r="B837" s="575" t="s">
        <v>648</v>
      </c>
      <c r="C837" s="576">
        <v>1</v>
      </c>
      <c r="D837" s="577">
        <v>9765</v>
      </c>
      <c r="E837" s="578" t="s">
        <v>882</v>
      </c>
      <c r="F837" s="575" t="s">
        <v>423</v>
      </c>
      <c r="G837" s="575">
        <v>9765</v>
      </c>
      <c r="H837" s="575" t="s">
        <v>423</v>
      </c>
      <c r="I837" s="575">
        <v>9765</v>
      </c>
    </row>
    <row r="838" spans="1:9" s="579" customFormat="1" ht="24.75">
      <c r="A838" s="574" t="s">
        <v>615</v>
      </c>
      <c r="B838" s="575" t="s">
        <v>648</v>
      </c>
      <c r="C838" s="576">
        <v>1</v>
      </c>
      <c r="D838" s="577">
        <v>2000</v>
      </c>
      <c r="E838" s="578" t="s">
        <v>876</v>
      </c>
      <c r="F838" s="575" t="s">
        <v>417</v>
      </c>
      <c r="G838" s="575">
        <v>2000</v>
      </c>
      <c r="H838" s="575" t="s">
        <v>417</v>
      </c>
      <c r="I838" s="575">
        <v>2000</v>
      </c>
    </row>
    <row r="839" spans="1:9" s="579" customFormat="1" ht="24.75">
      <c r="A839" s="574" t="s">
        <v>616</v>
      </c>
      <c r="B839" s="575" t="s">
        <v>649</v>
      </c>
      <c r="C839" s="576">
        <v>1</v>
      </c>
      <c r="D839" s="577">
        <v>1.3349</v>
      </c>
      <c r="E839" s="578" t="s">
        <v>987</v>
      </c>
      <c r="F839" s="575" t="s">
        <v>1054</v>
      </c>
      <c r="G839" s="575">
        <v>1.3349</v>
      </c>
      <c r="H839" s="575" t="s">
        <v>1054</v>
      </c>
      <c r="I839" s="575">
        <v>1.3349</v>
      </c>
    </row>
    <row r="840" spans="1:9" s="579" customFormat="1" ht="24.75">
      <c r="A840" s="574" t="s">
        <v>616</v>
      </c>
      <c r="B840" s="575" t="s">
        <v>649</v>
      </c>
      <c r="C840" s="576">
        <v>1</v>
      </c>
      <c r="D840" s="577">
        <v>0.16642999999999999</v>
      </c>
      <c r="E840" s="578" t="s">
        <v>276</v>
      </c>
      <c r="F840" s="575" t="s">
        <v>139</v>
      </c>
      <c r="G840" s="575">
        <v>0.16642999999999999</v>
      </c>
      <c r="H840" s="575" t="s">
        <v>139</v>
      </c>
      <c r="I840" s="575">
        <v>0.16642999999999999</v>
      </c>
    </row>
    <row r="841" spans="1:9" s="579" customFormat="1" ht="24.75">
      <c r="A841" s="574" t="s">
        <v>616</v>
      </c>
      <c r="B841" s="575" t="s">
        <v>649</v>
      </c>
      <c r="C841" s="576">
        <v>1</v>
      </c>
      <c r="D841" s="577">
        <v>83.332999999999998</v>
      </c>
      <c r="E841" s="578" t="s">
        <v>617</v>
      </c>
      <c r="F841" s="575" t="s">
        <v>650</v>
      </c>
      <c r="G841" s="575">
        <v>83.332999999999998</v>
      </c>
      <c r="H841" s="575" t="s">
        <v>650</v>
      </c>
      <c r="I841" s="575">
        <v>83.332999999999998</v>
      </c>
    </row>
    <row r="842" spans="1:9" s="579" customFormat="1" ht="24.75">
      <c r="A842" s="574" t="s">
        <v>618</v>
      </c>
      <c r="B842" s="575" t="s">
        <v>651</v>
      </c>
      <c r="C842" s="576">
        <v>1</v>
      </c>
      <c r="D842" s="577">
        <v>3.336E-3</v>
      </c>
      <c r="E842" s="578" t="s">
        <v>619</v>
      </c>
      <c r="F842" s="575" t="s">
        <v>652</v>
      </c>
      <c r="G842" s="575">
        <v>3.336E-3</v>
      </c>
      <c r="H842" s="575" t="s">
        <v>652</v>
      </c>
      <c r="I842" s="575">
        <v>3.336E-3</v>
      </c>
    </row>
    <row r="843" spans="1:9" s="579" customFormat="1" ht="24.75">
      <c r="A843" s="574" t="s">
        <v>620</v>
      </c>
      <c r="B843" s="575" t="s">
        <v>653</v>
      </c>
      <c r="C843" s="576">
        <v>1</v>
      </c>
      <c r="D843" s="577">
        <v>0.39369999999999999</v>
      </c>
      <c r="E843" s="578" t="s">
        <v>621</v>
      </c>
      <c r="F843" s="575" t="s">
        <v>654</v>
      </c>
      <c r="G843" s="575">
        <v>0.39369999999999999</v>
      </c>
      <c r="H843" s="575" t="s">
        <v>654</v>
      </c>
      <c r="I843" s="575">
        <v>0.39369999999999999</v>
      </c>
    </row>
    <row r="844" spans="1:9" s="579" customFormat="1" ht="24.75">
      <c r="A844" s="574" t="s">
        <v>622</v>
      </c>
      <c r="B844" s="575" t="s">
        <v>655</v>
      </c>
      <c r="C844" s="576">
        <v>1</v>
      </c>
      <c r="D844" s="577">
        <v>1.0002</v>
      </c>
      <c r="E844" s="578" t="s">
        <v>623</v>
      </c>
      <c r="F844" s="575" t="s">
        <v>656</v>
      </c>
      <c r="G844" s="575">
        <v>1.0002</v>
      </c>
      <c r="H844" s="575" t="s">
        <v>656</v>
      </c>
      <c r="I844" s="575">
        <v>1.0002</v>
      </c>
    </row>
    <row r="845" spans="1:9" s="579" customFormat="1" ht="24.75">
      <c r="A845" s="574" t="s">
        <v>959</v>
      </c>
      <c r="B845" s="575" t="s">
        <v>1978</v>
      </c>
      <c r="C845" s="576">
        <v>1</v>
      </c>
      <c r="D845" s="577">
        <v>3.4129999999999998</v>
      </c>
      <c r="E845" s="578" t="s">
        <v>173</v>
      </c>
      <c r="F845" s="575" t="s">
        <v>106</v>
      </c>
      <c r="G845" s="575">
        <v>3.4129999999999998</v>
      </c>
      <c r="H845" s="575" t="s">
        <v>106</v>
      </c>
      <c r="I845" s="575">
        <v>3.4129999999999998</v>
      </c>
    </row>
    <row r="846" spans="1:9" s="579" customFormat="1" ht="24.75">
      <c r="A846" s="574" t="s">
        <v>959</v>
      </c>
      <c r="B846" s="575" t="s">
        <v>1978</v>
      </c>
      <c r="C846" s="576">
        <v>1</v>
      </c>
      <c r="D846" s="577">
        <v>36000000000</v>
      </c>
      <c r="E846" s="578" t="s">
        <v>174</v>
      </c>
      <c r="F846" s="575" t="s">
        <v>107</v>
      </c>
      <c r="G846" s="575">
        <v>36000000000</v>
      </c>
      <c r="H846" s="575" t="s">
        <v>107</v>
      </c>
      <c r="I846" s="575">
        <v>36000000000</v>
      </c>
    </row>
    <row r="847" spans="1:9" s="579" customFormat="1" ht="24.75">
      <c r="A847" s="574" t="s">
        <v>959</v>
      </c>
      <c r="B847" s="575" t="s">
        <v>1978</v>
      </c>
      <c r="C847" s="576">
        <v>1</v>
      </c>
      <c r="D847" s="577">
        <v>2656</v>
      </c>
      <c r="E847" s="578" t="s">
        <v>977</v>
      </c>
      <c r="F847" s="575" t="s">
        <v>484</v>
      </c>
      <c r="G847" s="575">
        <v>2656</v>
      </c>
      <c r="H847" s="575" t="s">
        <v>484</v>
      </c>
      <c r="I847" s="575">
        <v>2656</v>
      </c>
    </row>
    <row r="848" spans="1:9" s="579" customFormat="1" ht="24.75">
      <c r="A848" s="574" t="s">
        <v>959</v>
      </c>
      <c r="B848" s="575" t="s">
        <v>1978</v>
      </c>
      <c r="C848" s="576">
        <v>1</v>
      </c>
      <c r="D848" s="577">
        <v>859.85</v>
      </c>
      <c r="E848" s="578" t="s">
        <v>2049</v>
      </c>
      <c r="F848" s="575" t="s">
        <v>109</v>
      </c>
      <c r="G848" s="575">
        <v>859.85</v>
      </c>
      <c r="H848" s="575" t="s">
        <v>109</v>
      </c>
      <c r="I848" s="575">
        <v>859.85</v>
      </c>
    </row>
    <row r="849" spans="1:9" s="579" customFormat="1" ht="24.75">
      <c r="A849" s="574" t="s">
        <v>959</v>
      </c>
      <c r="B849" s="575" t="s">
        <v>1978</v>
      </c>
      <c r="C849" s="576">
        <v>1</v>
      </c>
      <c r="D849" s="577">
        <v>1.34E-3</v>
      </c>
      <c r="E849" s="578" t="s">
        <v>2050</v>
      </c>
      <c r="F849" s="575" t="s">
        <v>110</v>
      </c>
      <c r="G849" s="575">
        <v>1.34E-3</v>
      </c>
      <c r="H849" s="575" t="s">
        <v>110</v>
      </c>
      <c r="I849" s="575">
        <v>1.34E-3</v>
      </c>
    </row>
    <row r="850" spans="1:9" s="579" customFormat="1" ht="24.75">
      <c r="A850" s="574" t="s">
        <v>959</v>
      </c>
      <c r="B850" s="575" t="s">
        <v>1978</v>
      </c>
      <c r="C850" s="576">
        <v>1</v>
      </c>
      <c r="D850" s="577">
        <v>0.86050000000000004</v>
      </c>
      <c r="E850" s="578" t="s">
        <v>2052</v>
      </c>
      <c r="F850" s="575" t="s">
        <v>112</v>
      </c>
      <c r="G850" s="575">
        <v>0.86050000000000004</v>
      </c>
      <c r="H850" s="575" t="s">
        <v>112</v>
      </c>
      <c r="I850" s="575">
        <v>0.86050000000000004</v>
      </c>
    </row>
    <row r="851" spans="1:9" s="579" customFormat="1" ht="24.75">
      <c r="A851" s="574" t="s">
        <v>959</v>
      </c>
      <c r="B851" s="575" t="s">
        <v>1978</v>
      </c>
      <c r="C851" s="576">
        <v>1</v>
      </c>
      <c r="D851" s="577">
        <v>367.2</v>
      </c>
      <c r="E851" s="578" t="s">
        <v>624</v>
      </c>
      <c r="F851" s="575" t="s">
        <v>657</v>
      </c>
      <c r="G851" s="575">
        <v>367.2</v>
      </c>
      <c r="H851" s="575" t="s">
        <v>657</v>
      </c>
      <c r="I851" s="575">
        <v>367.2</v>
      </c>
    </row>
    <row r="852" spans="1:9" s="579" customFormat="1" ht="24.75">
      <c r="A852" s="574" t="s">
        <v>959</v>
      </c>
      <c r="B852" s="575" t="s">
        <v>1978</v>
      </c>
      <c r="C852" s="576">
        <v>1</v>
      </c>
      <c r="D852" s="577">
        <v>1E-3</v>
      </c>
      <c r="E852" s="578" t="s">
        <v>2054</v>
      </c>
      <c r="F852" s="575" t="s">
        <v>114</v>
      </c>
      <c r="G852" s="575">
        <v>1E-3</v>
      </c>
      <c r="H852" s="575" t="s">
        <v>114</v>
      </c>
      <c r="I852" s="575">
        <v>1E-3</v>
      </c>
    </row>
    <row r="853" spans="1:9" s="579" customFormat="1" ht="24.75">
      <c r="A853" s="574" t="s">
        <v>1028</v>
      </c>
      <c r="B853" s="575" t="s">
        <v>118</v>
      </c>
      <c r="C853" s="576">
        <v>1</v>
      </c>
      <c r="D853" s="577">
        <v>3.4129</v>
      </c>
      <c r="E853" s="578" t="s">
        <v>1025</v>
      </c>
      <c r="F853" s="575" t="s">
        <v>115</v>
      </c>
      <c r="G853" s="575">
        <v>3.4129</v>
      </c>
      <c r="H853" s="575" t="s">
        <v>115</v>
      </c>
      <c r="I853" s="575">
        <v>3.4129</v>
      </c>
    </row>
    <row r="854" spans="1:9" s="579" customFormat="1" ht="24.75">
      <c r="A854" s="574" t="s">
        <v>1028</v>
      </c>
      <c r="B854" s="575" t="s">
        <v>118</v>
      </c>
      <c r="C854" s="576">
        <v>1</v>
      </c>
      <c r="D854" s="577">
        <v>5.688E-2</v>
      </c>
      <c r="E854" s="578" t="s">
        <v>1029</v>
      </c>
      <c r="F854" s="575" t="s">
        <v>346</v>
      </c>
      <c r="G854" s="575">
        <v>5.688E-2</v>
      </c>
      <c r="H854" s="575" t="s">
        <v>346</v>
      </c>
      <c r="I854" s="575">
        <v>5.688E-2</v>
      </c>
    </row>
    <row r="855" spans="1:9" s="579" customFormat="1" ht="24.75">
      <c r="A855" s="574" t="s">
        <v>1028</v>
      </c>
      <c r="B855" s="575" t="s">
        <v>118</v>
      </c>
      <c r="C855" s="576">
        <v>1</v>
      </c>
      <c r="D855" s="577">
        <v>107</v>
      </c>
      <c r="E855" s="578" t="s">
        <v>625</v>
      </c>
      <c r="F855" s="575" t="s">
        <v>1464</v>
      </c>
      <c r="G855" s="575">
        <v>107</v>
      </c>
      <c r="H855" s="575" t="s">
        <v>1464</v>
      </c>
      <c r="I855" s="575">
        <v>107</v>
      </c>
    </row>
    <row r="856" spans="1:9" s="579" customFormat="1" ht="24.75">
      <c r="A856" s="574" t="s">
        <v>1028</v>
      </c>
      <c r="B856" s="575" t="s">
        <v>118</v>
      </c>
      <c r="C856" s="576">
        <v>1</v>
      </c>
      <c r="D856" s="577">
        <v>44.27</v>
      </c>
      <c r="E856" s="578" t="s">
        <v>1023</v>
      </c>
      <c r="F856" s="575" t="s">
        <v>371</v>
      </c>
      <c r="G856" s="575">
        <v>44.27</v>
      </c>
      <c r="H856" s="575" t="s">
        <v>371</v>
      </c>
      <c r="I856" s="575">
        <v>44.27</v>
      </c>
    </row>
    <row r="857" spans="1:9" s="579" customFormat="1" ht="24.75">
      <c r="A857" s="574" t="s">
        <v>1028</v>
      </c>
      <c r="B857" s="575" t="s">
        <v>118</v>
      </c>
      <c r="C857" s="576">
        <v>1</v>
      </c>
      <c r="D857" s="577">
        <v>0.73780000000000001</v>
      </c>
      <c r="E857" s="578" t="s">
        <v>1030</v>
      </c>
      <c r="F857" s="575" t="s">
        <v>347</v>
      </c>
      <c r="G857" s="575">
        <v>0.73780000000000001</v>
      </c>
      <c r="H857" s="575" t="s">
        <v>347</v>
      </c>
      <c r="I857" s="575">
        <v>0.73780000000000001</v>
      </c>
    </row>
    <row r="858" spans="1:9" s="579" customFormat="1" ht="24.75">
      <c r="A858" s="574" t="s">
        <v>1028</v>
      </c>
      <c r="B858" s="575" t="s">
        <v>118</v>
      </c>
      <c r="C858" s="576">
        <v>1</v>
      </c>
      <c r="D858" s="577">
        <v>1.34E-3</v>
      </c>
      <c r="E858" s="578" t="s">
        <v>1031</v>
      </c>
      <c r="F858" s="575" t="s">
        <v>348</v>
      </c>
      <c r="G858" s="575">
        <v>1.34E-3</v>
      </c>
      <c r="H858" s="575" t="s">
        <v>348</v>
      </c>
      <c r="I858" s="575">
        <v>1.34E-3</v>
      </c>
    </row>
    <row r="859" spans="1:9" s="579" customFormat="1" ht="24.75">
      <c r="A859" s="574" t="s">
        <v>1028</v>
      </c>
      <c r="B859" s="575" t="s">
        <v>118</v>
      </c>
      <c r="C859" s="576">
        <v>1</v>
      </c>
      <c r="D859" s="577">
        <v>1.3600000000000001E-3</v>
      </c>
      <c r="E859" s="578" t="s">
        <v>836</v>
      </c>
      <c r="F859" s="575" t="s">
        <v>374</v>
      </c>
      <c r="G859" s="575">
        <v>1.3600000000000001E-3</v>
      </c>
      <c r="H859" s="575" t="s">
        <v>374</v>
      </c>
      <c r="I859" s="575">
        <v>1.3600000000000001E-3</v>
      </c>
    </row>
    <row r="860" spans="1:9" s="579" customFormat="1" ht="24.75">
      <c r="A860" s="574" t="s">
        <v>1028</v>
      </c>
      <c r="B860" s="575" t="s">
        <v>118</v>
      </c>
      <c r="C860" s="576">
        <v>1</v>
      </c>
      <c r="D860" s="577">
        <v>1.4330000000000001E-2</v>
      </c>
      <c r="E860" s="578" t="s">
        <v>1024</v>
      </c>
      <c r="F860" s="575" t="s">
        <v>372</v>
      </c>
      <c r="G860" s="575">
        <v>1.4330000000000001E-2</v>
      </c>
      <c r="H860" s="575" t="s">
        <v>372</v>
      </c>
      <c r="I860" s="575">
        <v>1.4330000000000001E-2</v>
      </c>
    </row>
    <row r="861" spans="1:9" s="579" customFormat="1" ht="24.75">
      <c r="A861" s="574" t="s">
        <v>1028</v>
      </c>
      <c r="B861" s="575" t="s">
        <v>118</v>
      </c>
      <c r="C861" s="576">
        <v>1</v>
      </c>
      <c r="D861" s="577">
        <v>1E-3</v>
      </c>
      <c r="E861" s="578" t="s">
        <v>1032</v>
      </c>
      <c r="F861" s="575" t="s">
        <v>349</v>
      </c>
      <c r="G861" s="575">
        <v>1E-3</v>
      </c>
      <c r="H861" s="575" t="s">
        <v>349</v>
      </c>
      <c r="I861" s="575">
        <v>1E-3</v>
      </c>
    </row>
    <row r="862" spans="1:9" s="579" customFormat="1" ht="24.75">
      <c r="A862" s="574" t="s">
        <v>626</v>
      </c>
      <c r="B862" s="575" t="s">
        <v>1465</v>
      </c>
      <c r="C862" s="576">
        <v>1</v>
      </c>
      <c r="D862" s="577">
        <v>5.6883999999999997E-2</v>
      </c>
      <c r="E862" s="578" t="s">
        <v>627</v>
      </c>
      <c r="F862" s="575" t="s">
        <v>1466</v>
      </c>
      <c r="G862" s="575">
        <v>5.6883999999999997E-2</v>
      </c>
      <c r="H862" s="575" t="s">
        <v>1466</v>
      </c>
      <c r="I862" s="575">
        <v>5.6883999999999997E-2</v>
      </c>
    </row>
    <row r="863" spans="1:9" s="579" customFormat="1" ht="24.75">
      <c r="A863" s="574" t="s">
        <v>626</v>
      </c>
      <c r="B863" s="575" t="s">
        <v>1465</v>
      </c>
      <c r="C863" s="576">
        <v>1</v>
      </c>
      <c r="D863" s="577">
        <v>1</v>
      </c>
      <c r="E863" s="578" t="s">
        <v>628</v>
      </c>
      <c r="F863" s="575" t="s">
        <v>1467</v>
      </c>
      <c r="G863" s="575">
        <v>1</v>
      </c>
      <c r="H863" s="575" t="s">
        <v>1467</v>
      </c>
      <c r="I863" s="575">
        <v>1</v>
      </c>
    </row>
    <row r="864" spans="1:9" s="579" customFormat="1" ht="24.75">
      <c r="A864" s="574" t="s">
        <v>629</v>
      </c>
      <c r="B864" s="575" t="s">
        <v>1468</v>
      </c>
      <c r="C864" s="576">
        <v>1</v>
      </c>
      <c r="D864" s="577">
        <v>7</v>
      </c>
      <c r="E864" s="578" t="s">
        <v>630</v>
      </c>
      <c r="F864" s="575" t="s">
        <v>1469</v>
      </c>
      <c r="G864" s="575">
        <v>7</v>
      </c>
      <c r="H864" s="575" t="s">
        <v>1469</v>
      </c>
      <c r="I864" s="575">
        <v>7</v>
      </c>
    </row>
    <row r="865" spans="1:9" s="579" customFormat="1" ht="24.75">
      <c r="A865" s="574" t="s">
        <v>629</v>
      </c>
      <c r="B865" s="575" t="s">
        <v>1468</v>
      </c>
      <c r="C865" s="576">
        <v>1</v>
      </c>
      <c r="D865" s="577">
        <v>168</v>
      </c>
      <c r="E865" s="578" t="s">
        <v>631</v>
      </c>
      <c r="F865" s="575" t="s">
        <v>1470</v>
      </c>
      <c r="G865" s="575">
        <v>168</v>
      </c>
      <c r="H865" s="575" t="s">
        <v>1470</v>
      </c>
      <c r="I865" s="575">
        <v>168</v>
      </c>
    </row>
    <row r="866" spans="1:9" s="579" customFormat="1" ht="24.75">
      <c r="A866" s="574" t="s">
        <v>629</v>
      </c>
      <c r="B866" s="575" t="s">
        <v>1468</v>
      </c>
      <c r="C866" s="576">
        <v>1</v>
      </c>
      <c r="D866" s="577">
        <v>10080</v>
      </c>
      <c r="E866" s="578" t="s">
        <v>632</v>
      </c>
      <c r="F866" s="575" t="s">
        <v>1471</v>
      </c>
      <c r="G866" s="575">
        <v>10080</v>
      </c>
      <c r="H866" s="575" t="s">
        <v>1471</v>
      </c>
      <c r="I866" s="575">
        <v>10080</v>
      </c>
    </row>
    <row r="867" spans="1:9" s="579" customFormat="1" ht="24.75">
      <c r="A867" s="574" t="s">
        <v>629</v>
      </c>
      <c r="B867" s="575" t="s">
        <v>1468</v>
      </c>
      <c r="C867" s="576">
        <v>1</v>
      </c>
      <c r="D867" s="577">
        <v>0.2299795</v>
      </c>
      <c r="E867" s="578" t="s">
        <v>633</v>
      </c>
      <c r="F867" s="575" t="s">
        <v>1472</v>
      </c>
      <c r="G867" s="575">
        <v>0.2299795</v>
      </c>
      <c r="H867" s="575" t="s">
        <v>1472</v>
      </c>
      <c r="I867" s="575">
        <v>0.2299795</v>
      </c>
    </row>
    <row r="868" spans="1:9" s="579" customFormat="1" ht="24.75">
      <c r="A868" s="574" t="s">
        <v>629</v>
      </c>
      <c r="B868" s="575" t="s">
        <v>1468</v>
      </c>
      <c r="C868" s="576">
        <v>1</v>
      </c>
      <c r="D868" s="577">
        <v>605000</v>
      </c>
      <c r="E868" s="578" t="s">
        <v>634</v>
      </c>
      <c r="F868" s="575" t="s">
        <v>1473</v>
      </c>
      <c r="G868" s="575">
        <v>605000</v>
      </c>
      <c r="H868" s="575" t="s">
        <v>1473</v>
      </c>
      <c r="I868" s="575">
        <v>605000</v>
      </c>
    </row>
    <row r="869" spans="1:9" s="579" customFormat="1" ht="24.75">
      <c r="A869" s="574" t="s">
        <v>2090</v>
      </c>
      <c r="B869" s="575" t="s">
        <v>435</v>
      </c>
      <c r="C869" s="576">
        <v>1</v>
      </c>
      <c r="D869" s="577">
        <v>91.44</v>
      </c>
      <c r="E869" s="578" t="s">
        <v>2083</v>
      </c>
      <c r="F869" s="575" t="s">
        <v>428</v>
      </c>
      <c r="G869" s="575">
        <v>91.44</v>
      </c>
      <c r="H869" s="575" t="s">
        <v>428</v>
      </c>
      <c r="I869" s="575">
        <v>91.44</v>
      </c>
    </row>
    <row r="870" spans="1:9" s="579" customFormat="1" ht="24.75">
      <c r="A870" s="574" t="s">
        <v>2090</v>
      </c>
      <c r="B870" s="575" t="s">
        <v>435</v>
      </c>
      <c r="C870" s="576">
        <v>1</v>
      </c>
      <c r="D870" s="577">
        <v>0.5</v>
      </c>
      <c r="E870" s="578" t="s">
        <v>635</v>
      </c>
      <c r="F870" s="575" t="s">
        <v>1474</v>
      </c>
      <c r="G870" s="575">
        <v>0.5</v>
      </c>
      <c r="H870" s="575" t="s">
        <v>1474</v>
      </c>
      <c r="I870" s="575">
        <v>0.5</v>
      </c>
    </row>
    <row r="871" spans="1:9" s="579" customFormat="1" ht="24.75">
      <c r="A871" s="574" t="s">
        <v>2090</v>
      </c>
      <c r="B871" s="575" t="s">
        <v>435</v>
      </c>
      <c r="C871" s="576">
        <v>1</v>
      </c>
      <c r="D871" s="577">
        <v>3</v>
      </c>
      <c r="E871" s="578" t="s">
        <v>636</v>
      </c>
      <c r="F871" s="575" t="s">
        <v>1475</v>
      </c>
      <c r="G871" s="575">
        <v>3</v>
      </c>
      <c r="H871" s="575" t="s">
        <v>1475</v>
      </c>
      <c r="I871" s="575">
        <v>3</v>
      </c>
    </row>
    <row r="872" spans="1:9" s="579" customFormat="1" ht="24.75">
      <c r="A872" s="574" t="s">
        <v>2090</v>
      </c>
      <c r="B872" s="575" t="s">
        <v>435</v>
      </c>
      <c r="C872" s="576">
        <v>1</v>
      </c>
      <c r="D872" s="577">
        <v>36</v>
      </c>
      <c r="E872" s="578" t="s">
        <v>2085</v>
      </c>
      <c r="F872" s="575" t="s">
        <v>430</v>
      </c>
      <c r="G872" s="575">
        <v>36</v>
      </c>
      <c r="H872" s="575" t="s">
        <v>430</v>
      </c>
      <c r="I872" s="575">
        <v>36</v>
      </c>
    </row>
    <row r="873" spans="1:9" s="579" customFormat="1" ht="24.75">
      <c r="A873" s="574" t="s">
        <v>2090</v>
      </c>
      <c r="B873" s="575" t="s">
        <v>435</v>
      </c>
      <c r="C873" s="576">
        <v>1</v>
      </c>
      <c r="D873" s="577">
        <v>9.1399999999999999E-4</v>
      </c>
      <c r="E873" s="578" t="s">
        <v>2086</v>
      </c>
      <c r="F873" s="575" t="s">
        <v>426</v>
      </c>
      <c r="G873" s="575">
        <v>9.1399999999999999E-4</v>
      </c>
      <c r="H873" s="575" t="s">
        <v>426</v>
      </c>
      <c r="I873" s="575">
        <v>9.1399999999999999E-4</v>
      </c>
    </row>
    <row r="874" spans="1:9" s="579" customFormat="1" ht="24.75">
      <c r="A874" s="574" t="s">
        <v>2090</v>
      </c>
      <c r="B874" s="575" t="s">
        <v>435</v>
      </c>
      <c r="C874" s="576">
        <v>1</v>
      </c>
      <c r="D874" s="577">
        <v>0.91439999999999999</v>
      </c>
      <c r="E874" s="578" t="s">
        <v>172</v>
      </c>
      <c r="F874" s="575" t="s">
        <v>432</v>
      </c>
      <c r="G874" s="575">
        <v>0.91439999999999999</v>
      </c>
      <c r="H874" s="575" t="s">
        <v>432</v>
      </c>
      <c r="I874" s="575">
        <v>0.91439999999999999</v>
      </c>
    </row>
    <row r="875" spans="1:9" s="579" customFormat="1" ht="24.75">
      <c r="A875" s="574" t="s">
        <v>2090</v>
      </c>
      <c r="B875" s="575" t="s">
        <v>435</v>
      </c>
      <c r="C875" s="576">
        <v>1</v>
      </c>
      <c r="D875" s="577">
        <v>4.9299999999999995E-4</v>
      </c>
      <c r="E875" s="578" t="s">
        <v>1842</v>
      </c>
      <c r="F875" s="575" t="s">
        <v>1790</v>
      </c>
      <c r="G875" s="575">
        <v>4.9299999999999995E-4</v>
      </c>
      <c r="H875" s="575" t="s">
        <v>1790</v>
      </c>
      <c r="I875" s="575">
        <v>4.9299999999999995E-4</v>
      </c>
    </row>
    <row r="876" spans="1:9" s="579" customFormat="1" ht="24.75">
      <c r="A876" s="574" t="s">
        <v>2090</v>
      </c>
      <c r="B876" s="575" t="s">
        <v>435</v>
      </c>
      <c r="C876" s="576">
        <v>1</v>
      </c>
      <c r="D876" s="577">
        <v>5.6800000000000004E-4</v>
      </c>
      <c r="E876" s="578" t="s">
        <v>1843</v>
      </c>
      <c r="F876" s="575" t="s">
        <v>1791</v>
      </c>
      <c r="G876" s="575">
        <v>5.6800000000000004E-4</v>
      </c>
      <c r="H876" s="575" t="s">
        <v>1791</v>
      </c>
      <c r="I876" s="575">
        <v>5.6800000000000004E-4</v>
      </c>
    </row>
    <row r="877" spans="1:9" s="579" customFormat="1" ht="24.75">
      <c r="A877" s="574" t="s">
        <v>2090</v>
      </c>
      <c r="B877" s="575" t="s">
        <v>435</v>
      </c>
      <c r="C877" s="576">
        <v>1</v>
      </c>
      <c r="D877" s="577">
        <v>914.4</v>
      </c>
      <c r="E877" s="578" t="s">
        <v>2088</v>
      </c>
      <c r="F877" s="575" t="s">
        <v>434</v>
      </c>
      <c r="G877" s="575">
        <v>914.4</v>
      </c>
      <c r="H877" s="575" t="s">
        <v>434</v>
      </c>
      <c r="I877" s="575">
        <v>914.4</v>
      </c>
    </row>
    <row r="878" spans="1:9" s="579" customFormat="1" ht="24.75">
      <c r="A878" s="574" t="s">
        <v>1695</v>
      </c>
      <c r="B878" s="575" t="s">
        <v>1476</v>
      </c>
      <c r="C878" s="576">
        <v>1</v>
      </c>
      <c r="D878" s="577">
        <v>365.25</v>
      </c>
      <c r="E878" s="578" t="s">
        <v>630</v>
      </c>
      <c r="F878" s="575" t="s">
        <v>1469</v>
      </c>
      <c r="G878" s="575">
        <v>365.25</v>
      </c>
      <c r="H878" s="575" t="s">
        <v>1469</v>
      </c>
      <c r="I878" s="575">
        <v>365.25</v>
      </c>
    </row>
    <row r="879" spans="1:9" s="579" customFormat="1" ht="24.75">
      <c r="A879" s="574" t="s">
        <v>1695</v>
      </c>
      <c r="B879" s="575" t="s">
        <v>1476</v>
      </c>
      <c r="C879" s="576">
        <v>1</v>
      </c>
      <c r="D879" s="577">
        <v>8766</v>
      </c>
      <c r="E879" s="578" t="s">
        <v>631</v>
      </c>
      <c r="F879" s="575" t="s">
        <v>1470</v>
      </c>
      <c r="G879" s="575">
        <v>8766</v>
      </c>
      <c r="H879" s="575" t="s">
        <v>1470</v>
      </c>
      <c r="I879" s="575">
        <v>8766</v>
      </c>
    </row>
    <row r="880" spans="1:9" s="579" customFormat="1" ht="24.75">
      <c r="A880" s="574" t="s">
        <v>1695</v>
      </c>
      <c r="B880" s="575" t="s">
        <v>1476</v>
      </c>
      <c r="C880" s="576">
        <v>1</v>
      </c>
      <c r="D880" s="577">
        <v>526000</v>
      </c>
      <c r="E880" s="578" t="s">
        <v>1696</v>
      </c>
      <c r="F880" s="575" t="s">
        <v>1477</v>
      </c>
      <c r="G880" s="575">
        <v>526000</v>
      </c>
      <c r="H880" s="575" t="s">
        <v>1477</v>
      </c>
      <c r="I880" s="575">
        <v>526000</v>
      </c>
    </row>
    <row r="881" spans="1:9" s="579" customFormat="1" ht="24.75">
      <c r="A881" s="574" t="s">
        <v>1695</v>
      </c>
      <c r="B881" s="575" t="s">
        <v>1476</v>
      </c>
      <c r="C881" s="576">
        <v>1</v>
      </c>
      <c r="D881" s="577">
        <v>31600000</v>
      </c>
      <c r="E881" s="578" t="s">
        <v>634</v>
      </c>
      <c r="F881" s="575" t="s">
        <v>1473</v>
      </c>
      <c r="G881" s="575">
        <v>31600000</v>
      </c>
      <c r="H881" s="575" t="s">
        <v>1473</v>
      </c>
      <c r="I881" s="575">
        <v>31600000</v>
      </c>
    </row>
    <row r="882" spans="1:9" s="579" customFormat="1" ht="24.75">
      <c r="A882" s="574" t="s">
        <v>1695</v>
      </c>
      <c r="B882" s="575" t="s">
        <v>1476</v>
      </c>
      <c r="C882" s="576">
        <v>1</v>
      </c>
      <c r="D882" s="577">
        <v>52.178570000000001</v>
      </c>
      <c r="E882" s="578" t="s">
        <v>629</v>
      </c>
      <c r="F882" s="575" t="s">
        <v>1468</v>
      </c>
      <c r="G882" s="575">
        <v>52.178570000000001</v>
      </c>
      <c r="H882" s="575" t="s">
        <v>1468</v>
      </c>
      <c r="I882" s="575">
        <v>52.178570000000001</v>
      </c>
    </row>
  </sheetData>
  <phoneticPr fontId="16" type="noConversion"/>
  <hyperlinks>
    <hyperlink ref="A1" location="'فهرس الدراسة للاوراق'!A1" display="'فهرس الدراسة للاوراق'!A1"/>
  </hyperlinks>
  <pageMargins left="0.75" right="0.75" top="1" bottom="1" header="0.5" footer="0.5"/>
  <pageSetup paperSize="9"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2">
    <tabColor theme="1" tint="4.9989318521683403E-2"/>
  </sheetPr>
  <dimension ref="A1:D32"/>
  <sheetViews>
    <sheetView showGridLines="0" rightToLeft="1" topLeftCell="A10" workbookViewId="0">
      <selection activeCell="J14" sqref="J14"/>
    </sheetView>
  </sheetViews>
  <sheetFormatPr defaultColWidth="27" defaultRowHeight="15"/>
  <cols>
    <col min="1" max="1" width="27" style="568" customWidth="1"/>
    <col min="2" max="2" width="49.75" style="568" customWidth="1"/>
    <col min="3" max="3" width="39.75" style="568" customWidth="1"/>
    <col min="4" max="4" width="70.625" style="568" customWidth="1"/>
    <col min="5" max="5" width="47.5" style="568" customWidth="1"/>
    <col min="6" max="16384" width="27" style="568"/>
  </cols>
  <sheetData>
    <row r="1" spans="1:4" s="749" customFormat="1" ht="18">
      <c r="A1" s="917" t="s">
        <v>1238</v>
      </c>
    </row>
    <row r="2" spans="1:4" s="536" customFormat="1" ht="63.75" customHeight="1" thickBot="1"/>
    <row r="3" spans="1:4" s="536" customFormat="1" ht="67.5" customHeight="1" thickTop="1" thickBot="1">
      <c r="B3" s="537" t="s">
        <v>1716</v>
      </c>
      <c r="C3" s="538">
        <v>-123456789</v>
      </c>
      <c r="D3" s="539" t="s">
        <v>1717</v>
      </c>
    </row>
    <row r="4" spans="1:4" s="536" customFormat="1" ht="69.75" customHeight="1" thickTop="1" thickBot="1"/>
    <row r="5" spans="1:4" s="536" customFormat="1" ht="64.5" customHeight="1" thickTop="1" thickBot="1">
      <c r="B5" s="537" t="s">
        <v>1716</v>
      </c>
      <c r="C5" s="540">
        <v>-123456789</v>
      </c>
      <c r="D5" s="539" t="s">
        <v>1717</v>
      </c>
    </row>
    <row r="6" spans="1:4" s="536" customFormat="1" ht="87" customHeight="1" thickTop="1">
      <c r="B6" s="541"/>
      <c r="C6" s="542"/>
      <c r="D6" s="543"/>
    </row>
    <row r="7" spans="1:4" s="536" customFormat="1" ht="15.75" thickBot="1"/>
    <row r="8" spans="1:4" s="536" customFormat="1" ht="17.25" thickTop="1" thickBot="1">
      <c r="B8" s="537" t="s">
        <v>1716</v>
      </c>
      <c r="C8" s="538">
        <v>0</v>
      </c>
      <c r="D8" s="539" t="s">
        <v>1717</v>
      </c>
    </row>
    <row r="9" spans="1:4" s="536" customFormat="1" ht="16.5" thickTop="1">
      <c r="B9" s="541"/>
      <c r="C9" s="542"/>
      <c r="D9" s="543"/>
    </row>
    <row r="10" spans="1:4" s="536" customFormat="1" ht="16.5" thickBot="1">
      <c r="B10" s="541" t="s">
        <v>1718</v>
      </c>
      <c r="C10" s="542"/>
      <c r="D10" s="543"/>
    </row>
    <row r="11" spans="1:4" s="536" customFormat="1" ht="15.75" thickTop="1">
      <c r="B11" s="544">
        <v>1234567890.1199999</v>
      </c>
      <c r="C11" s="545"/>
      <c r="D11" s="546" t="s">
        <v>1719</v>
      </c>
    </row>
    <row r="12" spans="1:4" s="536" customFormat="1">
      <c r="B12" s="547">
        <v>-1234567890.1199999</v>
      </c>
      <c r="C12" s="548"/>
      <c r="D12" s="549" t="s">
        <v>1720</v>
      </c>
    </row>
    <row r="13" spans="1:4" s="536" customFormat="1" ht="15.75">
      <c r="B13" s="550" t="s">
        <v>658</v>
      </c>
      <c r="C13" s="551"/>
      <c r="D13" s="552" t="s">
        <v>659</v>
      </c>
    </row>
    <row r="14" spans="1:4" s="536" customFormat="1">
      <c r="B14" s="553"/>
      <c r="C14" s="554"/>
      <c r="D14" s="549"/>
    </row>
    <row r="15" spans="1:4" s="536" customFormat="1">
      <c r="B15" s="547">
        <v>123456789</v>
      </c>
      <c r="C15" s="548"/>
      <c r="D15" s="549"/>
    </row>
    <row r="16" spans="1:4" s="536" customFormat="1">
      <c r="B16" s="555" t="s">
        <v>1716</v>
      </c>
      <c r="C16" s="556">
        <v>-123456789</v>
      </c>
      <c r="D16" s="557" t="s">
        <v>660</v>
      </c>
    </row>
    <row r="17" spans="2:4" s="536" customFormat="1">
      <c r="B17" s="555" t="s">
        <v>1716</v>
      </c>
      <c r="C17" s="558">
        <v>-123456</v>
      </c>
      <c r="D17" s="557" t="s">
        <v>1717</v>
      </c>
    </row>
    <row r="18" spans="2:4" s="536" customFormat="1" ht="16.5" thickBot="1">
      <c r="B18" s="559" t="s">
        <v>1716</v>
      </c>
      <c r="C18" s="560">
        <v>0</v>
      </c>
      <c r="D18" s="561" t="s">
        <v>1717</v>
      </c>
    </row>
    <row r="19" spans="2:4" s="536" customFormat="1" ht="15.75" thickTop="1">
      <c r="B19" s="562"/>
      <c r="C19" s="562"/>
    </row>
    <row r="20" spans="2:4" s="536" customFormat="1">
      <c r="B20" s="563">
        <v>1.3</v>
      </c>
      <c r="C20" s="563"/>
    </row>
    <row r="21" spans="2:4" s="536" customFormat="1">
      <c r="B21" s="564">
        <v>123456</v>
      </c>
      <c r="C21" s="564"/>
    </row>
    <row r="22" spans="2:4" s="536" customFormat="1">
      <c r="B22" s="564">
        <v>-123456</v>
      </c>
      <c r="C22" s="564"/>
    </row>
    <row r="23" spans="2:4" s="536" customFormat="1"/>
    <row r="24" spans="2:4" s="536" customFormat="1">
      <c r="B24" s="563">
        <v>-123456</v>
      </c>
      <c r="C24" s="563"/>
    </row>
    <row r="25" spans="2:4" s="536" customFormat="1">
      <c r="B25" s="563">
        <v>-123456</v>
      </c>
      <c r="C25" s="563"/>
    </row>
    <row r="26" spans="2:4" s="536" customFormat="1">
      <c r="B26" s="563">
        <v>-123456</v>
      </c>
      <c r="C26" s="563"/>
    </row>
    <row r="30" spans="2:4" ht="35.1" customHeight="1">
      <c r="B30" s="565" t="s">
        <v>1602</v>
      </c>
      <c r="C30" s="566">
        <v>1222</v>
      </c>
      <c r="D30" s="567" t="s">
        <v>1603</v>
      </c>
    </row>
    <row r="31" spans="2:4" s="571" customFormat="1" ht="35.1" customHeight="1">
      <c r="B31" s="2218" t="s">
        <v>1714</v>
      </c>
      <c r="C31" s="569">
        <v>38516</v>
      </c>
      <c r="D31" s="570" t="s">
        <v>1715</v>
      </c>
    </row>
    <row r="32" spans="2:4" ht="35.1" customHeight="1">
      <c r="B32" s="2219"/>
      <c r="C32" s="572">
        <v>38516</v>
      </c>
      <c r="D32" s="573" t="s">
        <v>1721</v>
      </c>
    </row>
  </sheetData>
  <mergeCells count="1">
    <mergeCell ref="B31:B32"/>
  </mergeCells>
  <phoneticPr fontId="45" type="noConversion"/>
  <hyperlinks>
    <hyperlink ref="A1" location="'فهرس الدراسة للاوراق'!A1" display="'فهرس الدراسة للاوراق'!A1"/>
  </hyperlinks>
  <pageMargins left="0.75" right="0.75" top="1" bottom="1" header="0.5" footer="0.5"/>
  <pageSetup paperSize="9" orientation="portrait" r:id="rId1"/>
  <headerFooter alignWithMargins="0"/>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43">
    <tabColor theme="1" tint="4.9989318521683403E-2"/>
  </sheetPr>
  <dimension ref="A1:AC79"/>
  <sheetViews>
    <sheetView showGridLines="0" rightToLeft="1" workbookViewId="0">
      <selection activeCell="J14" sqref="J14"/>
    </sheetView>
  </sheetViews>
  <sheetFormatPr defaultColWidth="8.25" defaultRowHeight="15.75"/>
  <cols>
    <col min="1" max="1" width="18.25" style="432" customWidth="1"/>
    <col min="2" max="2" width="11.75" style="432" customWidth="1"/>
    <col min="3" max="3" width="8.25" style="432"/>
    <col min="4" max="5" width="14.75" style="432" customWidth="1"/>
    <col min="6" max="6" width="15.125" style="432" customWidth="1"/>
    <col min="7" max="7" width="13" style="432" customWidth="1"/>
    <col min="8" max="10" width="8.25" style="432"/>
    <col min="11" max="11" width="13.25" style="432" customWidth="1"/>
    <col min="12" max="12" width="12.5" style="432" customWidth="1"/>
    <col min="13" max="13" width="11.75" style="432" customWidth="1"/>
    <col min="14" max="16384" width="8.25" style="432"/>
  </cols>
  <sheetData>
    <row r="1" spans="1:29" s="748" customFormat="1" ht="24.75">
      <c r="A1" s="918" t="s">
        <v>1238</v>
      </c>
      <c r="B1" s="747" t="s">
        <v>562</v>
      </c>
      <c r="C1" s="747" t="s">
        <v>563</v>
      </c>
      <c r="D1" s="747" t="s">
        <v>564</v>
      </c>
      <c r="E1" s="747" t="s">
        <v>565</v>
      </c>
      <c r="F1" s="747" t="s">
        <v>566</v>
      </c>
      <c r="G1" s="747" t="s">
        <v>567</v>
      </c>
      <c r="H1" s="747" t="s">
        <v>568</v>
      </c>
      <c r="I1" s="747" t="s">
        <v>569</v>
      </c>
      <c r="J1" s="747" t="s">
        <v>570</v>
      </c>
      <c r="K1" s="747" t="s">
        <v>571</v>
      </c>
      <c r="L1" s="747" t="s">
        <v>572</v>
      </c>
      <c r="M1" s="747" t="s">
        <v>573</v>
      </c>
      <c r="N1"/>
      <c r="O1"/>
      <c r="P1"/>
      <c r="Q1"/>
    </row>
    <row r="2" spans="1:29" ht="24.75" hidden="1">
      <c r="A2" s="433"/>
      <c r="B2" s="434"/>
      <c r="C2" s="435" t="s">
        <v>574</v>
      </c>
      <c r="D2" s="434">
        <v>39904</v>
      </c>
      <c r="E2" s="434">
        <v>39995</v>
      </c>
      <c r="F2" s="434">
        <v>40087</v>
      </c>
      <c r="G2" s="434"/>
      <c r="H2" s="436"/>
      <c r="I2" s="437"/>
      <c r="J2" s="436"/>
      <c r="K2" s="436"/>
      <c r="L2" s="436">
        <v>28</v>
      </c>
      <c r="M2" s="434">
        <v>39845</v>
      </c>
      <c r="N2"/>
      <c r="O2"/>
      <c r="P2"/>
      <c r="Q2"/>
      <c r="R2" s="437"/>
      <c r="S2" s="436"/>
      <c r="T2" s="436"/>
      <c r="U2" s="434">
        <v>39873</v>
      </c>
      <c r="V2" s="434">
        <v>39965</v>
      </c>
      <c r="W2" s="434">
        <v>40057</v>
      </c>
      <c r="X2" s="434">
        <v>40148</v>
      </c>
      <c r="Y2" s="436"/>
      <c r="Z2" s="436"/>
      <c r="AA2" s="436"/>
      <c r="AC2" s="438"/>
    </row>
    <row r="3" spans="1:29" ht="15.75" hidden="1" customHeight="1">
      <c r="A3" s="439" t="s">
        <v>562</v>
      </c>
      <c r="B3" s="440"/>
      <c r="C3" s="436">
        <v>0</v>
      </c>
      <c r="D3" s="436">
        <v>0</v>
      </c>
      <c r="E3" s="436">
        <v>0</v>
      </c>
      <c r="F3" s="436">
        <v>0</v>
      </c>
      <c r="G3" s="436">
        <v>1</v>
      </c>
      <c r="H3" s="436">
        <v>0</v>
      </c>
      <c r="I3" s="437">
        <v>0</v>
      </c>
      <c r="J3" s="440" t="s">
        <v>566</v>
      </c>
      <c r="K3" s="440"/>
      <c r="L3" s="436">
        <v>1</v>
      </c>
      <c r="M3" s="436">
        <v>0</v>
      </c>
      <c r="N3"/>
      <c r="O3"/>
      <c r="P3"/>
      <c r="Q3"/>
      <c r="R3" s="437">
        <v>0</v>
      </c>
      <c r="S3" s="440" t="s">
        <v>570</v>
      </c>
      <c r="T3" s="440"/>
      <c r="U3" s="436">
        <v>1</v>
      </c>
      <c r="V3" s="436">
        <v>0</v>
      </c>
      <c r="W3" s="436">
        <v>0</v>
      </c>
      <c r="X3" s="436">
        <v>0</v>
      </c>
      <c r="Y3" s="436">
        <v>0</v>
      </c>
      <c r="Z3" s="436">
        <v>0</v>
      </c>
      <c r="AA3" s="436">
        <v>0</v>
      </c>
    </row>
    <row r="4" spans="1:29" ht="15.75" hidden="1" customHeight="1">
      <c r="A4" s="439" t="s">
        <v>563</v>
      </c>
      <c r="B4" s="440"/>
      <c r="C4" s="436">
        <v>0</v>
      </c>
      <c r="D4" s="436">
        <v>0</v>
      </c>
      <c r="E4" s="436">
        <v>0</v>
      </c>
      <c r="F4" s="436">
        <v>1</v>
      </c>
      <c r="G4" s="436">
        <v>0</v>
      </c>
      <c r="H4" s="436">
        <v>0</v>
      </c>
      <c r="I4" s="437">
        <v>0</v>
      </c>
      <c r="J4" s="440" t="s">
        <v>567</v>
      </c>
      <c r="K4" s="440"/>
      <c r="L4" s="436">
        <v>0</v>
      </c>
      <c r="M4" s="436">
        <v>0</v>
      </c>
      <c r="N4"/>
      <c r="O4"/>
      <c r="P4"/>
      <c r="Q4"/>
      <c r="R4" s="437">
        <v>0</v>
      </c>
      <c r="S4" s="440" t="s">
        <v>571</v>
      </c>
      <c r="T4" s="440"/>
      <c r="U4" s="436">
        <v>0</v>
      </c>
      <c r="V4" s="436">
        <v>1</v>
      </c>
      <c r="W4" s="436">
        <v>0</v>
      </c>
      <c r="X4" s="436">
        <v>0</v>
      </c>
      <c r="Y4" s="436">
        <v>0</v>
      </c>
      <c r="Z4" s="436">
        <v>0</v>
      </c>
      <c r="AA4" s="436">
        <v>0</v>
      </c>
    </row>
    <row r="5" spans="1:29" ht="15.75" hidden="1" customHeight="1">
      <c r="A5" s="439" t="s">
        <v>564</v>
      </c>
      <c r="B5" s="440"/>
      <c r="C5" s="436">
        <v>0</v>
      </c>
      <c r="D5" s="436">
        <v>0</v>
      </c>
      <c r="E5" s="436">
        <v>0</v>
      </c>
      <c r="F5" s="436">
        <v>1</v>
      </c>
      <c r="G5" s="436">
        <v>0</v>
      </c>
      <c r="H5" s="436">
        <v>0</v>
      </c>
      <c r="I5" s="437">
        <v>0</v>
      </c>
      <c r="J5" s="440" t="s">
        <v>568</v>
      </c>
      <c r="K5" s="440"/>
      <c r="L5" s="436">
        <v>0</v>
      </c>
      <c r="M5" s="436">
        <v>0</v>
      </c>
      <c r="N5"/>
      <c r="O5"/>
      <c r="P5"/>
      <c r="Q5"/>
      <c r="R5" s="437">
        <v>1</v>
      </c>
      <c r="S5" s="440" t="s">
        <v>572</v>
      </c>
      <c r="T5" s="440"/>
      <c r="U5" s="436">
        <v>0</v>
      </c>
      <c r="V5" s="436">
        <v>0</v>
      </c>
      <c r="W5" s="436">
        <v>1</v>
      </c>
      <c r="X5" s="436">
        <v>0</v>
      </c>
      <c r="Y5" s="436">
        <v>0</v>
      </c>
      <c r="Z5" s="436">
        <v>0</v>
      </c>
      <c r="AA5" s="436">
        <v>0</v>
      </c>
    </row>
    <row r="6" spans="1:29" ht="15.75" hidden="1" customHeight="1">
      <c r="A6" s="439" t="s">
        <v>565</v>
      </c>
      <c r="B6" s="440"/>
      <c r="C6" s="436">
        <v>0</v>
      </c>
      <c r="D6" s="436">
        <v>0</v>
      </c>
      <c r="E6" s="436">
        <v>0</v>
      </c>
      <c r="F6" s="436">
        <v>0</v>
      </c>
      <c r="G6" s="436">
        <v>1</v>
      </c>
      <c r="H6" s="436">
        <v>0</v>
      </c>
      <c r="I6" s="437">
        <v>0</v>
      </c>
      <c r="J6" s="440" t="s">
        <v>569</v>
      </c>
      <c r="K6" s="440"/>
      <c r="L6" s="436">
        <v>1</v>
      </c>
      <c r="M6" s="436">
        <v>0</v>
      </c>
      <c r="N6"/>
      <c r="O6"/>
      <c r="P6"/>
      <c r="Q6"/>
      <c r="R6" s="437">
        <v>0</v>
      </c>
      <c r="S6" s="440" t="s">
        <v>573</v>
      </c>
      <c r="T6" s="440"/>
      <c r="U6" s="436">
        <v>0</v>
      </c>
      <c r="V6" s="436">
        <v>0</v>
      </c>
      <c r="W6" s="436">
        <v>1</v>
      </c>
      <c r="X6" s="436">
        <v>0</v>
      </c>
      <c r="Y6" s="436">
        <v>0</v>
      </c>
      <c r="Z6" s="436">
        <v>0</v>
      </c>
      <c r="AA6" s="436">
        <v>0</v>
      </c>
    </row>
    <row r="7" spans="1:29" ht="15.75" hidden="1" customHeight="1">
      <c r="N7"/>
      <c r="O7"/>
      <c r="P7"/>
      <c r="Q7"/>
    </row>
    <row r="8" spans="1:29" s="424" customFormat="1" ht="24.75">
      <c r="B8" s="212">
        <v>1</v>
      </c>
      <c r="C8" s="212">
        <v>2</v>
      </c>
      <c r="D8" s="212">
        <v>3</v>
      </c>
      <c r="E8" s="212">
        <v>4</v>
      </c>
      <c r="F8" s="212">
        <v>5</v>
      </c>
      <c r="G8" s="212">
        <v>6</v>
      </c>
      <c r="H8" s="212">
        <v>7</v>
      </c>
      <c r="I8" s="212">
        <v>8</v>
      </c>
      <c r="J8" s="212">
        <v>9</v>
      </c>
      <c r="K8" s="212">
        <v>10</v>
      </c>
      <c r="L8" s="212">
        <v>11</v>
      </c>
      <c r="M8" s="212">
        <v>12</v>
      </c>
      <c r="N8"/>
      <c r="O8"/>
      <c r="P8"/>
      <c r="Q8"/>
    </row>
    <row r="9" spans="1:29" s="424" customFormat="1">
      <c r="B9" s="213" t="s">
        <v>575</v>
      </c>
      <c r="C9" s="213" t="s">
        <v>576</v>
      </c>
      <c r="D9" s="213" t="s">
        <v>577</v>
      </c>
      <c r="E9" s="213" t="s">
        <v>578</v>
      </c>
      <c r="F9" s="213" t="s">
        <v>579</v>
      </c>
      <c r="G9" s="213" t="s">
        <v>580</v>
      </c>
      <c r="H9" s="213" t="s">
        <v>581</v>
      </c>
      <c r="I9" s="213" t="s">
        <v>582</v>
      </c>
      <c r="J9" s="213" t="s">
        <v>583</v>
      </c>
      <c r="K9" s="213" t="s">
        <v>584</v>
      </c>
      <c r="L9" s="213" t="s">
        <v>585</v>
      </c>
      <c r="M9" s="213" t="s">
        <v>586</v>
      </c>
    </row>
    <row r="10" spans="1:29" s="424" customFormat="1">
      <c r="B10" s="213" t="s">
        <v>587</v>
      </c>
      <c r="C10" s="213" t="s">
        <v>588</v>
      </c>
      <c r="D10" s="213" t="s">
        <v>589</v>
      </c>
      <c r="E10" s="213" t="s">
        <v>590</v>
      </c>
      <c r="F10" s="213" t="s">
        <v>591</v>
      </c>
      <c r="G10" s="213" t="s">
        <v>592</v>
      </c>
      <c r="H10" s="213" t="s">
        <v>593</v>
      </c>
      <c r="I10" s="213" t="s">
        <v>594</v>
      </c>
      <c r="J10" s="213" t="s">
        <v>595</v>
      </c>
      <c r="K10" s="213" t="s">
        <v>596</v>
      </c>
      <c r="L10" s="213" t="s">
        <v>597</v>
      </c>
      <c r="M10" s="213" t="s">
        <v>598</v>
      </c>
    </row>
    <row r="11" spans="1:29" s="424" customFormat="1">
      <c r="B11" s="213" t="s">
        <v>1511</v>
      </c>
      <c r="C11" s="213" t="s">
        <v>1510</v>
      </c>
      <c r="D11" s="213" t="s">
        <v>1509</v>
      </c>
      <c r="E11" s="213" t="s">
        <v>1090</v>
      </c>
      <c r="F11" s="213" t="s">
        <v>1089</v>
      </c>
      <c r="G11" s="213" t="s">
        <v>1088</v>
      </c>
      <c r="H11" s="213" t="s">
        <v>1087</v>
      </c>
      <c r="I11" s="213" t="s">
        <v>1086</v>
      </c>
      <c r="J11" s="213" t="s">
        <v>1085</v>
      </c>
      <c r="K11" s="213" t="s">
        <v>1084</v>
      </c>
      <c r="L11" s="213" t="s">
        <v>1083</v>
      </c>
      <c r="M11" s="213" t="s">
        <v>1082</v>
      </c>
    </row>
    <row r="12" spans="1:29" ht="15.75" customHeight="1"/>
    <row r="13" spans="1:29" ht="15.75" customHeight="1">
      <c r="J13" s="2239" t="s">
        <v>599</v>
      </c>
      <c r="K13" s="2239"/>
      <c r="L13" s="2239"/>
      <c r="M13" s="2239"/>
      <c r="N13" s="2239"/>
      <c r="O13" s="2239"/>
      <c r="P13" s="2239"/>
      <c r="Q13" s="2239"/>
      <c r="R13" s="2239"/>
      <c r="S13" s="2239"/>
    </row>
    <row r="14" spans="1:29" ht="15.75" customHeight="1">
      <c r="J14" s="2239"/>
      <c r="K14" s="2239"/>
      <c r="L14" s="2239"/>
      <c r="M14" s="2239"/>
      <c r="N14" s="2239"/>
      <c r="O14" s="2239"/>
      <c r="P14" s="2239"/>
      <c r="Q14" s="2239"/>
      <c r="R14" s="2239"/>
      <c r="S14" s="2239"/>
    </row>
    <row r="15" spans="1:29" ht="15.75" customHeight="1"/>
    <row r="16" spans="1:29" ht="15.75" customHeight="1"/>
    <row r="17" spans="1:28" ht="24.75" customHeight="1">
      <c r="A17" s="441"/>
      <c r="B17" s="214"/>
      <c r="C17" s="215"/>
      <c r="D17" s="441"/>
      <c r="E17" s="214"/>
      <c r="F17" s="215" t="s">
        <v>600</v>
      </c>
      <c r="G17" s="216"/>
      <c r="H17" s="442"/>
      <c r="I17" s="2240">
        <v>2012</v>
      </c>
      <c r="J17" s="2240"/>
      <c r="K17" s="2240"/>
      <c r="N17" s="2241" t="s">
        <v>601</v>
      </c>
      <c r="O17" s="2241"/>
      <c r="P17" s="2241"/>
      <c r="Q17" s="443"/>
      <c r="R17" s="443"/>
      <c r="S17" s="443"/>
    </row>
    <row r="18" spans="1:28" ht="15.75" customHeight="1" thickBot="1">
      <c r="A18" s="444"/>
      <c r="B18" s="444"/>
      <c r="C18" s="445" t="s">
        <v>602</v>
      </c>
      <c r="D18" s="446"/>
      <c r="E18" s="446"/>
      <c r="F18" s="446"/>
      <c r="G18" s="446"/>
      <c r="H18" s="442"/>
      <c r="I18" s="447"/>
      <c r="J18" s="447"/>
      <c r="K18" s="447"/>
    </row>
    <row r="19" spans="1:28" ht="7.5" customHeight="1">
      <c r="A19" s="448"/>
      <c r="B19" s="449"/>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1"/>
    </row>
    <row r="20" spans="1:28" ht="7.5" customHeight="1">
      <c r="A20" s="452"/>
      <c r="B20" s="453"/>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5"/>
    </row>
    <row r="21" spans="1:28" ht="19.5">
      <c r="A21" s="456"/>
      <c r="B21" s="457"/>
      <c r="C21" s="458"/>
      <c r="D21" s="458"/>
      <c r="E21" s="458"/>
      <c r="F21" s="458"/>
      <c r="G21" s="458"/>
      <c r="H21" s="458"/>
      <c r="I21" s="458"/>
      <c r="J21" s="2242" t="s">
        <v>603</v>
      </c>
      <c r="K21" s="2242"/>
      <c r="L21" s="2242"/>
      <c r="M21" s="2242"/>
      <c r="N21" s="2242"/>
      <c r="O21" s="2242"/>
      <c r="P21" s="2242"/>
      <c r="Q21" s="2242"/>
      <c r="R21" s="2242"/>
      <c r="S21" s="458"/>
      <c r="T21" s="458"/>
      <c r="U21" s="458"/>
      <c r="V21" s="458"/>
      <c r="W21" s="458"/>
      <c r="X21" s="458"/>
      <c r="Y21" s="458"/>
      <c r="Z21" s="458"/>
      <c r="AA21" s="458"/>
      <c r="AB21" s="459"/>
    </row>
    <row r="22" spans="1:28">
      <c r="A22" s="452"/>
      <c r="B22" s="453"/>
      <c r="C22" s="454"/>
      <c r="D22" s="454"/>
      <c r="E22" s="460"/>
      <c r="F22" s="454"/>
      <c r="G22" s="454"/>
      <c r="H22" s="454"/>
      <c r="I22" s="454"/>
      <c r="J22" s="454"/>
      <c r="K22" s="454"/>
      <c r="L22" s="454"/>
      <c r="M22" s="454"/>
      <c r="N22" s="454"/>
      <c r="O22" s="454"/>
      <c r="P22" s="454"/>
      <c r="Q22" s="454"/>
      <c r="R22" s="454"/>
      <c r="S22" s="461"/>
      <c r="T22" s="461"/>
      <c r="U22" s="461"/>
      <c r="V22" s="461"/>
      <c r="W22" s="461"/>
      <c r="X22" s="461"/>
      <c r="Y22" s="461"/>
      <c r="Z22" s="461"/>
      <c r="AA22" s="454"/>
      <c r="AB22" s="455"/>
    </row>
    <row r="23" spans="1:28" ht="23.25" customHeight="1">
      <c r="A23" s="452"/>
      <c r="B23" s="453"/>
      <c r="C23" s="454"/>
      <c r="D23" s="454"/>
      <c r="E23" s="217"/>
      <c r="F23" s="454"/>
      <c r="G23" s="454"/>
      <c r="H23" s="454"/>
      <c r="I23" s="454"/>
      <c r="J23" s="218"/>
      <c r="K23" s="461"/>
      <c r="L23" s="461"/>
      <c r="M23" s="461"/>
      <c r="N23" s="461"/>
      <c r="O23" s="461"/>
      <c r="P23" s="461"/>
      <c r="Q23" s="454"/>
      <c r="R23" s="454"/>
      <c r="S23" s="461"/>
      <c r="T23" s="461"/>
      <c r="U23" s="461"/>
      <c r="V23" s="218"/>
      <c r="W23" s="219"/>
      <c r="X23" s="219"/>
      <c r="Y23" s="219"/>
      <c r="Z23" s="219"/>
      <c r="AA23" s="454"/>
      <c r="AB23" s="455"/>
    </row>
    <row r="24" spans="1:28" ht="23.25" customHeight="1">
      <c r="A24" s="452"/>
      <c r="B24" s="453"/>
      <c r="C24" s="454"/>
      <c r="D24" s="454"/>
      <c r="E24" s="220"/>
      <c r="F24" s="454"/>
      <c r="G24" s="454"/>
      <c r="H24" s="454"/>
      <c r="I24" s="454"/>
      <c r="J24" s="461"/>
      <c r="K24" s="461"/>
      <c r="L24" s="461"/>
      <c r="M24" s="461"/>
      <c r="N24" s="461"/>
      <c r="O24" s="461"/>
      <c r="P24" s="461"/>
      <c r="Q24" s="454"/>
      <c r="R24" s="454"/>
      <c r="S24" s="461"/>
      <c r="T24" s="461"/>
      <c r="U24" s="461"/>
      <c r="V24" s="219"/>
      <c r="W24" s="219"/>
      <c r="X24" s="219"/>
      <c r="Y24" s="219"/>
      <c r="Z24" s="219"/>
      <c r="AA24" s="454"/>
      <c r="AB24" s="455"/>
    </row>
    <row r="25" spans="1:28" ht="30" customHeight="1">
      <c r="A25" s="452"/>
      <c r="B25" s="453"/>
      <c r="C25" s="2234"/>
      <c r="D25" s="2234"/>
      <c r="E25" s="2234"/>
      <c r="F25" s="2234"/>
      <c r="G25" s="454"/>
      <c r="H25" s="454"/>
      <c r="I25" s="454"/>
      <c r="J25" s="461"/>
      <c r="K25" s="461"/>
      <c r="L25" s="2238"/>
      <c r="M25" s="2238"/>
      <c r="N25" s="2238"/>
      <c r="O25" s="2238"/>
      <c r="P25" s="461"/>
      <c r="Q25" s="454"/>
      <c r="R25" s="454"/>
      <c r="S25" s="461"/>
      <c r="T25" s="461"/>
      <c r="U25" s="2238"/>
      <c r="V25" s="2238"/>
      <c r="W25" s="2238"/>
      <c r="X25" s="2238"/>
      <c r="Y25" s="219"/>
      <c r="Z25" s="219"/>
      <c r="AA25" s="454"/>
      <c r="AB25" s="455"/>
    </row>
    <row r="26" spans="1:28" ht="24.75">
      <c r="A26" s="452"/>
      <c r="B26" s="453"/>
      <c r="C26" s="454"/>
      <c r="D26" s="454"/>
      <c r="E26" s="217"/>
      <c r="F26" s="454"/>
      <c r="G26" s="454"/>
      <c r="H26" s="454"/>
      <c r="I26" s="454"/>
      <c r="J26" s="461"/>
      <c r="K26" s="461"/>
      <c r="L26" s="461"/>
      <c r="M26" s="461"/>
      <c r="N26" s="461"/>
      <c r="O26" s="461"/>
      <c r="P26" s="461"/>
      <c r="Q26" s="454"/>
      <c r="R26" s="454"/>
      <c r="S26" s="461"/>
      <c r="T26" s="461"/>
      <c r="U26" s="461"/>
      <c r="V26" s="219"/>
      <c r="W26" s="219"/>
      <c r="X26" s="219"/>
      <c r="Y26" s="219"/>
      <c r="Z26" s="219"/>
      <c r="AA26" s="454"/>
      <c r="AB26" s="455"/>
    </row>
    <row r="27" spans="1:28">
      <c r="A27" s="452"/>
      <c r="B27" s="453"/>
      <c r="C27" s="454"/>
      <c r="D27" s="454"/>
      <c r="E27" s="460"/>
      <c r="F27" s="454"/>
      <c r="G27" s="454"/>
      <c r="H27" s="454"/>
      <c r="I27" s="454"/>
      <c r="J27" s="454"/>
      <c r="K27" s="454"/>
      <c r="L27" s="454"/>
      <c r="M27" s="454"/>
      <c r="N27" s="454"/>
      <c r="O27" s="454"/>
      <c r="P27" s="454"/>
      <c r="Q27" s="454"/>
      <c r="R27" s="454"/>
      <c r="S27" s="461"/>
      <c r="T27" s="461"/>
      <c r="U27" s="461"/>
      <c r="V27" s="461"/>
      <c r="W27" s="461"/>
      <c r="X27" s="461"/>
      <c r="Y27" s="461"/>
      <c r="Z27" s="461"/>
      <c r="AA27" s="454"/>
      <c r="AB27" s="455"/>
    </row>
    <row r="28" spans="1:28" s="465" customFormat="1" ht="18" customHeight="1" thickBot="1">
      <c r="A28" s="462"/>
      <c r="B28" s="2236" t="s">
        <v>604</v>
      </c>
      <c r="C28" s="2236"/>
      <c r="D28" s="2236"/>
      <c r="E28" s="2236"/>
      <c r="F28" s="2236"/>
      <c r="G28" s="2236"/>
      <c r="H28" s="2236"/>
      <c r="I28" s="2236"/>
      <c r="J28" s="463"/>
      <c r="K28" s="2229" t="s">
        <v>605</v>
      </c>
      <c r="L28" s="2229"/>
      <c r="M28" s="2229"/>
      <c r="N28" s="2229"/>
      <c r="O28" s="2229"/>
      <c r="P28" s="2229"/>
      <c r="Q28" s="2229"/>
      <c r="R28" s="2229"/>
      <c r="S28" s="463"/>
      <c r="T28" s="2228" t="s">
        <v>606</v>
      </c>
      <c r="U28" s="2228"/>
      <c r="V28" s="2228"/>
      <c r="W28" s="2228"/>
      <c r="X28" s="2228"/>
      <c r="Y28" s="2228"/>
      <c r="Z28" s="2228"/>
      <c r="AA28" s="2228"/>
      <c r="AB28" s="464"/>
    </row>
    <row r="29" spans="1:28" ht="18" customHeight="1">
      <c r="A29" s="466"/>
      <c r="B29" s="467" t="s">
        <v>607</v>
      </c>
      <c r="C29" s="468" t="s">
        <v>608</v>
      </c>
      <c r="D29" s="468" t="s">
        <v>1068</v>
      </c>
      <c r="E29" s="468" t="s">
        <v>1069</v>
      </c>
      <c r="F29" s="468" t="s">
        <v>1070</v>
      </c>
      <c r="G29" s="468" t="s">
        <v>1071</v>
      </c>
      <c r="H29" s="468" t="s">
        <v>1072</v>
      </c>
      <c r="I29" s="468" t="s">
        <v>1073</v>
      </c>
      <c r="J29" s="469"/>
      <c r="K29" s="467" t="s">
        <v>607</v>
      </c>
      <c r="L29" s="468" t="s">
        <v>608</v>
      </c>
      <c r="M29" s="468" t="s">
        <v>1068</v>
      </c>
      <c r="N29" s="468" t="s">
        <v>1069</v>
      </c>
      <c r="O29" s="468" t="s">
        <v>1070</v>
      </c>
      <c r="P29" s="468" t="s">
        <v>1071</v>
      </c>
      <c r="Q29" s="468" t="s">
        <v>1072</v>
      </c>
      <c r="R29" s="468" t="s">
        <v>1073</v>
      </c>
      <c r="S29" s="469"/>
      <c r="T29" s="467" t="s">
        <v>607</v>
      </c>
      <c r="U29" s="468" t="s">
        <v>608</v>
      </c>
      <c r="V29" s="470" t="s">
        <v>1068</v>
      </c>
      <c r="W29" s="470" t="s">
        <v>1069</v>
      </c>
      <c r="X29" s="470" t="s">
        <v>1070</v>
      </c>
      <c r="Y29" s="470" t="s">
        <v>1071</v>
      </c>
      <c r="Z29" s="470" t="s">
        <v>1072</v>
      </c>
      <c r="AA29" s="470" t="s">
        <v>1073</v>
      </c>
      <c r="AB29" s="455"/>
    </row>
    <row r="30" spans="1:28" ht="18" customHeight="1">
      <c r="A30" s="471"/>
      <c r="B30" s="472">
        <v>1</v>
      </c>
      <c r="C30" s="473">
        <v>0</v>
      </c>
      <c r="D30" s="474">
        <v>0</v>
      </c>
      <c r="E30" s="474">
        <v>0</v>
      </c>
      <c r="F30" s="474">
        <v>0</v>
      </c>
      <c r="G30" s="475">
        <v>1</v>
      </c>
      <c r="H30" s="475">
        <v>2</v>
      </c>
      <c r="I30" s="476">
        <v>3</v>
      </c>
      <c r="J30" s="477"/>
      <c r="K30" s="478">
        <v>5</v>
      </c>
      <c r="L30" s="479">
        <v>1</v>
      </c>
      <c r="M30" s="480">
        <v>2</v>
      </c>
      <c r="N30" s="480">
        <v>3</v>
      </c>
      <c r="O30" s="480">
        <v>4</v>
      </c>
      <c r="P30" s="475">
        <v>5</v>
      </c>
      <c r="Q30" s="475">
        <v>6</v>
      </c>
      <c r="R30" s="476">
        <v>7</v>
      </c>
      <c r="S30" s="477"/>
      <c r="T30" s="478">
        <v>9</v>
      </c>
      <c r="U30" s="481">
        <v>1</v>
      </c>
      <c r="V30" s="474">
        <v>2</v>
      </c>
      <c r="W30" s="474">
        <v>3</v>
      </c>
      <c r="X30" s="474">
        <v>4</v>
      </c>
      <c r="Y30" s="475">
        <v>5</v>
      </c>
      <c r="Z30" s="475">
        <v>6</v>
      </c>
      <c r="AA30" s="476">
        <v>7</v>
      </c>
      <c r="AB30" s="455"/>
    </row>
    <row r="31" spans="1:28" ht="18" customHeight="1">
      <c r="A31" s="471"/>
      <c r="B31" s="482">
        <v>2</v>
      </c>
      <c r="C31" s="483">
        <v>4</v>
      </c>
      <c r="D31" s="484">
        <v>5</v>
      </c>
      <c r="E31" s="484">
        <v>6</v>
      </c>
      <c r="F31" s="484">
        <v>7</v>
      </c>
      <c r="G31" s="485">
        <v>8</v>
      </c>
      <c r="H31" s="485">
        <v>9</v>
      </c>
      <c r="I31" s="486">
        <v>10</v>
      </c>
      <c r="J31" s="477"/>
      <c r="K31" s="478">
        <v>6</v>
      </c>
      <c r="L31" s="483">
        <v>8</v>
      </c>
      <c r="M31" s="484">
        <v>9</v>
      </c>
      <c r="N31" s="484">
        <v>10</v>
      </c>
      <c r="O31" s="484">
        <v>11</v>
      </c>
      <c r="P31" s="485">
        <v>12</v>
      </c>
      <c r="Q31" s="485">
        <v>13</v>
      </c>
      <c r="R31" s="486">
        <v>14</v>
      </c>
      <c r="S31" s="477"/>
      <c r="T31" s="478">
        <v>10</v>
      </c>
      <c r="U31" s="483">
        <v>8</v>
      </c>
      <c r="V31" s="484">
        <v>9</v>
      </c>
      <c r="W31" s="484">
        <v>10</v>
      </c>
      <c r="X31" s="484">
        <v>11</v>
      </c>
      <c r="Y31" s="485">
        <v>12</v>
      </c>
      <c r="Z31" s="485">
        <v>13</v>
      </c>
      <c r="AA31" s="486">
        <v>14</v>
      </c>
      <c r="AB31" s="455"/>
    </row>
    <row r="32" spans="1:28" ht="18" customHeight="1">
      <c r="A32" s="471"/>
      <c r="B32" s="482">
        <v>3</v>
      </c>
      <c r="C32" s="483">
        <v>11</v>
      </c>
      <c r="D32" s="484">
        <v>12</v>
      </c>
      <c r="E32" s="484">
        <v>13</v>
      </c>
      <c r="F32" s="484">
        <v>14</v>
      </c>
      <c r="G32" s="485">
        <v>15</v>
      </c>
      <c r="H32" s="485">
        <v>16</v>
      </c>
      <c r="I32" s="486">
        <v>17</v>
      </c>
      <c r="J32" s="477"/>
      <c r="K32" s="478">
        <v>7</v>
      </c>
      <c r="L32" s="483">
        <v>15</v>
      </c>
      <c r="M32" s="484">
        <v>16</v>
      </c>
      <c r="N32" s="484">
        <v>17</v>
      </c>
      <c r="O32" s="484">
        <v>18</v>
      </c>
      <c r="P32" s="485">
        <v>19</v>
      </c>
      <c r="Q32" s="485">
        <v>20</v>
      </c>
      <c r="R32" s="486">
        <v>21</v>
      </c>
      <c r="S32" s="477"/>
      <c r="T32" s="478">
        <v>11</v>
      </c>
      <c r="U32" s="483">
        <v>15</v>
      </c>
      <c r="V32" s="484">
        <v>16</v>
      </c>
      <c r="W32" s="484">
        <v>17</v>
      </c>
      <c r="X32" s="484">
        <v>18</v>
      </c>
      <c r="Y32" s="485">
        <v>19</v>
      </c>
      <c r="Z32" s="485">
        <v>20</v>
      </c>
      <c r="AA32" s="486">
        <v>21</v>
      </c>
      <c r="AB32" s="455"/>
    </row>
    <row r="33" spans="1:28" ht="18" customHeight="1">
      <c r="A33" s="471"/>
      <c r="B33" s="482">
        <v>4</v>
      </c>
      <c r="C33" s="483">
        <v>18</v>
      </c>
      <c r="D33" s="484">
        <v>19</v>
      </c>
      <c r="E33" s="484">
        <v>20</v>
      </c>
      <c r="F33" s="484">
        <v>21</v>
      </c>
      <c r="G33" s="487">
        <v>22</v>
      </c>
      <c r="H33" s="485">
        <v>23</v>
      </c>
      <c r="I33" s="488">
        <v>24</v>
      </c>
      <c r="J33" s="477"/>
      <c r="K33" s="478">
        <v>8</v>
      </c>
      <c r="L33" s="489">
        <v>22</v>
      </c>
      <c r="M33" s="484">
        <v>23</v>
      </c>
      <c r="N33" s="490">
        <v>24</v>
      </c>
      <c r="O33" s="484">
        <v>25</v>
      </c>
      <c r="P33" s="487">
        <v>26</v>
      </c>
      <c r="Q33" s="485">
        <v>27</v>
      </c>
      <c r="R33" s="486">
        <v>28</v>
      </c>
      <c r="S33" s="477"/>
      <c r="T33" s="478">
        <v>12</v>
      </c>
      <c r="U33" s="483">
        <v>22</v>
      </c>
      <c r="V33" s="484">
        <v>23</v>
      </c>
      <c r="W33" s="484">
        <v>24</v>
      </c>
      <c r="X33" s="490">
        <v>25</v>
      </c>
      <c r="Y33" s="487">
        <v>26</v>
      </c>
      <c r="Z33" s="485">
        <v>27</v>
      </c>
      <c r="AA33" s="486">
        <v>28</v>
      </c>
      <c r="AB33" s="455"/>
    </row>
    <row r="34" spans="1:28" ht="18" customHeight="1">
      <c r="A34" s="471"/>
      <c r="B34" s="482">
        <v>5</v>
      </c>
      <c r="C34" s="483">
        <v>25</v>
      </c>
      <c r="D34" s="484">
        <v>26</v>
      </c>
      <c r="E34" s="484">
        <v>27</v>
      </c>
      <c r="F34" s="484">
        <v>28</v>
      </c>
      <c r="G34" s="485">
        <v>29</v>
      </c>
      <c r="H34" s="485">
        <v>30</v>
      </c>
      <c r="I34" s="491">
        <v>31</v>
      </c>
      <c r="J34" s="477"/>
      <c r="K34" s="478">
        <v>9</v>
      </c>
      <c r="L34" s="483">
        <v>0</v>
      </c>
      <c r="M34" s="484">
        <v>0</v>
      </c>
      <c r="N34" s="484">
        <v>0</v>
      </c>
      <c r="O34" s="484">
        <v>0</v>
      </c>
      <c r="P34" s="484">
        <v>0</v>
      </c>
      <c r="Q34" s="484">
        <v>0</v>
      </c>
      <c r="R34" s="492">
        <v>0</v>
      </c>
      <c r="S34" s="477"/>
      <c r="T34" s="478">
        <v>13</v>
      </c>
      <c r="U34" s="483">
        <v>29</v>
      </c>
      <c r="V34" s="484">
        <v>30</v>
      </c>
      <c r="W34" s="484">
        <v>31</v>
      </c>
      <c r="X34" s="484">
        <v>0</v>
      </c>
      <c r="Y34" s="484">
        <v>0</v>
      </c>
      <c r="Z34" s="485">
        <v>0</v>
      </c>
      <c r="AA34" s="492">
        <v>0</v>
      </c>
      <c r="AB34" s="455"/>
    </row>
    <row r="35" spans="1:28" ht="18" customHeight="1" thickBot="1">
      <c r="A35" s="471"/>
      <c r="B35" s="493">
        <v>0</v>
      </c>
      <c r="C35" s="494">
        <v>0</v>
      </c>
      <c r="D35" s="495">
        <v>0</v>
      </c>
      <c r="E35" s="495">
        <v>0</v>
      </c>
      <c r="F35" s="495">
        <v>0</v>
      </c>
      <c r="G35" s="495">
        <v>0</v>
      </c>
      <c r="H35" s="495">
        <v>0</v>
      </c>
      <c r="I35" s="496">
        <v>0</v>
      </c>
      <c r="J35" s="477"/>
      <c r="K35" s="497">
        <v>0</v>
      </c>
      <c r="L35" s="498">
        <v>0</v>
      </c>
      <c r="M35" s="495">
        <v>0</v>
      </c>
      <c r="N35" s="495">
        <v>0</v>
      </c>
      <c r="O35" s="495">
        <v>0</v>
      </c>
      <c r="P35" s="495">
        <v>0</v>
      </c>
      <c r="Q35" s="495">
        <v>0</v>
      </c>
      <c r="R35" s="496">
        <v>0</v>
      </c>
      <c r="S35" s="477"/>
      <c r="T35" s="497">
        <v>0</v>
      </c>
      <c r="U35" s="498">
        <v>0</v>
      </c>
      <c r="V35" s="495">
        <v>0</v>
      </c>
      <c r="W35" s="495">
        <v>0</v>
      </c>
      <c r="X35" s="495">
        <v>0</v>
      </c>
      <c r="Y35" s="495">
        <v>0</v>
      </c>
      <c r="Z35" s="495">
        <v>0</v>
      </c>
      <c r="AA35" s="496">
        <v>0</v>
      </c>
      <c r="AB35" s="455"/>
    </row>
    <row r="36" spans="1:28" ht="18" customHeight="1">
      <c r="A36" s="471"/>
      <c r="B36" s="499"/>
      <c r="C36" s="221"/>
      <c r="D36" s="221"/>
      <c r="E36" s="221"/>
      <c r="F36" s="221"/>
      <c r="G36" s="221"/>
      <c r="H36" s="221"/>
      <c r="I36" s="221"/>
      <c r="J36" s="477"/>
      <c r="K36" s="499"/>
      <c r="L36" s="500"/>
      <c r="M36" s="454"/>
      <c r="N36" s="454"/>
      <c r="O36" s="454"/>
      <c r="P36" s="454"/>
      <c r="Q36" s="454"/>
      <c r="R36" s="500"/>
      <c r="S36" s="477"/>
      <c r="T36" s="499"/>
      <c r="U36" s="500"/>
      <c r="V36" s="454"/>
      <c r="W36" s="454"/>
      <c r="X36" s="454"/>
      <c r="Y36" s="454"/>
      <c r="Z36" s="454"/>
      <c r="AA36" s="500"/>
      <c r="AB36" s="455"/>
    </row>
    <row r="37" spans="1:28" ht="18" customHeight="1">
      <c r="A37" s="471"/>
      <c r="B37" s="499"/>
      <c r="C37" s="222"/>
      <c r="D37" s="222"/>
      <c r="E37" s="222"/>
      <c r="F37" s="222"/>
      <c r="G37" s="222"/>
      <c r="H37" s="222"/>
      <c r="I37" s="222"/>
      <c r="J37" s="477"/>
      <c r="K37" s="499"/>
      <c r="L37" s="500"/>
      <c r="M37" s="223"/>
      <c r="N37" s="501"/>
      <c r="O37" s="501"/>
      <c r="P37" s="501"/>
      <c r="Q37" s="501"/>
      <c r="R37" s="500"/>
      <c r="S37" s="477"/>
      <c r="T37" s="499"/>
      <c r="U37" s="223"/>
      <c r="V37" s="501"/>
      <c r="W37" s="501"/>
      <c r="X37" s="501"/>
      <c r="Y37" s="501"/>
      <c r="Z37" s="454"/>
      <c r="AA37" s="500"/>
      <c r="AB37" s="455"/>
    </row>
    <row r="38" spans="1:28" ht="18" customHeight="1">
      <c r="A38" s="471"/>
      <c r="B38" s="499"/>
      <c r="C38" s="222"/>
      <c r="D38" s="222"/>
      <c r="E38" s="222"/>
      <c r="F38" s="222"/>
      <c r="G38" s="222"/>
      <c r="H38" s="222"/>
      <c r="I38" s="222"/>
      <c r="J38" s="477"/>
      <c r="K38" s="460"/>
      <c r="L38" s="500"/>
      <c r="M38" s="501"/>
      <c r="N38" s="501"/>
      <c r="O38" s="501"/>
      <c r="P38" s="501"/>
      <c r="Q38" s="501"/>
      <c r="R38" s="500"/>
      <c r="S38" s="477"/>
      <c r="T38" s="499"/>
      <c r="U38" s="501"/>
      <c r="V38" s="501"/>
      <c r="W38" s="501"/>
      <c r="X38" s="501"/>
      <c r="Y38" s="501"/>
      <c r="Z38" s="454"/>
      <c r="AA38" s="500"/>
      <c r="AB38" s="455"/>
    </row>
    <row r="39" spans="1:28" ht="33.75" customHeight="1">
      <c r="A39" s="471"/>
      <c r="B39" s="499"/>
      <c r="C39" s="2233"/>
      <c r="D39" s="2233"/>
      <c r="E39" s="2233"/>
      <c r="F39" s="2233"/>
      <c r="G39" s="222"/>
      <c r="H39" s="222"/>
      <c r="I39" s="222"/>
      <c r="J39" s="477"/>
      <c r="K39" s="499"/>
      <c r="L39" s="2234"/>
      <c r="M39" s="2235"/>
      <c r="N39" s="2235"/>
      <c r="O39" s="2235"/>
      <c r="P39" s="501"/>
      <c r="Q39" s="501"/>
      <c r="R39" s="500"/>
      <c r="S39" s="477"/>
      <c r="T39" s="499"/>
      <c r="U39" s="2222"/>
      <c r="V39" s="2222"/>
      <c r="W39" s="2222"/>
      <c r="X39" s="2222"/>
      <c r="Y39" s="502"/>
      <c r="Z39" s="454"/>
      <c r="AA39" s="500"/>
      <c r="AB39" s="455"/>
    </row>
    <row r="40" spans="1:28" ht="18" customHeight="1">
      <c r="A40" s="471"/>
      <c r="B40" s="499"/>
      <c r="C40" s="222"/>
      <c r="D40" s="222"/>
      <c r="E40" s="222"/>
      <c r="F40" s="222"/>
      <c r="G40" s="222"/>
      <c r="H40" s="222"/>
      <c r="I40" s="222"/>
      <c r="J40" s="477"/>
      <c r="K40" s="499"/>
      <c r="L40" s="500"/>
      <c r="M40" s="501"/>
      <c r="N40" s="501"/>
      <c r="O40" s="501"/>
      <c r="P40" s="501"/>
      <c r="Q40" s="501"/>
      <c r="R40" s="500"/>
      <c r="S40" s="477"/>
      <c r="T40" s="499"/>
      <c r="U40" s="501"/>
      <c r="V40" s="501"/>
      <c r="W40" s="501"/>
      <c r="X40" s="501"/>
      <c r="Y40" s="501"/>
      <c r="Z40" s="454"/>
      <c r="AA40" s="500"/>
      <c r="AB40" s="455"/>
    </row>
    <row r="41" spans="1:28" ht="18" customHeight="1">
      <c r="A41" s="471"/>
      <c r="B41" s="477"/>
      <c r="C41" s="222"/>
      <c r="D41" s="222"/>
      <c r="E41" s="222"/>
      <c r="F41" s="222"/>
      <c r="G41" s="222"/>
      <c r="H41" s="222"/>
      <c r="I41" s="222"/>
      <c r="J41" s="477"/>
      <c r="K41" s="477"/>
      <c r="L41" s="454"/>
      <c r="M41" s="454"/>
      <c r="N41" s="454"/>
      <c r="O41" s="454"/>
      <c r="P41" s="454"/>
      <c r="Q41" s="454"/>
      <c r="R41" s="454"/>
      <c r="S41" s="477"/>
      <c r="T41" s="477"/>
      <c r="U41" s="454"/>
      <c r="V41" s="454"/>
      <c r="W41" s="454"/>
      <c r="X41" s="454"/>
      <c r="Y41" s="454"/>
      <c r="Z41" s="454"/>
      <c r="AA41" s="454"/>
      <c r="AB41" s="455"/>
    </row>
    <row r="42" spans="1:28" s="465" customFormat="1" ht="18" customHeight="1" thickBot="1">
      <c r="A42" s="462"/>
      <c r="B42" s="2220" t="s">
        <v>1074</v>
      </c>
      <c r="C42" s="2220"/>
      <c r="D42" s="2220"/>
      <c r="E42" s="2220"/>
      <c r="F42" s="2220"/>
      <c r="G42" s="2220"/>
      <c r="H42" s="2220"/>
      <c r="I42" s="2220"/>
      <c r="J42" s="463"/>
      <c r="K42" s="2232" t="s">
        <v>1075</v>
      </c>
      <c r="L42" s="2232"/>
      <c r="M42" s="2232"/>
      <c r="N42" s="2232"/>
      <c r="O42" s="2232"/>
      <c r="P42" s="2232"/>
      <c r="Q42" s="2232"/>
      <c r="R42" s="2232"/>
      <c r="S42" s="463"/>
      <c r="T42" s="2229" t="s">
        <v>1076</v>
      </c>
      <c r="U42" s="2229"/>
      <c r="V42" s="2229"/>
      <c r="W42" s="2229"/>
      <c r="X42" s="2229"/>
      <c r="Y42" s="2229"/>
      <c r="Z42" s="2229"/>
      <c r="AA42" s="2229"/>
      <c r="AB42" s="464"/>
    </row>
    <row r="43" spans="1:28" ht="18" customHeight="1">
      <c r="A43" s="471"/>
      <c r="B43" s="467" t="s">
        <v>607</v>
      </c>
      <c r="C43" s="468" t="s">
        <v>608</v>
      </c>
      <c r="D43" s="468" t="s">
        <v>1068</v>
      </c>
      <c r="E43" s="468" t="s">
        <v>1069</v>
      </c>
      <c r="F43" s="468" t="s">
        <v>1070</v>
      </c>
      <c r="G43" s="468" t="s">
        <v>1071</v>
      </c>
      <c r="H43" s="468" t="s">
        <v>1072</v>
      </c>
      <c r="I43" s="468" t="s">
        <v>1073</v>
      </c>
      <c r="J43" s="469"/>
      <c r="K43" s="467" t="s">
        <v>607</v>
      </c>
      <c r="L43" s="468" t="s">
        <v>608</v>
      </c>
      <c r="M43" s="468" t="s">
        <v>1068</v>
      </c>
      <c r="N43" s="468" t="s">
        <v>1069</v>
      </c>
      <c r="O43" s="468" t="s">
        <v>1070</v>
      </c>
      <c r="P43" s="468" t="s">
        <v>1071</v>
      </c>
      <c r="Q43" s="468" t="s">
        <v>1072</v>
      </c>
      <c r="R43" s="468" t="s">
        <v>1073</v>
      </c>
      <c r="S43" s="469"/>
      <c r="T43" s="467" t="s">
        <v>607</v>
      </c>
      <c r="U43" s="468" t="s">
        <v>608</v>
      </c>
      <c r="V43" s="468" t="s">
        <v>1068</v>
      </c>
      <c r="W43" s="468" t="s">
        <v>1069</v>
      </c>
      <c r="X43" s="468" t="s">
        <v>1070</v>
      </c>
      <c r="Y43" s="468" t="s">
        <v>1071</v>
      </c>
      <c r="Z43" s="468" t="s">
        <v>1072</v>
      </c>
      <c r="AA43" s="468" t="s">
        <v>1073</v>
      </c>
      <c r="AB43" s="455"/>
    </row>
    <row r="44" spans="1:28" ht="18" customHeight="1">
      <c r="A44" s="471"/>
      <c r="B44" s="503">
        <v>14</v>
      </c>
      <c r="C44" s="473">
        <v>0</v>
      </c>
      <c r="D44" s="474">
        <v>0</v>
      </c>
      <c r="E44" s="474">
        <v>0</v>
      </c>
      <c r="F44" s="474">
        <v>1</v>
      </c>
      <c r="G44" s="475">
        <v>2</v>
      </c>
      <c r="H44" s="475">
        <v>3</v>
      </c>
      <c r="I44" s="476">
        <v>4</v>
      </c>
      <c r="J44" s="477"/>
      <c r="K44" s="478">
        <v>18</v>
      </c>
      <c r="L44" s="473">
        <v>0</v>
      </c>
      <c r="M44" s="474">
        <v>0</v>
      </c>
      <c r="N44" s="474">
        <v>0</v>
      </c>
      <c r="O44" s="474">
        <v>0</v>
      </c>
      <c r="P44" s="474">
        <v>0</v>
      </c>
      <c r="Q44" s="474">
        <v>1</v>
      </c>
      <c r="R44" s="476">
        <v>2</v>
      </c>
      <c r="S44" s="477"/>
      <c r="T44" s="478">
        <v>23</v>
      </c>
      <c r="U44" s="473">
        <v>0</v>
      </c>
      <c r="V44" s="474">
        <v>1</v>
      </c>
      <c r="W44" s="474">
        <v>2</v>
      </c>
      <c r="X44" s="474">
        <v>3</v>
      </c>
      <c r="Y44" s="475">
        <v>4</v>
      </c>
      <c r="Z44" s="475">
        <v>5</v>
      </c>
      <c r="AA44" s="476">
        <v>6</v>
      </c>
      <c r="AB44" s="455"/>
    </row>
    <row r="45" spans="1:28" ht="18" customHeight="1">
      <c r="A45" s="471"/>
      <c r="B45" s="478">
        <v>15</v>
      </c>
      <c r="C45" s="483">
        <v>5</v>
      </c>
      <c r="D45" s="484">
        <v>6</v>
      </c>
      <c r="E45" s="484">
        <v>7</v>
      </c>
      <c r="F45" s="484">
        <v>8</v>
      </c>
      <c r="G45" s="485">
        <v>9</v>
      </c>
      <c r="H45" s="485">
        <v>10</v>
      </c>
      <c r="I45" s="486">
        <v>11</v>
      </c>
      <c r="J45" s="477"/>
      <c r="K45" s="478">
        <v>19</v>
      </c>
      <c r="L45" s="504">
        <v>3</v>
      </c>
      <c r="M45" s="484">
        <v>4</v>
      </c>
      <c r="N45" s="484">
        <v>5</v>
      </c>
      <c r="O45" s="484">
        <v>6</v>
      </c>
      <c r="P45" s="485">
        <v>7</v>
      </c>
      <c r="Q45" s="485">
        <v>8</v>
      </c>
      <c r="R45" s="486">
        <v>9</v>
      </c>
      <c r="S45" s="477"/>
      <c r="T45" s="478">
        <v>24</v>
      </c>
      <c r="U45" s="483">
        <v>7</v>
      </c>
      <c r="V45" s="484">
        <v>8</v>
      </c>
      <c r="W45" s="484">
        <v>9</v>
      </c>
      <c r="X45" s="484">
        <v>10</v>
      </c>
      <c r="Y45" s="485">
        <v>11</v>
      </c>
      <c r="Z45" s="485">
        <v>12</v>
      </c>
      <c r="AA45" s="486">
        <v>13</v>
      </c>
      <c r="AB45" s="455"/>
    </row>
    <row r="46" spans="1:28" ht="18" customHeight="1">
      <c r="A46" s="471"/>
      <c r="B46" s="478">
        <v>16</v>
      </c>
      <c r="C46" s="483">
        <v>12</v>
      </c>
      <c r="D46" s="484">
        <v>13</v>
      </c>
      <c r="E46" s="484">
        <v>14</v>
      </c>
      <c r="F46" s="484">
        <v>15</v>
      </c>
      <c r="G46" s="485">
        <v>16</v>
      </c>
      <c r="H46" s="485">
        <v>17</v>
      </c>
      <c r="I46" s="486">
        <v>18</v>
      </c>
      <c r="J46" s="477"/>
      <c r="K46" s="478">
        <v>20</v>
      </c>
      <c r="L46" s="483">
        <v>10</v>
      </c>
      <c r="M46" s="484">
        <v>11</v>
      </c>
      <c r="N46" s="484">
        <v>12</v>
      </c>
      <c r="O46" s="484">
        <v>13</v>
      </c>
      <c r="P46" s="485">
        <v>14</v>
      </c>
      <c r="Q46" s="485">
        <v>15</v>
      </c>
      <c r="R46" s="486">
        <v>16</v>
      </c>
      <c r="S46" s="477"/>
      <c r="T46" s="478">
        <v>25</v>
      </c>
      <c r="U46" s="483">
        <v>14</v>
      </c>
      <c r="V46" s="484">
        <v>15</v>
      </c>
      <c r="W46" s="484">
        <v>16</v>
      </c>
      <c r="X46" s="484">
        <v>17</v>
      </c>
      <c r="Y46" s="485">
        <v>18</v>
      </c>
      <c r="Z46" s="485">
        <v>19</v>
      </c>
      <c r="AA46" s="486">
        <v>20</v>
      </c>
      <c r="AB46" s="455"/>
    </row>
    <row r="47" spans="1:28" ht="18" customHeight="1">
      <c r="A47" s="471"/>
      <c r="B47" s="478">
        <v>17</v>
      </c>
      <c r="C47" s="483">
        <v>19</v>
      </c>
      <c r="D47" s="484">
        <v>20</v>
      </c>
      <c r="E47" s="484">
        <v>21</v>
      </c>
      <c r="F47" s="484">
        <v>22</v>
      </c>
      <c r="G47" s="487">
        <v>23</v>
      </c>
      <c r="H47" s="485">
        <v>24</v>
      </c>
      <c r="I47" s="488">
        <v>25</v>
      </c>
      <c r="J47" s="477"/>
      <c r="K47" s="478">
        <v>21</v>
      </c>
      <c r="L47" s="483">
        <v>17</v>
      </c>
      <c r="M47" s="484">
        <v>18</v>
      </c>
      <c r="N47" s="484">
        <v>19</v>
      </c>
      <c r="O47" s="484">
        <v>20</v>
      </c>
      <c r="P47" s="485">
        <v>21</v>
      </c>
      <c r="Q47" s="485">
        <v>22</v>
      </c>
      <c r="R47" s="486">
        <v>23</v>
      </c>
      <c r="S47" s="477"/>
      <c r="T47" s="478">
        <v>26</v>
      </c>
      <c r="U47" s="483">
        <v>21</v>
      </c>
      <c r="V47" s="484">
        <v>22</v>
      </c>
      <c r="W47" s="484">
        <v>23</v>
      </c>
      <c r="X47" s="484">
        <v>24</v>
      </c>
      <c r="Y47" s="505">
        <v>25</v>
      </c>
      <c r="Z47" s="485">
        <v>26</v>
      </c>
      <c r="AA47" s="486">
        <v>27</v>
      </c>
      <c r="AB47" s="455"/>
    </row>
    <row r="48" spans="1:28" ht="18" customHeight="1">
      <c r="A48" s="471"/>
      <c r="B48" s="478">
        <v>18</v>
      </c>
      <c r="C48" s="483">
        <v>26</v>
      </c>
      <c r="D48" s="484">
        <v>27</v>
      </c>
      <c r="E48" s="484">
        <v>28</v>
      </c>
      <c r="F48" s="484">
        <v>29</v>
      </c>
      <c r="G48" s="485">
        <v>30</v>
      </c>
      <c r="H48" s="485">
        <v>0</v>
      </c>
      <c r="I48" s="492">
        <v>0</v>
      </c>
      <c r="J48" s="477"/>
      <c r="K48" s="478">
        <v>22</v>
      </c>
      <c r="L48" s="483">
        <v>24</v>
      </c>
      <c r="M48" s="506">
        <v>25</v>
      </c>
      <c r="N48" s="484">
        <v>26</v>
      </c>
      <c r="O48" s="484">
        <v>27</v>
      </c>
      <c r="P48" s="487">
        <v>28</v>
      </c>
      <c r="Q48" s="485">
        <v>29</v>
      </c>
      <c r="R48" s="486">
        <v>30</v>
      </c>
      <c r="S48" s="477"/>
      <c r="T48" s="478">
        <v>27</v>
      </c>
      <c r="U48" s="483">
        <v>28</v>
      </c>
      <c r="V48" s="484">
        <v>29</v>
      </c>
      <c r="W48" s="484">
        <v>30</v>
      </c>
      <c r="X48" s="484">
        <v>0</v>
      </c>
      <c r="Y48" s="484">
        <v>0</v>
      </c>
      <c r="Z48" s="484">
        <v>0</v>
      </c>
      <c r="AA48" s="492">
        <v>0</v>
      </c>
      <c r="AB48" s="455"/>
    </row>
    <row r="49" spans="1:28" ht="18" customHeight="1" thickBot="1">
      <c r="A49" s="471"/>
      <c r="B49" s="497">
        <v>0</v>
      </c>
      <c r="C49" s="494">
        <v>0</v>
      </c>
      <c r="D49" s="495">
        <v>0</v>
      </c>
      <c r="E49" s="495">
        <v>0</v>
      </c>
      <c r="F49" s="495">
        <v>0</v>
      </c>
      <c r="G49" s="495">
        <v>0</v>
      </c>
      <c r="H49" s="495">
        <v>0</v>
      </c>
      <c r="I49" s="496">
        <v>0</v>
      </c>
      <c r="J49" s="477"/>
      <c r="K49" s="497">
        <v>23</v>
      </c>
      <c r="L49" s="507">
        <v>31</v>
      </c>
      <c r="M49" s="495">
        <v>0</v>
      </c>
      <c r="N49" s="495">
        <v>0</v>
      </c>
      <c r="O49" s="495">
        <v>0</v>
      </c>
      <c r="P49" s="495">
        <v>0</v>
      </c>
      <c r="Q49" s="495">
        <v>0</v>
      </c>
      <c r="R49" s="496">
        <v>0</v>
      </c>
      <c r="S49" s="477"/>
      <c r="T49" s="497">
        <v>0</v>
      </c>
      <c r="U49" s="498">
        <v>0</v>
      </c>
      <c r="V49" s="495">
        <v>0</v>
      </c>
      <c r="W49" s="495">
        <v>0</v>
      </c>
      <c r="X49" s="495">
        <v>0</v>
      </c>
      <c r="Y49" s="495">
        <v>0</v>
      </c>
      <c r="Z49" s="495">
        <v>0</v>
      </c>
      <c r="AA49" s="496">
        <v>0</v>
      </c>
      <c r="AB49" s="455"/>
    </row>
    <row r="50" spans="1:28" ht="18" customHeight="1">
      <c r="A50" s="471"/>
      <c r="B50" s="508"/>
      <c r="C50" s="509"/>
      <c r="D50" s="510"/>
      <c r="E50" s="510"/>
      <c r="F50" s="510"/>
      <c r="G50" s="510"/>
      <c r="H50" s="510"/>
      <c r="I50" s="511"/>
      <c r="J50" s="477"/>
      <c r="K50" s="508"/>
      <c r="L50" s="511"/>
      <c r="M50" s="510"/>
      <c r="N50" s="510"/>
      <c r="O50" s="510"/>
      <c r="P50" s="510"/>
      <c r="Q50" s="510"/>
      <c r="R50" s="511"/>
      <c r="S50" s="477"/>
      <c r="T50" s="508"/>
      <c r="U50" s="511"/>
      <c r="V50" s="510"/>
      <c r="W50" s="510"/>
      <c r="X50" s="510"/>
      <c r="Y50" s="510"/>
      <c r="Z50" s="510"/>
      <c r="AA50" s="511"/>
      <c r="AB50" s="455"/>
    </row>
    <row r="51" spans="1:28" ht="18" customHeight="1">
      <c r="A51" s="471"/>
      <c r="B51" s="477"/>
      <c r="C51" s="224"/>
      <c r="D51" s="512"/>
      <c r="E51" s="512"/>
      <c r="F51" s="512"/>
      <c r="G51" s="512"/>
      <c r="H51" s="512"/>
      <c r="I51" s="454"/>
      <c r="J51" s="477"/>
      <c r="K51" s="477"/>
      <c r="L51" s="454"/>
      <c r="M51" s="454"/>
      <c r="N51" s="454"/>
      <c r="O51" s="454"/>
      <c r="P51" s="454"/>
      <c r="Q51" s="454"/>
      <c r="R51" s="454"/>
      <c r="S51" s="477"/>
      <c r="T51" s="477"/>
      <c r="U51" s="454"/>
      <c r="V51" s="454"/>
      <c r="W51" s="454"/>
      <c r="X51" s="454"/>
      <c r="Y51" s="454"/>
      <c r="Z51" s="454"/>
      <c r="AA51" s="454"/>
      <c r="AB51" s="455"/>
    </row>
    <row r="52" spans="1:28" ht="18" customHeight="1">
      <c r="A52" s="471"/>
      <c r="B52" s="477"/>
      <c r="C52" s="223"/>
      <c r="D52" s="223"/>
      <c r="E52" s="223"/>
      <c r="F52" s="223"/>
      <c r="G52" s="223"/>
      <c r="H52" s="512"/>
      <c r="I52" s="454"/>
      <c r="J52" s="477"/>
      <c r="K52" s="477"/>
      <c r="L52" s="223"/>
      <c r="M52" s="223"/>
      <c r="N52" s="223"/>
      <c r="O52" s="223"/>
      <c r="P52" s="223"/>
      <c r="Q52" s="454"/>
      <c r="R52" s="454"/>
      <c r="S52" s="477"/>
      <c r="T52" s="477"/>
      <c r="U52" s="454"/>
      <c r="V52" s="223"/>
      <c r="W52" s="223"/>
      <c r="X52" s="223"/>
      <c r="Y52" s="223"/>
      <c r="Z52" s="223"/>
      <c r="AA52" s="454"/>
      <c r="AB52" s="455"/>
    </row>
    <row r="53" spans="1:28" ht="30" customHeight="1">
      <c r="A53" s="471"/>
      <c r="B53" s="477"/>
      <c r="C53" s="2222"/>
      <c r="D53" s="2222"/>
      <c r="E53" s="2222"/>
      <c r="F53" s="2222"/>
      <c r="G53" s="223"/>
      <c r="H53" s="512"/>
      <c r="I53" s="454"/>
      <c r="J53" s="477"/>
      <c r="K53" s="477"/>
      <c r="L53" s="2222"/>
      <c r="M53" s="2222"/>
      <c r="N53" s="2222"/>
      <c r="O53" s="2222"/>
      <c r="P53" s="223"/>
      <c r="Q53" s="454"/>
      <c r="R53" s="454"/>
      <c r="S53" s="477"/>
      <c r="T53" s="477"/>
      <c r="U53" s="2237"/>
      <c r="V53" s="2237"/>
      <c r="W53" s="2237"/>
      <c r="X53" s="2237"/>
      <c r="Y53" s="223"/>
      <c r="Z53" s="223"/>
      <c r="AA53" s="454"/>
      <c r="AB53" s="455"/>
    </row>
    <row r="54" spans="1:28" ht="18" customHeight="1">
      <c r="A54" s="471"/>
      <c r="B54" s="477"/>
      <c r="C54" s="223"/>
      <c r="D54" s="223"/>
      <c r="E54" s="223"/>
      <c r="F54" s="223"/>
      <c r="G54" s="223"/>
      <c r="H54" s="512"/>
      <c r="I54" s="454"/>
      <c r="J54" s="477"/>
      <c r="K54" s="477"/>
      <c r="L54" s="223"/>
      <c r="M54" s="223"/>
      <c r="N54" s="223"/>
      <c r="O54" s="223"/>
      <c r="P54" s="223"/>
      <c r="Q54" s="454"/>
      <c r="R54" s="454"/>
      <c r="S54" s="477"/>
      <c r="T54" s="477"/>
      <c r="U54" s="454"/>
      <c r="V54" s="223"/>
      <c r="W54" s="223"/>
      <c r="X54" s="223"/>
      <c r="Y54" s="223"/>
      <c r="Z54" s="223"/>
      <c r="AA54" s="454"/>
      <c r="AB54" s="455"/>
    </row>
    <row r="55" spans="1:28" ht="18" customHeight="1">
      <c r="A55" s="471"/>
      <c r="B55" s="477"/>
      <c r="C55" s="512"/>
      <c r="D55" s="512"/>
      <c r="E55" s="512"/>
      <c r="F55" s="512"/>
      <c r="G55" s="512"/>
      <c r="H55" s="512"/>
      <c r="I55" s="454"/>
      <c r="J55" s="477"/>
      <c r="K55" s="477"/>
      <c r="L55" s="454"/>
      <c r="M55" s="454"/>
      <c r="N55" s="454"/>
      <c r="O55" s="454"/>
      <c r="P55" s="454"/>
      <c r="Q55" s="454"/>
      <c r="R55" s="454"/>
      <c r="S55" s="477"/>
      <c r="T55" s="477"/>
      <c r="U55" s="454"/>
      <c r="V55" s="454"/>
      <c r="W55" s="454"/>
      <c r="X55" s="454"/>
      <c r="Y55" s="454"/>
      <c r="Z55" s="454"/>
      <c r="AA55" s="454"/>
      <c r="AB55" s="455"/>
    </row>
    <row r="56" spans="1:28" s="465" customFormat="1" ht="18" customHeight="1" thickBot="1">
      <c r="A56" s="462"/>
      <c r="B56" s="2229" t="s">
        <v>1077</v>
      </c>
      <c r="C56" s="2229"/>
      <c r="D56" s="2229"/>
      <c r="E56" s="2229"/>
      <c r="F56" s="2229"/>
      <c r="G56" s="2229"/>
      <c r="H56" s="2229"/>
      <c r="I56" s="2229"/>
      <c r="J56" s="463"/>
      <c r="K56" s="2220" t="s">
        <v>1078</v>
      </c>
      <c r="L56" s="2220"/>
      <c r="M56" s="2220"/>
      <c r="N56" s="2220"/>
      <c r="O56" s="2220"/>
      <c r="P56" s="2220"/>
      <c r="Q56" s="2220"/>
      <c r="R56" s="2220"/>
      <c r="S56" s="463"/>
      <c r="T56" s="2236" t="s">
        <v>1079</v>
      </c>
      <c r="U56" s="2236"/>
      <c r="V56" s="2236"/>
      <c r="W56" s="2236"/>
      <c r="X56" s="2236"/>
      <c r="Y56" s="2236"/>
      <c r="Z56" s="2236"/>
      <c r="AA56" s="2236"/>
      <c r="AB56" s="464"/>
    </row>
    <row r="57" spans="1:28" ht="18" customHeight="1">
      <c r="A57" s="471"/>
      <c r="B57" s="467" t="s">
        <v>607</v>
      </c>
      <c r="C57" s="468" t="s">
        <v>608</v>
      </c>
      <c r="D57" s="468" t="s">
        <v>1068</v>
      </c>
      <c r="E57" s="468" t="s">
        <v>1069</v>
      </c>
      <c r="F57" s="468" t="s">
        <v>1070</v>
      </c>
      <c r="G57" s="468" t="s">
        <v>1071</v>
      </c>
      <c r="H57" s="468" t="s">
        <v>1072</v>
      </c>
      <c r="I57" s="468" t="s">
        <v>1073</v>
      </c>
      <c r="J57" s="469"/>
      <c r="K57" s="467" t="s">
        <v>607</v>
      </c>
      <c r="L57" s="468" t="s">
        <v>608</v>
      </c>
      <c r="M57" s="468" t="s">
        <v>1068</v>
      </c>
      <c r="N57" s="468" t="s">
        <v>1069</v>
      </c>
      <c r="O57" s="468" t="s">
        <v>1070</v>
      </c>
      <c r="P57" s="468" t="s">
        <v>1071</v>
      </c>
      <c r="Q57" s="468" t="s">
        <v>1072</v>
      </c>
      <c r="R57" s="468" t="s">
        <v>1073</v>
      </c>
      <c r="S57" s="469"/>
      <c r="T57" s="467" t="s">
        <v>607</v>
      </c>
      <c r="U57" s="468" t="s">
        <v>608</v>
      </c>
      <c r="V57" s="468" t="s">
        <v>1068</v>
      </c>
      <c r="W57" s="468" t="s">
        <v>1069</v>
      </c>
      <c r="X57" s="468" t="s">
        <v>1070</v>
      </c>
      <c r="Y57" s="468" t="s">
        <v>1071</v>
      </c>
      <c r="Z57" s="468" t="s">
        <v>1072</v>
      </c>
      <c r="AA57" s="468" t="s">
        <v>1073</v>
      </c>
      <c r="AB57" s="455"/>
    </row>
    <row r="58" spans="1:28" ht="18" customHeight="1">
      <c r="A58" s="471"/>
      <c r="B58" s="503">
        <v>28</v>
      </c>
      <c r="C58" s="473">
        <v>0</v>
      </c>
      <c r="D58" s="474">
        <v>0</v>
      </c>
      <c r="E58" s="474">
        <v>0</v>
      </c>
      <c r="F58" s="474">
        <v>1</v>
      </c>
      <c r="G58" s="475">
        <v>2</v>
      </c>
      <c r="H58" s="475">
        <v>3</v>
      </c>
      <c r="I58" s="476">
        <v>4</v>
      </c>
      <c r="J58" s="477"/>
      <c r="K58" s="478">
        <v>32</v>
      </c>
      <c r="L58" s="481">
        <v>0</v>
      </c>
      <c r="M58" s="474">
        <v>0</v>
      </c>
      <c r="N58" s="474">
        <v>0</v>
      </c>
      <c r="O58" s="474">
        <v>0</v>
      </c>
      <c r="P58" s="475">
        <v>0</v>
      </c>
      <c r="Q58" s="475">
        <v>0</v>
      </c>
      <c r="R58" s="476">
        <v>1</v>
      </c>
      <c r="S58" s="477"/>
      <c r="T58" s="478">
        <v>37</v>
      </c>
      <c r="U58" s="473">
        <v>0</v>
      </c>
      <c r="V58" s="474">
        <v>0</v>
      </c>
      <c r="W58" s="474">
        <v>1</v>
      </c>
      <c r="X58" s="474">
        <v>2</v>
      </c>
      <c r="Y58" s="475">
        <v>3</v>
      </c>
      <c r="Z58" s="475">
        <v>4</v>
      </c>
      <c r="AA58" s="476">
        <v>5</v>
      </c>
      <c r="AB58" s="455"/>
    </row>
    <row r="59" spans="1:28" ht="18" customHeight="1">
      <c r="A59" s="471"/>
      <c r="B59" s="478">
        <v>29</v>
      </c>
      <c r="C59" s="483">
        <v>5</v>
      </c>
      <c r="D59" s="484">
        <v>6</v>
      </c>
      <c r="E59" s="484">
        <v>7</v>
      </c>
      <c r="F59" s="484">
        <v>8</v>
      </c>
      <c r="G59" s="485">
        <v>9</v>
      </c>
      <c r="H59" s="485">
        <v>10</v>
      </c>
      <c r="I59" s="486">
        <v>11</v>
      </c>
      <c r="J59" s="477"/>
      <c r="K59" s="478">
        <v>33</v>
      </c>
      <c r="L59" s="483">
        <v>2</v>
      </c>
      <c r="M59" s="484">
        <v>3</v>
      </c>
      <c r="N59" s="484">
        <v>4</v>
      </c>
      <c r="O59" s="484">
        <v>5</v>
      </c>
      <c r="P59" s="485">
        <v>6</v>
      </c>
      <c r="Q59" s="485">
        <v>7</v>
      </c>
      <c r="R59" s="486">
        <v>8</v>
      </c>
      <c r="S59" s="477"/>
      <c r="T59" s="478">
        <v>38</v>
      </c>
      <c r="U59" s="483">
        <v>6</v>
      </c>
      <c r="V59" s="484">
        <v>7</v>
      </c>
      <c r="W59" s="484">
        <v>8</v>
      </c>
      <c r="X59" s="484">
        <v>9</v>
      </c>
      <c r="Y59" s="485">
        <v>10</v>
      </c>
      <c r="Z59" s="485">
        <v>11</v>
      </c>
      <c r="AA59" s="486">
        <v>12</v>
      </c>
      <c r="AB59" s="455"/>
    </row>
    <row r="60" spans="1:28" ht="18" customHeight="1">
      <c r="A60" s="471"/>
      <c r="B60" s="478">
        <v>30</v>
      </c>
      <c r="C60" s="483">
        <v>12</v>
      </c>
      <c r="D60" s="484">
        <v>13</v>
      </c>
      <c r="E60" s="484">
        <v>14</v>
      </c>
      <c r="F60" s="484">
        <v>15</v>
      </c>
      <c r="G60" s="485">
        <v>16</v>
      </c>
      <c r="H60" s="485">
        <v>17</v>
      </c>
      <c r="I60" s="486">
        <v>18</v>
      </c>
      <c r="J60" s="477"/>
      <c r="K60" s="478">
        <v>34</v>
      </c>
      <c r="L60" s="483">
        <v>9</v>
      </c>
      <c r="M60" s="484">
        <v>10</v>
      </c>
      <c r="N60" s="484">
        <v>11</v>
      </c>
      <c r="O60" s="484">
        <v>12</v>
      </c>
      <c r="P60" s="485">
        <v>13</v>
      </c>
      <c r="Q60" s="485">
        <v>14</v>
      </c>
      <c r="R60" s="486">
        <v>15</v>
      </c>
      <c r="S60" s="477"/>
      <c r="T60" s="478">
        <v>39</v>
      </c>
      <c r="U60" s="513">
        <v>13</v>
      </c>
      <c r="V60" s="484">
        <v>14</v>
      </c>
      <c r="W60" s="484">
        <v>15</v>
      </c>
      <c r="X60" s="484">
        <v>16</v>
      </c>
      <c r="Y60" s="485">
        <v>17</v>
      </c>
      <c r="Z60" s="485">
        <v>18</v>
      </c>
      <c r="AA60" s="486">
        <v>19</v>
      </c>
      <c r="AB60" s="455"/>
    </row>
    <row r="61" spans="1:28" ht="18" customHeight="1">
      <c r="A61" s="471"/>
      <c r="B61" s="478">
        <v>31</v>
      </c>
      <c r="C61" s="483">
        <v>19</v>
      </c>
      <c r="D61" s="484">
        <v>20</v>
      </c>
      <c r="E61" s="484">
        <v>21</v>
      </c>
      <c r="F61" s="484">
        <v>22</v>
      </c>
      <c r="G61" s="487">
        <v>23</v>
      </c>
      <c r="H61" s="485">
        <v>24</v>
      </c>
      <c r="I61" s="514">
        <v>25</v>
      </c>
      <c r="J61" s="477"/>
      <c r="K61" s="478">
        <v>35</v>
      </c>
      <c r="L61" s="483">
        <v>16</v>
      </c>
      <c r="M61" s="484">
        <v>17</v>
      </c>
      <c r="N61" s="506">
        <v>18</v>
      </c>
      <c r="O61" s="484">
        <v>19</v>
      </c>
      <c r="P61" s="487">
        <v>20</v>
      </c>
      <c r="Q61" s="485">
        <v>21</v>
      </c>
      <c r="R61" s="486">
        <v>22</v>
      </c>
      <c r="S61" s="477"/>
      <c r="T61" s="478">
        <v>40</v>
      </c>
      <c r="U61" s="483">
        <v>20</v>
      </c>
      <c r="V61" s="484">
        <v>21</v>
      </c>
      <c r="W61" s="484">
        <v>22</v>
      </c>
      <c r="X61" s="484">
        <v>23</v>
      </c>
      <c r="Y61" s="487">
        <v>24</v>
      </c>
      <c r="Z61" s="505">
        <v>25</v>
      </c>
      <c r="AA61" s="486">
        <v>26</v>
      </c>
      <c r="AB61" s="455"/>
    </row>
    <row r="62" spans="1:28" ht="18" customHeight="1">
      <c r="A62" s="471"/>
      <c r="B62" s="478">
        <v>32</v>
      </c>
      <c r="C62" s="483">
        <v>26</v>
      </c>
      <c r="D62" s="484">
        <v>27</v>
      </c>
      <c r="E62" s="484">
        <v>28</v>
      </c>
      <c r="F62" s="484">
        <v>29</v>
      </c>
      <c r="G62" s="485">
        <v>30</v>
      </c>
      <c r="H62" s="485">
        <v>31</v>
      </c>
      <c r="I62" s="486">
        <v>0</v>
      </c>
      <c r="J62" s="477"/>
      <c r="K62" s="478">
        <v>36</v>
      </c>
      <c r="L62" s="483">
        <v>23</v>
      </c>
      <c r="M62" s="484">
        <v>24</v>
      </c>
      <c r="N62" s="484">
        <v>25</v>
      </c>
      <c r="O62" s="484">
        <v>26</v>
      </c>
      <c r="P62" s="484">
        <v>27</v>
      </c>
      <c r="Q62" s="484">
        <v>28</v>
      </c>
      <c r="R62" s="492">
        <v>29</v>
      </c>
      <c r="S62" s="477"/>
      <c r="T62" s="478">
        <v>41</v>
      </c>
      <c r="U62" s="483">
        <v>27</v>
      </c>
      <c r="V62" s="484">
        <v>28</v>
      </c>
      <c r="W62" s="484">
        <v>29</v>
      </c>
      <c r="X62" s="484">
        <v>30</v>
      </c>
      <c r="Y62" s="485">
        <v>0</v>
      </c>
      <c r="Z62" s="485">
        <v>0</v>
      </c>
      <c r="AA62" s="492">
        <v>0</v>
      </c>
      <c r="AB62" s="455"/>
    </row>
    <row r="63" spans="1:28" ht="18" customHeight="1" thickBot="1">
      <c r="A63" s="471"/>
      <c r="B63" s="497">
        <v>0</v>
      </c>
      <c r="C63" s="494">
        <v>0</v>
      </c>
      <c r="D63" s="495">
        <v>0</v>
      </c>
      <c r="E63" s="495">
        <v>0</v>
      </c>
      <c r="F63" s="495">
        <v>0</v>
      </c>
      <c r="G63" s="495">
        <v>0</v>
      </c>
      <c r="H63" s="495">
        <v>0</v>
      </c>
      <c r="I63" s="496">
        <v>0</v>
      </c>
      <c r="J63" s="477"/>
      <c r="K63" s="497">
        <v>37</v>
      </c>
      <c r="L63" s="498">
        <v>30</v>
      </c>
      <c r="M63" s="495">
        <v>31</v>
      </c>
      <c r="N63" s="495">
        <v>0</v>
      </c>
      <c r="O63" s="495">
        <v>0</v>
      </c>
      <c r="P63" s="495">
        <v>0</v>
      </c>
      <c r="Q63" s="495">
        <v>0</v>
      </c>
      <c r="R63" s="496">
        <v>0</v>
      </c>
      <c r="S63" s="477"/>
      <c r="T63" s="497">
        <v>0</v>
      </c>
      <c r="U63" s="498">
        <v>0</v>
      </c>
      <c r="V63" s="495">
        <v>0</v>
      </c>
      <c r="W63" s="495">
        <v>0</v>
      </c>
      <c r="X63" s="495">
        <v>0</v>
      </c>
      <c r="Y63" s="495">
        <v>0</v>
      </c>
      <c r="Z63" s="495">
        <v>0</v>
      </c>
      <c r="AA63" s="496">
        <v>0</v>
      </c>
      <c r="AB63" s="455"/>
    </row>
    <row r="64" spans="1:28" ht="18" customHeight="1">
      <c r="A64" s="471"/>
      <c r="B64" s="477"/>
      <c r="C64" s="454"/>
      <c r="D64" s="454"/>
      <c r="E64" s="454"/>
      <c r="F64" s="454"/>
      <c r="G64" s="454"/>
      <c r="H64" s="454"/>
      <c r="I64" s="454"/>
      <c r="J64" s="477"/>
      <c r="K64" s="477"/>
      <c r="L64" s="454"/>
      <c r="M64" s="454"/>
      <c r="N64" s="454"/>
      <c r="O64" s="454"/>
      <c r="P64" s="454"/>
      <c r="Q64" s="454"/>
      <c r="R64" s="454"/>
      <c r="S64" s="477"/>
      <c r="T64" s="477"/>
      <c r="U64" s="454"/>
      <c r="V64" s="454"/>
      <c r="W64" s="454"/>
      <c r="X64" s="454"/>
      <c r="Y64" s="454"/>
      <c r="Z64" s="454"/>
      <c r="AA64" s="454"/>
      <c r="AB64" s="455"/>
    </row>
    <row r="65" spans="1:28" ht="18" customHeight="1">
      <c r="A65" s="471"/>
      <c r="B65" s="223"/>
      <c r="C65" s="501"/>
      <c r="D65" s="501"/>
      <c r="E65" s="501"/>
      <c r="F65" s="501"/>
      <c r="G65" s="501"/>
      <c r="H65" s="501"/>
      <c r="I65" s="454"/>
      <c r="J65" s="477"/>
      <c r="K65" s="223"/>
      <c r="L65" s="501"/>
      <c r="M65" s="501"/>
      <c r="N65" s="501"/>
      <c r="O65" s="501"/>
      <c r="P65" s="501"/>
      <c r="Q65" s="501"/>
      <c r="R65" s="454"/>
      <c r="S65" s="477"/>
      <c r="T65" s="223"/>
      <c r="U65" s="461"/>
      <c r="V65" s="461"/>
      <c r="W65" s="461"/>
      <c r="X65" s="461"/>
      <c r="Y65" s="461"/>
      <c r="Z65" s="461"/>
      <c r="AA65" s="454"/>
      <c r="AB65" s="455"/>
    </row>
    <row r="66" spans="1:28" ht="18" customHeight="1">
      <c r="A66" s="471"/>
      <c r="B66" s="501"/>
      <c r="C66" s="501"/>
      <c r="D66" s="501"/>
      <c r="E66" s="501"/>
      <c r="F66" s="501"/>
      <c r="G66" s="501"/>
      <c r="H66" s="501"/>
      <c r="I66" s="460"/>
      <c r="J66" s="477"/>
      <c r="K66" s="501"/>
      <c r="L66" s="501"/>
      <c r="M66" s="501"/>
      <c r="N66" s="501"/>
      <c r="O66" s="501"/>
      <c r="P66" s="501"/>
      <c r="Q66" s="501"/>
      <c r="R66" s="454"/>
      <c r="S66" s="477"/>
      <c r="T66" s="461"/>
      <c r="U66" s="461"/>
      <c r="V66" s="461"/>
      <c r="W66" s="461"/>
      <c r="X66" s="461"/>
      <c r="Y66" s="461"/>
      <c r="Z66" s="461"/>
      <c r="AA66" s="454"/>
      <c r="AB66" s="455"/>
    </row>
    <row r="67" spans="1:28" ht="24.75" customHeight="1">
      <c r="A67" s="471"/>
      <c r="B67" s="501"/>
      <c r="C67" s="2222"/>
      <c r="D67" s="2222"/>
      <c r="E67" s="2222"/>
      <c r="F67" s="2222"/>
      <c r="G67" s="501"/>
      <c r="H67" s="501"/>
      <c r="I67" s="454"/>
      <c r="J67" s="477"/>
      <c r="K67" s="501"/>
      <c r="L67" s="2222"/>
      <c r="M67" s="2222"/>
      <c r="N67" s="2222"/>
      <c r="O67" s="2222"/>
      <c r="P67" s="501"/>
      <c r="Q67" s="501"/>
      <c r="R67" s="454"/>
      <c r="S67" s="477"/>
      <c r="T67" s="461"/>
      <c r="U67" s="2238"/>
      <c r="V67" s="2238"/>
      <c r="W67" s="2238"/>
      <c r="X67" s="2238"/>
      <c r="Y67" s="461"/>
      <c r="Z67" s="461"/>
      <c r="AA67" s="454"/>
      <c r="AB67" s="455"/>
    </row>
    <row r="68" spans="1:28" ht="18" customHeight="1">
      <c r="A68" s="471"/>
      <c r="B68" s="501"/>
      <c r="C68" s="501"/>
      <c r="D68" s="501"/>
      <c r="E68" s="501"/>
      <c r="F68" s="501"/>
      <c r="G68" s="501"/>
      <c r="H68" s="501"/>
      <c r="I68" s="454"/>
      <c r="J68" s="477"/>
      <c r="K68" s="501"/>
      <c r="L68" s="501"/>
      <c r="M68" s="501"/>
      <c r="N68" s="501"/>
      <c r="O68" s="501"/>
      <c r="P68" s="501"/>
      <c r="Q68" s="501"/>
      <c r="R68" s="454"/>
      <c r="S68" s="477"/>
      <c r="T68" s="461"/>
      <c r="U68" s="461"/>
      <c r="V68" s="461"/>
      <c r="W68" s="461"/>
      <c r="X68" s="461"/>
      <c r="Y68" s="461"/>
      <c r="Z68" s="461"/>
      <c r="AA68" s="454"/>
      <c r="AB68" s="455"/>
    </row>
    <row r="69" spans="1:28" ht="18" customHeight="1">
      <c r="A69" s="471"/>
      <c r="B69" s="501"/>
      <c r="C69" s="501"/>
      <c r="D69" s="501"/>
      <c r="E69" s="501"/>
      <c r="F69" s="501"/>
      <c r="G69" s="501"/>
      <c r="H69" s="501"/>
      <c r="I69" s="454"/>
      <c r="J69" s="477"/>
      <c r="K69" s="501"/>
      <c r="L69" s="501"/>
      <c r="M69" s="501"/>
      <c r="N69" s="501"/>
      <c r="O69" s="501"/>
      <c r="P69" s="501"/>
      <c r="Q69" s="501"/>
      <c r="R69" s="454"/>
      <c r="S69" s="477"/>
      <c r="T69" s="512"/>
      <c r="U69" s="512"/>
      <c r="V69" s="512"/>
      <c r="W69" s="512"/>
      <c r="X69" s="512"/>
      <c r="Y69" s="512"/>
      <c r="Z69" s="512"/>
      <c r="AA69" s="454"/>
      <c r="AB69" s="455"/>
    </row>
    <row r="70" spans="1:28" s="465" customFormat="1" ht="18" customHeight="1" thickBot="1">
      <c r="A70" s="462"/>
      <c r="B70" s="2228" t="s">
        <v>1080</v>
      </c>
      <c r="C70" s="2228"/>
      <c r="D70" s="2228"/>
      <c r="E70" s="2228"/>
      <c r="F70" s="2228"/>
      <c r="G70" s="2228"/>
      <c r="H70" s="2228"/>
      <c r="I70" s="2228"/>
      <c r="J70" s="463"/>
      <c r="K70" s="2229" t="s">
        <v>321</v>
      </c>
      <c r="L70" s="2229"/>
      <c r="M70" s="2229"/>
      <c r="N70" s="2229"/>
      <c r="O70" s="2229"/>
      <c r="P70" s="2229"/>
      <c r="Q70" s="2229"/>
      <c r="R70" s="2229"/>
      <c r="S70" s="463"/>
      <c r="T70" s="2220" t="s">
        <v>322</v>
      </c>
      <c r="U70" s="2220"/>
      <c r="V70" s="2220"/>
      <c r="W70" s="2220"/>
      <c r="X70" s="2220"/>
      <c r="Y70" s="2220"/>
      <c r="Z70" s="2220"/>
      <c r="AA70" s="2220"/>
      <c r="AB70" s="464"/>
    </row>
    <row r="71" spans="1:28" ht="18" customHeight="1">
      <c r="A71" s="471"/>
      <c r="B71" s="467" t="s">
        <v>607</v>
      </c>
      <c r="C71" s="468" t="s">
        <v>608</v>
      </c>
      <c r="D71" s="468" t="s">
        <v>1068</v>
      </c>
      <c r="E71" s="468" t="s">
        <v>1069</v>
      </c>
      <c r="F71" s="468" t="s">
        <v>1070</v>
      </c>
      <c r="G71" s="468" t="s">
        <v>1071</v>
      </c>
      <c r="H71" s="468" t="s">
        <v>1072</v>
      </c>
      <c r="I71" s="468" t="s">
        <v>1073</v>
      </c>
      <c r="J71" s="469"/>
      <c r="K71" s="467" t="s">
        <v>607</v>
      </c>
      <c r="L71" s="468" t="s">
        <v>608</v>
      </c>
      <c r="M71" s="468" t="s">
        <v>1068</v>
      </c>
      <c r="N71" s="468" t="s">
        <v>1069</v>
      </c>
      <c r="O71" s="468" t="s">
        <v>1070</v>
      </c>
      <c r="P71" s="468" t="s">
        <v>1071</v>
      </c>
      <c r="Q71" s="468" t="s">
        <v>1072</v>
      </c>
      <c r="R71" s="468" t="s">
        <v>1073</v>
      </c>
      <c r="S71" s="469"/>
      <c r="T71" s="467" t="s">
        <v>607</v>
      </c>
      <c r="U71" s="468" t="s">
        <v>608</v>
      </c>
      <c r="V71" s="468" t="s">
        <v>1068</v>
      </c>
      <c r="W71" s="468" t="s">
        <v>1069</v>
      </c>
      <c r="X71" s="468" t="s">
        <v>1070</v>
      </c>
      <c r="Y71" s="468" t="s">
        <v>1071</v>
      </c>
      <c r="Z71" s="468" t="s">
        <v>1072</v>
      </c>
      <c r="AA71" s="468" t="s">
        <v>1073</v>
      </c>
      <c r="AB71" s="455"/>
    </row>
    <row r="72" spans="1:28" ht="18" customHeight="1">
      <c r="A72" s="471"/>
      <c r="B72" s="503">
        <v>42</v>
      </c>
      <c r="C72" s="515">
        <v>0</v>
      </c>
      <c r="D72" s="474">
        <v>0</v>
      </c>
      <c r="E72" s="474">
        <v>0</v>
      </c>
      <c r="F72" s="474">
        <v>0</v>
      </c>
      <c r="G72" s="475">
        <v>1</v>
      </c>
      <c r="H72" s="475">
        <v>2</v>
      </c>
      <c r="I72" s="476">
        <v>3</v>
      </c>
      <c r="J72" s="477"/>
      <c r="K72" s="478">
        <v>46</v>
      </c>
      <c r="L72" s="473">
        <v>1</v>
      </c>
      <c r="M72" s="516">
        <v>2</v>
      </c>
      <c r="N72" s="516">
        <v>3</v>
      </c>
      <c r="O72" s="516">
        <v>4</v>
      </c>
      <c r="P72" s="517">
        <v>5</v>
      </c>
      <c r="Q72" s="517">
        <v>6</v>
      </c>
      <c r="R72" s="518">
        <v>7</v>
      </c>
      <c r="S72" s="477"/>
      <c r="T72" s="478">
        <v>50</v>
      </c>
      <c r="U72" s="473">
        <v>0</v>
      </c>
      <c r="V72" s="474">
        <v>0</v>
      </c>
      <c r="W72" s="474">
        <v>1</v>
      </c>
      <c r="X72" s="474">
        <v>2</v>
      </c>
      <c r="Y72" s="475">
        <v>3</v>
      </c>
      <c r="Z72" s="519">
        <v>4</v>
      </c>
      <c r="AA72" s="476">
        <v>5</v>
      </c>
      <c r="AB72" s="455"/>
    </row>
    <row r="73" spans="1:28" ht="18" customHeight="1">
      <c r="A73" s="471"/>
      <c r="B73" s="478">
        <v>43</v>
      </c>
      <c r="C73" s="483">
        <v>4</v>
      </c>
      <c r="D73" s="484">
        <v>5</v>
      </c>
      <c r="E73" s="484">
        <v>6</v>
      </c>
      <c r="F73" s="484">
        <v>7</v>
      </c>
      <c r="G73" s="485">
        <v>8</v>
      </c>
      <c r="H73" s="485">
        <v>9</v>
      </c>
      <c r="I73" s="486">
        <v>10</v>
      </c>
      <c r="J73" s="477"/>
      <c r="K73" s="478">
        <v>47</v>
      </c>
      <c r="L73" s="520">
        <v>8</v>
      </c>
      <c r="M73" s="521">
        <v>9</v>
      </c>
      <c r="N73" s="521">
        <v>10</v>
      </c>
      <c r="O73" s="521">
        <v>11</v>
      </c>
      <c r="P73" s="522">
        <v>12</v>
      </c>
      <c r="Q73" s="522">
        <v>13</v>
      </c>
      <c r="R73" s="523">
        <v>14</v>
      </c>
      <c r="S73" s="477"/>
      <c r="T73" s="478">
        <v>51</v>
      </c>
      <c r="U73" s="483">
        <v>6</v>
      </c>
      <c r="V73" s="484">
        <v>7</v>
      </c>
      <c r="W73" s="484">
        <v>8</v>
      </c>
      <c r="X73" s="484">
        <v>9</v>
      </c>
      <c r="Y73" s="485">
        <v>10</v>
      </c>
      <c r="Z73" s="487">
        <v>11</v>
      </c>
      <c r="AA73" s="486">
        <v>12</v>
      </c>
      <c r="AB73" s="455"/>
    </row>
    <row r="74" spans="1:28" ht="18" customHeight="1">
      <c r="A74" s="471"/>
      <c r="B74" s="478">
        <v>44</v>
      </c>
      <c r="C74" s="483">
        <v>11</v>
      </c>
      <c r="D74" s="484">
        <v>12</v>
      </c>
      <c r="E74" s="484">
        <v>13</v>
      </c>
      <c r="F74" s="484">
        <v>14</v>
      </c>
      <c r="G74" s="485">
        <v>15</v>
      </c>
      <c r="H74" s="522">
        <v>16</v>
      </c>
      <c r="I74" s="524">
        <v>17</v>
      </c>
      <c r="J74" s="477"/>
      <c r="K74" s="478">
        <v>48</v>
      </c>
      <c r="L74" s="525">
        <v>15</v>
      </c>
      <c r="M74" s="526">
        <v>16</v>
      </c>
      <c r="N74" s="526">
        <v>17</v>
      </c>
      <c r="O74" s="526">
        <v>18</v>
      </c>
      <c r="P74" s="485">
        <v>19</v>
      </c>
      <c r="Q74" s="485">
        <v>20</v>
      </c>
      <c r="R74" s="486">
        <v>21</v>
      </c>
      <c r="S74" s="477"/>
      <c r="T74" s="478">
        <v>52</v>
      </c>
      <c r="U74" s="483">
        <v>13</v>
      </c>
      <c r="V74" s="484">
        <v>14</v>
      </c>
      <c r="W74" s="484">
        <v>15</v>
      </c>
      <c r="X74" s="484">
        <v>16</v>
      </c>
      <c r="Y74" s="485">
        <v>17</v>
      </c>
      <c r="Z74" s="487">
        <v>18</v>
      </c>
      <c r="AA74" s="486">
        <v>19</v>
      </c>
      <c r="AB74" s="455"/>
    </row>
    <row r="75" spans="1:28" ht="18" customHeight="1">
      <c r="A75" s="471"/>
      <c r="B75" s="478">
        <v>45</v>
      </c>
      <c r="C75" s="520">
        <v>18</v>
      </c>
      <c r="D75" s="521">
        <v>19</v>
      </c>
      <c r="E75" s="521">
        <v>20</v>
      </c>
      <c r="F75" s="521">
        <v>21</v>
      </c>
      <c r="G75" s="522">
        <v>22</v>
      </c>
      <c r="H75" s="522">
        <v>23</v>
      </c>
      <c r="I75" s="524">
        <v>24</v>
      </c>
      <c r="J75" s="477"/>
      <c r="K75" s="478">
        <v>49</v>
      </c>
      <c r="L75" s="527">
        <v>22</v>
      </c>
      <c r="M75" s="484">
        <v>23</v>
      </c>
      <c r="N75" s="484">
        <v>24</v>
      </c>
      <c r="O75" s="506">
        <v>25</v>
      </c>
      <c r="P75" s="485">
        <v>26</v>
      </c>
      <c r="Q75" s="485">
        <v>27</v>
      </c>
      <c r="R75" s="528">
        <v>28</v>
      </c>
      <c r="S75" s="477"/>
      <c r="T75" s="478">
        <v>53</v>
      </c>
      <c r="U75" s="483">
        <v>20</v>
      </c>
      <c r="V75" s="484">
        <v>21</v>
      </c>
      <c r="W75" s="484">
        <v>22</v>
      </c>
      <c r="X75" s="484">
        <v>23</v>
      </c>
      <c r="Y75" s="485">
        <v>24</v>
      </c>
      <c r="Z75" s="505">
        <v>25</v>
      </c>
      <c r="AA75" s="486">
        <v>26</v>
      </c>
      <c r="AB75" s="455"/>
    </row>
    <row r="76" spans="1:28" ht="18" customHeight="1">
      <c r="A76" s="471"/>
      <c r="B76" s="478">
        <v>46</v>
      </c>
      <c r="C76" s="529">
        <v>25</v>
      </c>
      <c r="D76" s="521">
        <v>26</v>
      </c>
      <c r="E76" s="521">
        <v>27</v>
      </c>
      <c r="F76" s="521">
        <v>28</v>
      </c>
      <c r="G76" s="522">
        <v>29</v>
      </c>
      <c r="H76" s="522">
        <v>30</v>
      </c>
      <c r="I76" s="524">
        <v>31</v>
      </c>
      <c r="J76" s="477"/>
      <c r="K76" s="478">
        <v>50</v>
      </c>
      <c r="L76" s="530">
        <v>29</v>
      </c>
      <c r="M76" s="484">
        <v>30</v>
      </c>
      <c r="N76" s="484">
        <v>0</v>
      </c>
      <c r="O76" s="484">
        <v>0</v>
      </c>
      <c r="P76" s="484">
        <v>0</v>
      </c>
      <c r="Q76" s="484">
        <v>0</v>
      </c>
      <c r="R76" s="492">
        <v>0</v>
      </c>
      <c r="S76" s="477"/>
      <c r="T76" s="478">
        <v>54</v>
      </c>
      <c r="U76" s="483">
        <v>27</v>
      </c>
      <c r="V76" s="484">
        <v>28</v>
      </c>
      <c r="W76" s="484">
        <v>29</v>
      </c>
      <c r="X76" s="484">
        <v>30</v>
      </c>
      <c r="Y76" s="485">
        <v>31</v>
      </c>
      <c r="Z76" s="487">
        <v>0</v>
      </c>
      <c r="AA76" s="492">
        <v>0</v>
      </c>
      <c r="AB76" s="455"/>
    </row>
    <row r="77" spans="1:28" ht="18" customHeight="1" thickBot="1">
      <c r="A77" s="471"/>
      <c r="B77" s="497">
        <v>0</v>
      </c>
      <c r="C77" s="531">
        <v>0</v>
      </c>
      <c r="D77" s="495">
        <v>0</v>
      </c>
      <c r="E77" s="495">
        <v>0</v>
      </c>
      <c r="F77" s="495">
        <v>0</v>
      </c>
      <c r="G77" s="495">
        <v>0</v>
      </c>
      <c r="H77" s="495">
        <v>0</v>
      </c>
      <c r="I77" s="496">
        <v>0</v>
      </c>
      <c r="J77" s="477"/>
      <c r="K77" s="497">
        <v>0</v>
      </c>
      <c r="L77" s="498">
        <v>0</v>
      </c>
      <c r="M77" s="495">
        <v>0</v>
      </c>
      <c r="N77" s="495">
        <v>0</v>
      </c>
      <c r="O77" s="495">
        <v>0</v>
      </c>
      <c r="P77" s="495">
        <v>0</v>
      </c>
      <c r="Q77" s="495">
        <v>0</v>
      </c>
      <c r="R77" s="496">
        <v>0</v>
      </c>
      <c r="S77" s="477"/>
      <c r="T77" s="497">
        <v>0</v>
      </c>
      <c r="U77" s="494">
        <v>0</v>
      </c>
      <c r="V77" s="495">
        <v>0</v>
      </c>
      <c r="W77" s="495">
        <v>0</v>
      </c>
      <c r="X77" s="495">
        <v>0</v>
      </c>
      <c r="Y77" s="495">
        <v>0</v>
      </c>
      <c r="Z77" s="495">
        <v>0</v>
      </c>
      <c r="AA77" s="496">
        <v>0</v>
      </c>
      <c r="AB77" s="455"/>
    </row>
    <row r="78" spans="1:28" ht="18" customHeight="1">
      <c r="A78" s="466"/>
      <c r="B78" s="454"/>
      <c r="C78" s="454"/>
      <c r="D78" s="454"/>
      <c r="E78" s="454"/>
      <c r="F78" s="454"/>
      <c r="G78" s="454"/>
      <c r="H78" s="454"/>
      <c r="I78" s="454"/>
      <c r="J78" s="454"/>
      <c r="K78" s="454"/>
      <c r="L78" s="454"/>
      <c r="M78" s="454"/>
      <c r="N78" s="454"/>
      <c r="O78" s="454"/>
      <c r="P78" s="454"/>
      <c r="Q78" s="454"/>
      <c r="R78" s="454"/>
      <c r="S78" s="454"/>
      <c r="T78" s="454"/>
      <c r="U78" s="454"/>
      <c r="V78" s="454"/>
      <c r="W78" s="454"/>
      <c r="X78" s="454"/>
      <c r="Y78" s="454"/>
      <c r="Z78" s="454"/>
      <c r="AA78" s="454"/>
      <c r="AB78" s="455"/>
    </row>
    <row r="79" spans="1:28" ht="18" customHeight="1" thickBot="1">
      <c r="A79" s="532"/>
      <c r="B79" s="2231" t="s">
        <v>323</v>
      </c>
      <c r="C79" s="2231"/>
      <c r="D79" s="2221" t="s">
        <v>324</v>
      </c>
      <c r="E79" s="2221"/>
      <c r="F79" s="2221"/>
      <c r="G79" s="2223" t="s">
        <v>325</v>
      </c>
      <c r="H79" s="2223"/>
      <c r="I79" s="533"/>
      <c r="J79" s="2224" t="s">
        <v>326</v>
      </c>
      <c r="K79" s="2224"/>
      <c r="L79" s="2224"/>
      <c r="M79" s="2225" t="s">
        <v>327</v>
      </c>
      <c r="N79" s="2225"/>
      <c r="O79" s="2225"/>
      <c r="P79" s="2225"/>
      <c r="Q79" s="2230" t="s">
        <v>328</v>
      </c>
      <c r="R79" s="2230"/>
      <c r="S79" s="2230"/>
      <c r="T79" s="2226" t="s">
        <v>329</v>
      </c>
      <c r="U79" s="2226"/>
      <c r="V79" s="2226"/>
      <c r="W79" s="2227" t="s">
        <v>1338</v>
      </c>
      <c r="X79" s="2227"/>
      <c r="Y79" s="2227"/>
      <c r="Z79" s="2227"/>
      <c r="AA79" s="534"/>
      <c r="AB79" s="535"/>
    </row>
  </sheetData>
  <mergeCells count="36">
    <mergeCell ref="C25:F25"/>
    <mergeCell ref="L25:O25"/>
    <mergeCell ref="U25:X25"/>
    <mergeCell ref="J13:S14"/>
    <mergeCell ref="I17:K17"/>
    <mergeCell ref="N17:P17"/>
    <mergeCell ref="J21:R21"/>
    <mergeCell ref="K28:R28"/>
    <mergeCell ref="B79:C79"/>
    <mergeCell ref="B56:I56"/>
    <mergeCell ref="K56:R56"/>
    <mergeCell ref="T28:AA28"/>
    <mergeCell ref="B42:I42"/>
    <mergeCell ref="K42:R42"/>
    <mergeCell ref="T42:AA42"/>
    <mergeCell ref="C39:F39"/>
    <mergeCell ref="C67:F67"/>
    <mergeCell ref="L39:O39"/>
    <mergeCell ref="U39:X39"/>
    <mergeCell ref="B28:I28"/>
    <mergeCell ref="U53:X53"/>
    <mergeCell ref="T56:AA56"/>
    <mergeCell ref="U67:X67"/>
    <mergeCell ref="T70:AA70"/>
    <mergeCell ref="D79:F79"/>
    <mergeCell ref="C53:F53"/>
    <mergeCell ref="L53:O53"/>
    <mergeCell ref="G79:H79"/>
    <mergeCell ref="J79:L79"/>
    <mergeCell ref="M79:P79"/>
    <mergeCell ref="T79:V79"/>
    <mergeCell ref="W79:Z79"/>
    <mergeCell ref="L67:O67"/>
    <mergeCell ref="B70:I70"/>
    <mergeCell ref="K70:R70"/>
    <mergeCell ref="Q79:S79"/>
  </mergeCells>
  <phoneticPr fontId="4" type="noConversion"/>
  <hyperlinks>
    <hyperlink ref="A1" location="'فهرس الدراسة للاوراق'!A1" display="'فهرس الدراسة للاوراق'!A1"/>
  </hyperlinks>
  <pageMargins left="0.75" right="0.75" top="1" bottom="1" header="0.5" footer="0.5"/>
  <pageSetup paperSize="9"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71370" r:id="rId4" name="Button 10">
              <controlPr defaultSize="0" print="0" autoFill="0" autoPict="0">
                <anchor moveWithCells="1" sizeWithCells="1">
                  <from>
                    <xdr:col>22</xdr:col>
                    <xdr:colOff>171450</xdr:colOff>
                    <xdr:row>8</xdr:row>
                    <xdr:rowOff>171450</xdr:rowOff>
                  </from>
                  <to>
                    <xdr:col>27</xdr:col>
                    <xdr:colOff>438150</xdr:colOff>
                    <xdr:row>13</xdr:row>
                    <xdr:rowOff>104775</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5">
    <tabColor theme="1" tint="4.9989318521683403E-2"/>
  </sheetPr>
  <dimension ref="A1:DT179"/>
  <sheetViews>
    <sheetView showGridLines="0" rightToLeft="1" view="pageBreakPreview" zoomScaleSheetLayoutView="100" workbookViewId="0">
      <selection activeCell="J14" sqref="J14"/>
    </sheetView>
  </sheetViews>
  <sheetFormatPr defaultColWidth="14.625" defaultRowHeight="15"/>
  <cols>
    <col min="1" max="1" width="6" style="181" customWidth="1"/>
    <col min="2" max="2" width="10.25" style="181" customWidth="1"/>
    <col min="3" max="3" width="11.5" style="181" customWidth="1"/>
    <col min="4" max="4" width="12.625" style="181" customWidth="1"/>
    <col min="5" max="5" width="13.75" style="181" customWidth="1"/>
    <col min="6" max="6" width="11.25" style="181" customWidth="1"/>
    <col min="7" max="7" width="9.75" style="181" customWidth="1"/>
    <col min="8" max="8" width="8" style="181" customWidth="1"/>
    <col min="9" max="9" width="11.75" style="181" customWidth="1"/>
    <col min="10" max="10" width="16" style="181" customWidth="1"/>
    <col min="11" max="11" width="9" style="181" customWidth="1"/>
    <col min="12" max="12" width="7.5" style="181" customWidth="1"/>
    <col min="13" max="13" width="14.25" style="181" customWidth="1"/>
    <col min="14" max="14" width="11.125" style="181" customWidth="1"/>
    <col min="15" max="15" width="14.25" style="181" customWidth="1"/>
    <col min="16" max="17" width="13.25" style="181" customWidth="1"/>
    <col min="18" max="18" width="12.75" style="181" customWidth="1"/>
    <col min="19" max="19" width="9.75" style="181" customWidth="1"/>
    <col min="20" max="20" width="11.125" style="181" customWidth="1"/>
    <col min="21" max="22" width="15.5" style="181" hidden="1" customWidth="1"/>
    <col min="23" max="23" width="24.625" style="181" hidden="1" customWidth="1"/>
    <col min="24" max="25" width="19.75" style="181" hidden="1" customWidth="1"/>
    <col min="26" max="26" width="19.75" style="52" customWidth="1"/>
    <col min="27" max="27" width="24.625" style="181" customWidth="1"/>
    <col min="28" max="28" width="27" style="181" customWidth="1"/>
    <col min="29" max="29" width="33.75" style="181" customWidth="1"/>
    <col min="30" max="30" width="22.125" style="181" customWidth="1"/>
    <col min="31" max="31" width="21.5" style="181" customWidth="1"/>
    <col min="32" max="32" width="33.75" style="181" customWidth="1"/>
    <col min="33" max="33" width="22.125" style="181" customWidth="1"/>
    <col min="34" max="34" width="21.5" style="181" customWidth="1"/>
    <col min="35" max="35" width="33.75" style="181" customWidth="1"/>
    <col min="36" max="36" width="22.125" style="181" customWidth="1"/>
    <col min="37" max="37" width="21.5" style="181" customWidth="1"/>
    <col min="38" max="38" width="33.75" style="181" customWidth="1"/>
    <col min="39" max="39" width="22.125" style="181" customWidth="1"/>
    <col min="40" max="40" width="21.5" style="181" customWidth="1"/>
    <col min="41" max="41" width="33.75" style="181" customWidth="1"/>
    <col min="42" max="42" width="22.125" style="181" customWidth="1"/>
    <col min="43" max="43" width="21.5" style="181" customWidth="1"/>
    <col min="44" max="44" width="33.75" style="181" customWidth="1"/>
    <col min="45" max="45" width="22.125" style="181" customWidth="1"/>
    <col min="46" max="46" width="21.5" style="181" customWidth="1"/>
    <col min="47" max="47" width="33.75" style="181" customWidth="1"/>
    <col min="48" max="48" width="22.125" style="181" customWidth="1"/>
    <col min="49" max="49" width="21.5" style="181" customWidth="1"/>
    <col min="50" max="50" width="33.75" style="181" customWidth="1"/>
    <col min="51" max="51" width="22.125" style="181" customWidth="1"/>
    <col min="52" max="52" width="21.5" style="181" customWidth="1"/>
    <col min="53" max="53" width="33.75" style="181" customWidth="1"/>
    <col min="54" max="54" width="22.125" style="181" customWidth="1"/>
    <col min="55" max="55" width="21.5" style="181" customWidth="1"/>
    <col min="56" max="56" width="33.75" style="181" customWidth="1"/>
    <col min="57" max="57" width="22.125" style="181" customWidth="1"/>
    <col min="58" max="58" width="21.5" style="181" customWidth="1"/>
    <col min="59" max="59" width="33.75" style="181" customWidth="1"/>
    <col min="60" max="60" width="22.125" style="181" customWidth="1"/>
    <col min="61" max="61" width="21.5" style="181" customWidth="1"/>
    <col min="62" max="62" width="33.75" style="181" customWidth="1"/>
    <col min="63" max="63" width="22.125" style="181" customWidth="1"/>
    <col min="64" max="64" width="21.5" style="181" customWidth="1"/>
    <col min="65" max="65" width="33.75" style="181" customWidth="1"/>
    <col min="66" max="66" width="22.125" style="181" customWidth="1"/>
    <col min="67" max="67" width="21.5" style="181" customWidth="1"/>
    <col min="68" max="68" width="33.75" style="181" customWidth="1"/>
    <col min="69" max="69" width="20.25" style="181" customWidth="1"/>
    <col min="70" max="70" width="13.25" style="181" customWidth="1"/>
    <col min="71" max="71" width="33.75" style="181" customWidth="1"/>
    <col min="72" max="72" width="22.125" style="181" customWidth="1"/>
    <col min="73" max="73" width="21.5" style="181" customWidth="1"/>
    <col min="74" max="74" width="33.75" style="181" customWidth="1"/>
    <col min="75" max="75" width="20.25" style="181" customWidth="1"/>
    <col min="76" max="76" width="13.25" style="181" customWidth="1"/>
    <col min="77" max="77" width="33.75" style="181" customWidth="1"/>
    <col min="78" max="78" width="22.125" style="181" customWidth="1"/>
    <col min="79" max="79" width="21.5" style="181" customWidth="1"/>
    <col min="80" max="80" width="33.75" style="181" customWidth="1"/>
    <col min="81" max="81" width="22.125" style="181" customWidth="1"/>
    <col min="82" max="82" width="21.5" style="181" customWidth="1"/>
    <col min="83" max="83" width="33.75" style="181" customWidth="1"/>
    <col min="84" max="84" width="22.125" style="181" customWidth="1"/>
    <col min="85" max="85" width="21.5" style="181" customWidth="1"/>
    <col min="86" max="86" width="33.75" style="181" customWidth="1"/>
    <col min="87" max="87" width="22.125" style="181" customWidth="1"/>
    <col min="88" max="88" width="21.5" style="181" customWidth="1"/>
    <col min="89" max="89" width="33.75" style="181" customWidth="1"/>
    <col min="90" max="90" width="22.125" style="181" customWidth="1"/>
    <col min="91" max="91" width="21.5" style="181" customWidth="1"/>
    <col min="92" max="92" width="33.75" style="181" customWidth="1"/>
    <col min="93" max="93" width="20.25" style="181" customWidth="1"/>
    <col min="94" max="94" width="21.5" style="181" customWidth="1"/>
    <col min="95" max="95" width="33.75" style="181" customWidth="1"/>
    <col min="96" max="96" width="20.25" style="181" customWidth="1"/>
    <col min="97" max="97" width="21.5" style="181" customWidth="1"/>
    <col min="98" max="98" width="33.75" style="181" customWidth="1"/>
    <col min="99" max="99" width="20.25" style="181" customWidth="1"/>
    <col min="100" max="100" width="21.5" style="181" customWidth="1"/>
    <col min="101" max="101" width="33.75" style="181" customWidth="1"/>
    <col min="102" max="102" width="22.125" style="181" customWidth="1"/>
    <col min="103" max="103" width="21.5" style="181" customWidth="1"/>
    <col min="104" max="104" width="33.75" style="181" customWidth="1"/>
    <col min="105" max="105" width="22.125" style="181" customWidth="1"/>
    <col min="106" max="106" width="21.5" style="181" customWidth="1"/>
    <col min="107" max="107" width="33.75" style="181" customWidth="1"/>
    <col min="108" max="108" width="20.25" style="181" customWidth="1"/>
    <col min="109" max="109" width="21.5" style="181" customWidth="1"/>
    <col min="110" max="110" width="33.75" style="181" customWidth="1"/>
    <col min="111" max="111" width="22.125" style="181" customWidth="1"/>
    <col min="112" max="112" width="21.5" style="181" customWidth="1"/>
    <col min="113" max="113" width="33.75" style="181" customWidth="1"/>
    <col min="114" max="114" width="22.125" style="181" customWidth="1"/>
    <col min="115" max="115" width="21.5" style="181" customWidth="1"/>
    <col min="116" max="116" width="33.75" style="181" customWidth="1"/>
    <col min="117" max="117" width="14.625" style="181" customWidth="1"/>
    <col min="118" max="118" width="21.5" style="181" customWidth="1"/>
    <col min="119" max="119" width="33.75" style="181" customWidth="1"/>
    <col min="120" max="120" width="14.625" style="181" customWidth="1"/>
    <col min="121" max="121" width="21.5" style="181" customWidth="1"/>
    <col min="122" max="122" width="33.75" style="181" customWidth="1"/>
    <col min="123" max="123" width="14.625" style="181" customWidth="1"/>
    <col min="124" max="124" width="21.5" style="181" customWidth="1"/>
    <col min="125" max="16384" width="14.625" style="181"/>
  </cols>
  <sheetData>
    <row r="1" spans="1:124" s="722" customFormat="1" ht="21.75" thickTop="1" thickBot="1">
      <c r="A1" s="2244" t="s">
        <v>1238</v>
      </c>
      <c r="B1" s="2245"/>
      <c r="C1" s="2245"/>
      <c r="D1" s="2245"/>
      <c r="E1" s="2245"/>
      <c r="F1" s="2245"/>
      <c r="G1" s="2245"/>
      <c r="H1" s="2245"/>
      <c r="I1" s="2245"/>
      <c r="J1" s="2245"/>
      <c r="K1" s="2245"/>
      <c r="L1" s="2245"/>
      <c r="M1" s="2245"/>
      <c r="N1" s="2245"/>
      <c r="O1" s="2245"/>
      <c r="P1" s="2245"/>
      <c r="Q1" s="2245"/>
      <c r="R1" s="2245"/>
      <c r="S1" s="2243" t="s">
        <v>1577</v>
      </c>
      <c r="T1" s="2243"/>
      <c r="U1" s="721"/>
      <c r="V1" s="721"/>
      <c r="X1" s="723" t="e">
        <f>ROUNDUP(T23*100,0)</f>
        <v>#VALUE!</v>
      </c>
      <c r="Y1" s="724" t="e">
        <f>X1/100</f>
        <v>#VALUE!</v>
      </c>
      <c r="Z1" s="725"/>
      <c r="AA1" s="726" t="e">
        <f>NPV(Y1,R4,R5:R14)</f>
        <v>#VALUE!</v>
      </c>
      <c r="AC1" s="727" t="s">
        <v>1461</v>
      </c>
      <c r="AD1" s="728" t="s">
        <v>1462</v>
      </c>
      <c r="AE1" s="729" t="s">
        <v>637</v>
      </c>
      <c r="AF1" s="727" t="s">
        <v>1461</v>
      </c>
      <c r="AG1" s="728" t="s">
        <v>638</v>
      </c>
      <c r="AH1" s="729" t="s">
        <v>637</v>
      </c>
      <c r="AI1" s="727" t="s">
        <v>1461</v>
      </c>
      <c r="AJ1" s="728" t="s">
        <v>639</v>
      </c>
      <c r="AK1" s="729" t="s">
        <v>637</v>
      </c>
      <c r="AL1" s="727" t="s">
        <v>1461</v>
      </c>
      <c r="AM1" s="728" t="s">
        <v>640</v>
      </c>
      <c r="AN1" s="729" t="s">
        <v>637</v>
      </c>
      <c r="AO1" s="727" t="s">
        <v>1461</v>
      </c>
      <c r="AP1" s="728" t="s">
        <v>641</v>
      </c>
      <c r="AQ1" s="729" t="s">
        <v>637</v>
      </c>
      <c r="AR1" s="727" t="s">
        <v>1461</v>
      </c>
      <c r="AS1" s="728" t="s">
        <v>642</v>
      </c>
      <c r="AT1" s="729" t="s">
        <v>637</v>
      </c>
      <c r="AU1" s="727" t="s">
        <v>1461</v>
      </c>
      <c r="AV1" s="728" t="s">
        <v>643</v>
      </c>
      <c r="AW1" s="729" t="s">
        <v>637</v>
      </c>
      <c r="AX1" s="727" t="s">
        <v>1461</v>
      </c>
      <c r="AY1" s="728" t="s">
        <v>1108</v>
      </c>
      <c r="AZ1" s="729" t="s">
        <v>637</v>
      </c>
      <c r="BA1" s="727" t="s">
        <v>1461</v>
      </c>
      <c r="BB1" s="728" t="s">
        <v>1109</v>
      </c>
      <c r="BC1" s="729" t="s">
        <v>637</v>
      </c>
      <c r="BD1" s="727" t="s">
        <v>1461</v>
      </c>
      <c r="BE1" s="728" t="s">
        <v>1110</v>
      </c>
      <c r="BF1" s="729" t="s">
        <v>637</v>
      </c>
      <c r="BG1" s="727" t="s">
        <v>1461</v>
      </c>
      <c r="BH1" s="728" t="s">
        <v>1111</v>
      </c>
      <c r="BI1" s="729" t="s">
        <v>637</v>
      </c>
      <c r="BJ1" s="727" t="s">
        <v>1461</v>
      </c>
      <c r="BK1" s="728" t="s">
        <v>1112</v>
      </c>
      <c r="BL1" s="729" t="s">
        <v>637</v>
      </c>
      <c r="BM1" s="727" t="s">
        <v>1461</v>
      </c>
      <c r="BN1" s="728" t="s">
        <v>1113</v>
      </c>
      <c r="BO1" s="729" t="s">
        <v>637</v>
      </c>
      <c r="BP1" s="727" t="s">
        <v>1461</v>
      </c>
      <c r="BQ1" s="728" t="s">
        <v>1114</v>
      </c>
      <c r="BR1" s="729"/>
      <c r="BS1" s="727" t="s">
        <v>1461</v>
      </c>
      <c r="BT1" s="728" t="s">
        <v>1115</v>
      </c>
      <c r="BU1" s="729" t="s">
        <v>637</v>
      </c>
      <c r="BV1" s="727" t="s">
        <v>1461</v>
      </c>
      <c r="BW1" s="728" t="s">
        <v>1116</v>
      </c>
      <c r="BX1" s="729"/>
      <c r="BY1" s="727" t="s">
        <v>1461</v>
      </c>
      <c r="BZ1" s="728" t="s">
        <v>1117</v>
      </c>
      <c r="CA1" s="729" t="s">
        <v>637</v>
      </c>
      <c r="CB1" s="727" t="s">
        <v>1461</v>
      </c>
      <c r="CC1" s="728" t="s">
        <v>1118</v>
      </c>
      <c r="CD1" s="729" t="s">
        <v>637</v>
      </c>
      <c r="CE1" s="727" t="s">
        <v>1461</v>
      </c>
      <c r="CF1" s="728" t="s">
        <v>1119</v>
      </c>
      <c r="CG1" s="729" t="s">
        <v>637</v>
      </c>
      <c r="CH1" s="727" t="s">
        <v>1461</v>
      </c>
      <c r="CI1" s="728" t="s">
        <v>1120</v>
      </c>
      <c r="CJ1" s="729" t="s">
        <v>637</v>
      </c>
      <c r="CK1" s="727" t="s">
        <v>1461</v>
      </c>
      <c r="CL1" s="728" t="s">
        <v>1121</v>
      </c>
      <c r="CM1" s="729" t="s">
        <v>637</v>
      </c>
      <c r="CN1" s="727" t="s">
        <v>1461</v>
      </c>
      <c r="CO1" s="728" t="s">
        <v>1122</v>
      </c>
      <c r="CP1" s="729" t="s">
        <v>637</v>
      </c>
      <c r="CQ1" s="727" t="s">
        <v>1461</v>
      </c>
      <c r="CR1" s="728" t="s">
        <v>1123</v>
      </c>
      <c r="CS1" s="729" t="s">
        <v>637</v>
      </c>
      <c r="CT1" s="727" t="s">
        <v>1461</v>
      </c>
      <c r="CU1" s="728" t="s">
        <v>1124</v>
      </c>
      <c r="CV1" s="729" t="s">
        <v>637</v>
      </c>
      <c r="CW1" s="727" t="s">
        <v>1461</v>
      </c>
      <c r="CX1" s="728" t="s">
        <v>1125</v>
      </c>
      <c r="CY1" s="729" t="s">
        <v>637</v>
      </c>
      <c r="CZ1" s="727" t="s">
        <v>1461</v>
      </c>
      <c r="DA1" s="728" t="s">
        <v>1126</v>
      </c>
      <c r="DB1" s="729" t="s">
        <v>637</v>
      </c>
      <c r="DC1" s="727" t="s">
        <v>1461</v>
      </c>
      <c r="DD1" s="728" t="s">
        <v>1127</v>
      </c>
      <c r="DE1" s="729" t="s">
        <v>637</v>
      </c>
      <c r="DF1" s="727" t="s">
        <v>1461</v>
      </c>
      <c r="DG1" s="728" t="s">
        <v>1128</v>
      </c>
      <c r="DH1" s="729" t="s">
        <v>637</v>
      </c>
      <c r="DI1" s="727" t="s">
        <v>1461</v>
      </c>
      <c r="DJ1" s="728" t="s">
        <v>1129</v>
      </c>
      <c r="DK1" s="729" t="s">
        <v>637</v>
      </c>
      <c r="DL1" s="727" t="s">
        <v>1461</v>
      </c>
      <c r="DM1" s="728"/>
      <c r="DN1" s="729" t="s">
        <v>637</v>
      </c>
      <c r="DO1" s="727" t="s">
        <v>1461</v>
      </c>
      <c r="DP1" s="728"/>
      <c r="DQ1" s="729" t="s">
        <v>637</v>
      </c>
      <c r="DR1" s="727" t="s">
        <v>1461</v>
      </c>
      <c r="DS1" s="728"/>
      <c r="DT1" s="729" t="s">
        <v>637</v>
      </c>
    </row>
    <row r="2" spans="1:124" s="50" customFormat="1" ht="45" customHeight="1" thickTop="1" thickBot="1">
      <c r="A2" s="2246" t="s">
        <v>1601</v>
      </c>
      <c r="B2" s="2246" t="s">
        <v>1594</v>
      </c>
      <c r="C2" s="2246" t="s">
        <v>1578</v>
      </c>
      <c r="D2" s="2246" t="s">
        <v>661</v>
      </c>
      <c r="E2" s="2246" t="s">
        <v>38</v>
      </c>
      <c r="F2" s="2246" t="s">
        <v>1579</v>
      </c>
      <c r="G2" s="2248" t="s">
        <v>1595</v>
      </c>
      <c r="H2" s="2248" t="s">
        <v>1596</v>
      </c>
      <c r="I2" s="2246" t="s">
        <v>1580</v>
      </c>
      <c r="J2" s="2246" t="s">
        <v>1581</v>
      </c>
      <c r="K2" s="2246" t="s">
        <v>1597</v>
      </c>
      <c r="L2" s="2246" t="s">
        <v>315</v>
      </c>
      <c r="M2" s="2246" t="s">
        <v>1598</v>
      </c>
      <c r="N2" s="2246" t="s">
        <v>1599</v>
      </c>
      <c r="O2" s="2246" t="s">
        <v>1582</v>
      </c>
      <c r="P2" s="2246" t="s">
        <v>1583</v>
      </c>
      <c r="Q2" s="2246" t="s">
        <v>1171</v>
      </c>
      <c r="R2" s="2246" t="s">
        <v>1600</v>
      </c>
      <c r="S2" s="2256" t="s">
        <v>789</v>
      </c>
      <c r="T2" s="2257"/>
      <c r="U2" s="53"/>
      <c r="V2" s="53"/>
      <c r="X2" s="51" t="e">
        <f>ROUNDDOWN(T23*100,0)</f>
        <v>#VALUE!</v>
      </c>
      <c r="Y2" s="54" t="e">
        <f>X2/100</f>
        <v>#VALUE!</v>
      </c>
      <c r="Z2" s="52"/>
      <c r="AA2" s="55" t="e">
        <f>NPV(Y2,R4,R5:R14)</f>
        <v>#VALUE!</v>
      </c>
      <c r="AC2" s="56" t="e">
        <f t="shared" ref="AC2:AC11" si="0">R5</f>
        <v>#REF!</v>
      </c>
      <c r="AD2" s="57">
        <v>0.90900000000000003</v>
      </c>
      <c r="AE2" s="58" t="e">
        <f t="shared" ref="AE2:AE11" si="1">ROUND(AC2*AD2,0)</f>
        <v>#REF!</v>
      </c>
      <c r="AF2" s="59" t="e">
        <f t="shared" ref="AF2:AF11" si="2">AC2</f>
        <v>#REF!</v>
      </c>
      <c r="AG2" s="57">
        <v>0.90100000000000002</v>
      </c>
      <c r="AH2" s="58" t="e">
        <f t="shared" ref="AH2:AH11" si="3">ROUND(AF2*AG2,0)</f>
        <v>#REF!</v>
      </c>
      <c r="AI2" s="59" t="e">
        <f>$AF$2</f>
        <v>#REF!</v>
      </c>
      <c r="AJ2" s="57">
        <v>0.89300000000000002</v>
      </c>
      <c r="AK2" s="58" t="e">
        <f t="shared" ref="AK2:AK11" si="4">ROUND(AI2*AJ2,0)</f>
        <v>#REF!</v>
      </c>
      <c r="AL2" s="59" t="e">
        <f t="shared" ref="AL2:AL11" si="5">AI2</f>
        <v>#REF!</v>
      </c>
      <c r="AM2" s="57">
        <v>0.88500000000000001</v>
      </c>
      <c r="AN2" s="58" t="e">
        <f t="shared" ref="AN2:AN11" si="6">ROUND(AL2*AM2,0)</f>
        <v>#REF!</v>
      </c>
      <c r="AO2" s="59" t="e">
        <f t="shared" ref="AO2:AO11" si="7">AL2</f>
        <v>#REF!</v>
      </c>
      <c r="AP2" s="57">
        <v>0.877</v>
      </c>
      <c r="AQ2" s="58" t="e">
        <f t="shared" ref="AQ2:AQ11" si="8">ROUND(AO2*AP2,0)</f>
        <v>#REF!</v>
      </c>
      <c r="AR2" s="59" t="e">
        <f t="shared" ref="AR2:AR11" si="9">AO2</f>
        <v>#REF!</v>
      </c>
      <c r="AS2" s="57">
        <v>0.87</v>
      </c>
      <c r="AT2" s="58" t="e">
        <f t="shared" ref="AT2:AT11" si="10">ROUND(AR2*AS2,0)</f>
        <v>#REF!</v>
      </c>
      <c r="AU2" s="59" t="e">
        <f t="shared" ref="AU2:AU11" si="11">AR2</f>
        <v>#REF!</v>
      </c>
      <c r="AV2" s="57">
        <v>0.86199999999999999</v>
      </c>
      <c r="AW2" s="58" t="e">
        <f t="shared" ref="AW2:AW11" si="12">ROUND(AU2*AV2,0)</f>
        <v>#REF!</v>
      </c>
      <c r="AX2" s="59" t="e">
        <f t="shared" ref="AX2:AX11" si="13">AU2</f>
        <v>#REF!</v>
      </c>
      <c r="AY2" s="57">
        <v>0.85499999999999998</v>
      </c>
      <c r="AZ2" s="58" t="e">
        <f t="shared" ref="AZ2:AZ11" si="14">ROUND(AX2*AY2,0)</f>
        <v>#REF!</v>
      </c>
      <c r="BA2" s="59" t="e">
        <f t="shared" ref="BA2:BA11" si="15">AX2</f>
        <v>#REF!</v>
      </c>
      <c r="BB2" s="57">
        <v>0.84699999999999998</v>
      </c>
      <c r="BC2" s="58" t="e">
        <f t="shared" ref="BC2:BC11" si="16">ROUND(BA2*BB2,0)</f>
        <v>#REF!</v>
      </c>
      <c r="BD2" s="59" t="e">
        <f t="shared" ref="BD2:BD11" si="17">BA2</f>
        <v>#REF!</v>
      </c>
      <c r="BE2" s="57">
        <v>0.84</v>
      </c>
      <c r="BF2" s="58" t="e">
        <f t="shared" ref="BF2:BF11" si="18">ROUND(BD2*BE2,0)</f>
        <v>#REF!</v>
      </c>
      <c r="BG2" s="59" t="e">
        <f t="shared" ref="BG2:BG11" si="19">BD2</f>
        <v>#REF!</v>
      </c>
      <c r="BH2" s="57">
        <v>0.83299999999999996</v>
      </c>
      <c r="BI2" s="58" t="e">
        <f t="shared" ref="BI2:BI11" si="20">ROUND(BG2*BH2,0)</f>
        <v>#REF!</v>
      </c>
      <c r="BJ2" s="59" t="e">
        <f t="array" ref="BJ2:BJ11">AC2:AC11</f>
        <v>#REF!</v>
      </c>
      <c r="BK2" s="57">
        <v>0.82599999999999996</v>
      </c>
      <c r="BL2" s="58" t="e">
        <f t="shared" ref="BL2:BL11" si="21">ROUND(BJ2*BK2,0)</f>
        <v>#REF!</v>
      </c>
      <c r="BM2" s="59" t="e">
        <f t="shared" ref="BM2:BM11" si="22">BJ2</f>
        <v>#REF!</v>
      </c>
      <c r="BN2" s="57">
        <v>0.82</v>
      </c>
      <c r="BO2" s="58" t="e">
        <f t="shared" ref="BO2:BO11" si="23">ROUND(BM2*BN2,0)</f>
        <v>#REF!</v>
      </c>
      <c r="BP2" s="59" t="e">
        <f t="array" ref="BP2:BP11">BM2:BM11</f>
        <v>#REF!</v>
      </c>
      <c r="BQ2" s="57">
        <v>0.81299999999999994</v>
      </c>
      <c r="BR2" s="58" t="e">
        <f t="shared" ref="BR2:BR11" si="24">ROUND(BP2*BQ2,0)</f>
        <v>#REF!</v>
      </c>
      <c r="BS2" s="59" t="e">
        <f t="array" ref="BS2:BS11">BP2:BP11</f>
        <v>#REF!</v>
      </c>
      <c r="BT2" s="57">
        <v>0.80600000000000005</v>
      </c>
      <c r="BU2" s="58" t="e">
        <f t="shared" ref="BU2:BU11" si="25">ROUND(BS2*BT2,0)</f>
        <v>#REF!</v>
      </c>
      <c r="BV2" s="59" t="e">
        <f t="shared" ref="BV2:BV11" si="26">CH2</f>
        <v>#REF!</v>
      </c>
      <c r="BW2" s="57">
        <v>0.8</v>
      </c>
      <c r="BX2" s="58" t="e">
        <f t="shared" ref="BX2:BX11" si="27">ROUND(BV2*BW2,0)</f>
        <v>#REF!</v>
      </c>
      <c r="BY2" s="59" t="e">
        <f t="shared" ref="BY2:BY11" si="28">BV2</f>
        <v>#REF!</v>
      </c>
      <c r="BZ2" s="57">
        <v>0.79400000000000004</v>
      </c>
      <c r="CA2" s="58" t="e">
        <f t="shared" ref="CA2:CA11" si="29">ROUND(BY2*BZ2,0)</f>
        <v>#REF!</v>
      </c>
      <c r="CB2" s="59" t="e">
        <f t="shared" ref="CB2:CB11" si="30">CK2</f>
        <v>#REF!</v>
      </c>
      <c r="CC2" s="57">
        <v>0.78700000000000003</v>
      </c>
      <c r="CD2" s="58" t="e">
        <f t="shared" ref="CD2:CD11" si="31">ROUND(CB2*CC2,0)</f>
        <v>#REF!</v>
      </c>
      <c r="CE2" s="59" t="e">
        <f t="shared" ref="CE2:CE11" si="32">CB2</f>
        <v>#REF!</v>
      </c>
      <c r="CF2" s="57">
        <v>0.78100000000000003</v>
      </c>
      <c r="CG2" s="58" t="e">
        <f t="shared" ref="CG2:CG11" si="33">ROUND(CE2*CF2,0)</f>
        <v>#REF!</v>
      </c>
      <c r="CH2" s="59" t="e">
        <f t="shared" ref="CH2:CH11" si="34">CB2</f>
        <v>#REF!</v>
      </c>
      <c r="CI2" s="57">
        <v>0.77500000000000002</v>
      </c>
      <c r="CJ2" s="58" t="e">
        <f t="shared" ref="CJ2:CJ11" si="35">ROUND(CH2*CI2,0)</f>
        <v>#REF!</v>
      </c>
      <c r="CK2" s="59" t="e">
        <f t="shared" ref="CK2:CK11" si="36">BG2</f>
        <v>#REF!</v>
      </c>
      <c r="CL2" s="57">
        <v>0.76900000000000002</v>
      </c>
      <c r="CM2" s="58" t="e">
        <f t="shared" ref="CM2:CM11" si="37">ROUND(CK2*CL2,0)</f>
        <v>#REF!</v>
      </c>
      <c r="CN2" s="59" t="e">
        <f t="shared" ref="CN2:CN11" si="38">CK2</f>
        <v>#REF!</v>
      </c>
      <c r="CO2" s="57">
        <v>0.76300000000000001</v>
      </c>
      <c r="CP2" s="58" t="e">
        <f t="shared" ref="CP2:CP11" si="39">ROUND(CN2*CO2,0)</f>
        <v>#REF!</v>
      </c>
      <c r="CQ2" s="59" t="e">
        <f t="shared" ref="CQ2:CQ11" si="40">CN2</f>
        <v>#REF!</v>
      </c>
      <c r="CR2" s="57">
        <v>0.75800000000000001</v>
      </c>
      <c r="CS2" s="58" t="e">
        <f t="shared" ref="CS2:CS11" si="41">ROUND(CQ2*CR2,0)</f>
        <v>#REF!</v>
      </c>
      <c r="CT2" s="59" t="e">
        <f t="shared" ref="CT2:CT11" si="42">CQ2</f>
        <v>#REF!</v>
      </c>
      <c r="CU2" s="57">
        <v>0.752</v>
      </c>
      <c r="CV2" s="58" t="e">
        <f t="shared" ref="CV2:CV11" si="43">ROUND(CT2*CU2,0)</f>
        <v>#REF!</v>
      </c>
      <c r="CW2" s="59" t="e">
        <f t="shared" ref="CW2:CW11" si="44">CT2</f>
        <v>#REF!</v>
      </c>
      <c r="CX2" s="57">
        <v>0.746</v>
      </c>
      <c r="CY2" s="58" t="e">
        <f t="shared" ref="CY2:CY11" si="45">ROUND(CW2*CX2,0)</f>
        <v>#REF!</v>
      </c>
      <c r="CZ2" s="59" t="e">
        <f t="shared" ref="CZ2:CZ11" si="46">DI2</f>
        <v>#REF!</v>
      </c>
      <c r="DA2" s="57">
        <v>0.74099999999999999</v>
      </c>
      <c r="DB2" s="58" t="e">
        <f t="shared" ref="DB2:DB11" si="47">ROUND(CZ2*DA2,0)</f>
        <v>#REF!</v>
      </c>
      <c r="DC2" s="59" t="e">
        <f t="shared" ref="DC2:DC11" si="48">CZ2</f>
        <v>#REF!</v>
      </c>
      <c r="DD2" s="57">
        <v>0.73499999999999999</v>
      </c>
      <c r="DE2" s="58" t="e">
        <f t="shared" ref="DE2:DE11" si="49">ROUND(DC2*DD2,0)</f>
        <v>#REF!</v>
      </c>
      <c r="DF2" s="59" t="e">
        <f t="shared" ref="DF2:DF11" si="50">DC2</f>
        <v>#REF!</v>
      </c>
      <c r="DG2" s="57">
        <v>0.73</v>
      </c>
      <c r="DH2" s="58" t="e">
        <f t="shared" ref="DH2:DH11" si="51">ROUND(DF2*DG2,0)</f>
        <v>#REF!</v>
      </c>
      <c r="DI2" s="59" t="e">
        <f t="shared" ref="DI2:DI11" si="52">BV2</f>
        <v>#REF!</v>
      </c>
      <c r="DJ2" s="57">
        <v>0.72499999999999998</v>
      </c>
      <c r="DK2" s="58" t="e">
        <f t="shared" ref="DK2:DK11" si="53">ROUND(DI2*DJ2,0)</f>
        <v>#REF!</v>
      </c>
      <c r="DL2" s="59"/>
      <c r="DM2" s="57"/>
      <c r="DN2" s="58"/>
      <c r="DO2" s="59"/>
      <c r="DP2" s="57"/>
      <c r="DQ2" s="58"/>
      <c r="DR2" s="59"/>
      <c r="DS2" s="57"/>
      <c r="DT2" s="58"/>
    </row>
    <row r="3" spans="1:124" s="50" customFormat="1" ht="47.25" customHeight="1" thickTop="1" thickBot="1">
      <c r="A3" s="2247"/>
      <c r="B3" s="2247"/>
      <c r="C3" s="2247"/>
      <c r="D3" s="2247"/>
      <c r="E3" s="2247"/>
      <c r="F3" s="2247"/>
      <c r="G3" s="2247"/>
      <c r="H3" s="2247"/>
      <c r="I3" s="2247"/>
      <c r="J3" s="2247"/>
      <c r="K3" s="2247"/>
      <c r="L3" s="2247"/>
      <c r="M3" s="2247"/>
      <c r="N3" s="2247"/>
      <c r="O3" s="2247"/>
      <c r="P3" s="2247"/>
      <c r="Q3" s="2247"/>
      <c r="R3" s="2247"/>
      <c r="S3" s="11" t="e">
        <f>AA4</f>
        <v>#REF!</v>
      </c>
      <c r="T3" s="11" t="e">
        <f>AA5</f>
        <v>#REF!</v>
      </c>
      <c r="U3" s="60"/>
      <c r="V3" s="60"/>
      <c r="W3" s="61"/>
      <c r="Z3" s="52"/>
      <c r="AA3" s="62"/>
      <c r="AC3" s="56" t="e">
        <f t="shared" si="0"/>
        <v>#REF!</v>
      </c>
      <c r="AD3" s="63">
        <v>0.82599999999999996</v>
      </c>
      <c r="AE3" s="64" t="e">
        <f t="shared" si="1"/>
        <v>#REF!</v>
      </c>
      <c r="AF3" s="59" t="e">
        <f t="shared" si="2"/>
        <v>#REF!</v>
      </c>
      <c r="AG3" s="63">
        <v>0.81200000000000006</v>
      </c>
      <c r="AH3" s="64" t="e">
        <f t="shared" si="3"/>
        <v>#REF!</v>
      </c>
      <c r="AI3" s="59" t="e">
        <f t="shared" ref="AI3:AI11" si="54">AF3</f>
        <v>#REF!</v>
      </c>
      <c r="AJ3" s="63">
        <v>0.79700000000000004</v>
      </c>
      <c r="AK3" s="64" t="e">
        <f t="shared" si="4"/>
        <v>#REF!</v>
      </c>
      <c r="AL3" s="59" t="e">
        <f t="shared" si="5"/>
        <v>#REF!</v>
      </c>
      <c r="AM3" s="63">
        <v>0.78300000000000003</v>
      </c>
      <c r="AN3" s="64" t="e">
        <f t="shared" si="6"/>
        <v>#REF!</v>
      </c>
      <c r="AO3" s="59" t="e">
        <f t="shared" si="7"/>
        <v>#REF!</v>
      </c>
      <c r="AP3" s="63">
        <v>0.76900000000000002</v>
      </c>
      <c r="AQ3" s="64" t="e">
        <f t="shared" si="8"/>
        <v>#REF!</v>
      </c>
      <c r="AR3" s="59" t="e">
        <f t="shared" si="9"/>
        <v>#REF!</v>
      </c>
      <c r="AS3" s="63">
        <v>0.75600000000000001</v>
      </c>
      <c r="AT3" s="64" t="e">
        <f t="shared" si="10"/>
        <v>#REF!</v>
      </c>
      <c r="AU3" s="59" t="e">
        <f t="shared" si="11"/>
        <v>#REF!</v>
      </c>
      <c r="AV3" s="63">
        <v>0.74299999999999999</v>
      </c>
      <c r="AW3" s="64" t="e">
        <f t="shared" si="12"/>
        <v>#REF!</v>
      </c>
      <c r="AX3" s="59" t="e">
        <f t="shared" si="13"/>
        <v>#REF!</v>
      </c>
      <c r="AY3" s="63">
        <v>0.73099999999999998</v>
      </c>
      <c r="AZ3" s="64" t="e">
        <f t="shared" si="14"/>
        <v>#REF!</v>
      </c>
      <c r="BA3" s="59" t="e">
        <f t="shared" si="15"/>
        <v>#REF!</v>
      </c>
      <c r="BB3" s="63">
        <v>0.71799999999999997</v>
      </c>
      <c r="BC3" s="64" t="e">
        <f t="shared" si="16"/>
        <v>#REF!</v>
      </c>
      <c r="BD3" s="59" t="e">
        <f t="shared" si="17"/>
        <v>#REF!</v>
      </c>
      <c r="BE3" s="63">
        <v>0.70599999999999996</v>
      </c>
      <c r="BF3" s="64" t="e">
        <f t="shared" si="18"/>
        <v>#REF!</v>
      </c>
      <c r="BG3" s="59" t="e">
        <f t="shared" si="19"/>
        <v>#REF!</v>
      </c>
      <c r="BH3" s="63">
        <v>0.69399999999999995</v>
      </c>
      <c r="BI3" s="64" t="e">
        <f t="shared" si="20"/>
        <v>#REF!</v>
      </c>
      <c r="BJ3" s="59" t="e">
        <v>#REF!</v>
      </c>
      <c r="BK3" s="63">
        <v>0.68300000000000005</v>
      </c>
      <c r="BL3" s="64" t="e">
        <f t="shared" si="21"/>
        <v>#REF!</v>
      </c>
      <c r="BM3" s="59" t="e">
        <f t="shared" si="22"/>
        <v>#REF!</v>
      </c>
      <c r="BN3" s="63">
        <v>0.67200000000000004</v>
      </c>
      <c r="BO3" s="64" t="e">
        <f t="shared" si="23"/>
        <v>#REF!</v>
      </c>
      <c r="BP3" s="59" t="e">
        <v>#REF!</v>
      </c>
      <c r="BQ3" s="63">
        <v>0.66100000000000003</v>
      </c>
      <c r="BR3" s="64" t="e">
        <f t="shared" si="24"/>
        <v>#REF!</v>
      </c>
      <c r="BS3" s="59" t="e">
        <v>#REF!</v>
      </c>
      <c r="BT3" s="63">
        <v>0.65</v>
      </c>
      <c r="BU3" s="64" t="e">
        <f t="shared" si="25"/>
        <v>#REF!</v>
      </c>
      <c r="BV3" s="59" t="e">
        <f t="shared" si="26"/>
        <v>#REF!</v>
      </c>
      <c r="BW3" s="63">
        <v>0.64</v>
      </c>
      <c r="BX3" s="64" t="e">
        <f t="shared" si="27"/>
        <v>#REF!</v>
      </c>
      <c r="BY3" s="59" t="e">
        <f t="shared" si="28"/>
        <v>#REF!</v>
      </c>
      <c r="BZ3" s="63">
        <v>0.63</v>
      </c>
      <c r="CA3" s="64" t="e">
        <f t="shared" si="29"/>
        <v>#REF!</v>
      </c>
      <c r="CB3" s="59" t="e">
        <f t="shared" si="30"/>
        <v>#REF!</v>
      </c>
      <c r="CC3" s="63">
        <v>0.62</v>
      </c>
      <c r="CD3" s="64" t="e">
        <f t="shared" si="31"/>
        <v>#REF!</v>
      </c>
      <c r="CE3" s="59" t="e">
        <f t="shared" si="32"/>
        <v>#REF!</v>
      </c>
      <c r="CF3" s="63">
        <v>0.61</v>
      </c>
      <c r="CG3" s="64" t="e">
        <f t="shared" si="33"/>
        <v>#REF!</v>
      </c>
      <c r="CH3" s="59" t="e">
        <f t="shared" si="34"/>
        <v>#REF!</v>
      </c>
      <c r="CI3" s="63">
        <v>0.60099999999999998</v>
      </c>
      <c r="CJ3" s="64" t="e">
        <f t="shared" si="35"/>
        <v>#REF!</v>
      </c>
      <c r="CK3" s="59" t="e">
        <f t="shared" si="36"/>
        <v>#REF!</v>
      </c>
      <c r="CL3" s="63">
        <v>0.59399999999999997</v>
      </c>
      <c r="CM3" s="64" t="e">
        <f t="shared" si="37"/>
        <v>#REF!</v>
      </c>
      <c r="CN3" s="59" t="e">
        <f t="shared" si="38"/>
        <v>#REF!</v>
      </c>
      <c r="CO3" s="63">
        <v>0.58299999999999996</v>
      </c>
      <c r="CP3" s="64" t="e">
        <f t="shared" si="39"/>
        <v>#REF!</v>
      </c>
      <c r="CQ3" s="59" t="e">
        <f t="shared" si="40"/>
        <v>#REF!</v>
      </c>
      <c r="CR3" s="63">
        <v>0.57399999999999995</v>
      </c>
      <c r="CS3" s="64" t="e">
        <f t="shared" si="41"/>
        <v>#REF!</v>
      </c>
      <c r="CT3" s="59" t="e">
        <f t="shared" si="42"/>
        <v>#REF!</v>
      </c>
      <c r="CU3" s="63">
        <v>0.56499999999999995</v>
      </c>
      <c r="CV3" s="64" t="e">
        <f t="shared" si="43"/>
        <v>#REF!</v>
      </c>
      <c r="CW3" s="59" t="e">
        <f t="shared" si="44"/>
        <v>#REF!</v>
      </c>
      <c r="CX3" s="63">
        <v>0.55700000000000005</v>
      </c>
      <c r="CY3" s="64" t="e">
        <f t="shared" si="45"/>
        <v>#REF!</v>
      </c>
      <c r="CZ3" s="59" t="e">
        <f t="shared" si="46"/>
        <v>#REF!</v>
      </c>
      <c r="DA3" s="63">
        <v>0.54900000000000004</v>
      </c>
      <c r="DB3" s="64" t="e">
        <f t="shared" si="47"/>
        <v>#REF!</v>
      </c>
      <c r="DC3" s="59" t="e">
        <f t="shared" si="48"/>
        <v>#REF!</v>
      </c>
      <c r="DD3" s="63">
        <v>0.54100000000000004</v>
      </c>
      <c r="DE3" s="64" t="e">
        <f t="shared" si="49"/>
        <v>#REF!</v>
      </c>
      <c r="DF3" s="59" t="e">
        <f t="shared" si="50"/>
        <v>#REF!</v>
      </c>
      <c r="DG3" s="63">
        <v>0.53300000000000003</v>
      </c>
      <c r="DH3" s="64" t="e">
        <f t="shared" si="51"/>
        <v>#REF!</v>
      </c>
      <c r="DI3" s="59" t="e">
        <f t="shared" si="52"/>
        <v>#REF!</v>
      </c>
      <c r="DJ3" s="63">
        <v>0.52500000000000002</v>
      </c>
      <c r="DK3" s="64" t="e">
        <f t="shared" si="53"/>
        <v>#REF!</v>
      </c>
      <c r="DL3" s="59"/>
      <c r="DM3" s="63"/>
      <c r="DN3" s="64"/>
      <c r="DO3" s="59"/>
      <c r="DP3" s="63"/>
      <c r="DQ3" s="64"/>
      <c r="DR3" s="59"/>
      <c r="DS3" s="63"/>
      <c r="DT3" s="64"/>
    </row>
    <row r="4" spans="1:124" s="66" customFormat="1" ht="30" customHeight="1" thickTop="1" thickBot="1">
      <c r="A4" s="10">
        <v>0</v>
      </c>
      <c r="B4" s="11">
        <v>1</v>
      </c>
      <c r="C4" s="10" t="e">
        <f>#REF!/1000</f>
        <v>#REF!</v>
      </c>
      <c r="D4" s="10"/>
      <c r="E4" s="10" t="e">
        <f>SUM(C4:D4)</f>
        <v>#REF!</v>
      </c>
      <c r="G4" s="10"/>
      <c r="H4" s="10"/>
      <c r="I4" s="10" t="e">
        <f>'مؤشرات الربحية والمردود'!H3/1000</f>
        <v>#REF!</v>
      </c>
      <c r="J4" s="10"/>
      <c r="K4" s="10"/>
      <c r="L4" s="10"/>
      <c r="M4" s="10" t="e">
        <f>-I4</f>
        <v>#REF!</v>
      </c>
      <c r="N4" s="10"/>
      <c r="O4" s="10"/>
      <c r="P4" s="10" t="e">
        <f>E4</f>
        <v>#REF!</v>
      </c>
      <c r="Q4" s="10" t="e">
        <f>M4</f>
        <v>#REF!</v>
      </c>
      <c r="R4" s="10" t="e">
        <f>-I4</f>
        <v>#REF!</v>
      </c>
      <c r="S4" s="10" t="e">
        <f>R4</f>
        <v>#REF!</v>
      </c>
      <c r="T4" s="10" t="e">
        <f>S4</f>
        <v>#REF!</v>
      </c>
      <c r="U4" s="65"/>
      <c r="V4" s="65"/>
      <c r="X4" s="67" t="e">
        <f t="shared" ref="X4:X13" si="55">PV($Y$2,A5,R5)</f>
        <v>#VALUE!</v>
      </c>
      <c r="Y4" s="67" t="e">
        <f t="shared" ref="Y4:Y13" si="56">PV($Y$1,A5,R5)</f>
        <v>#VALUE!</v>
      </c>
      <c r="Z4" s="68"/>
      <c r="AA4" s="69" t="e">
        <f>RATE(A5,R5,X4)</f>
        <v>#REF!</v>
      </c>
      <c r="AC4" s="56" t="e">
        <f t="shared" si="0"/>
        <v>#REF!</v>
      </c>
      <c r="AD4" s="63">
        <v>0.751</v>
      </c>
      <c r="AE4" s="64" t="e">
        <f t="shared" si="1"/>
        <v>#REF!</v>
      </c>
      <c r="AF4" s="59" t="e">
        <f t="shared" si="2"/>
        <v>#REF!</v>
      </c>
      <c r="AG4" s="63">
        <v>0.73099999999999998</v>
      </c>
      <c r="AH4" s="64" t="e">
        <f t="shared" si="3"/>
        <v>#REF!</v>
      </c>
      <c r="AI4" s="59" t="e">
        <f t="shared" si="54"/>
        <v>#REF!</v>
      </c>
      <c r="AJ4" s="63">
        <v>0.71199999999999997</v>
      </c>
      <c r="AK4" s="64" t="e">
        <f t="shared" si="4"/>
        <v>#REF!</v>
      </c>
      <c r="AL4" s="59" t="e">
        <f t="shared" si="5"/>
        <v>#REF!</v>
      </c>
      <c r="AM4" s="63">
        <v>0.69299999999999995</v>
      </c>
      <c r="AN4" s="64" t="e">
        <f t="shared" si="6"/>
        <v>#REF!</v>
      </c>
      <c r="AO4" s="59" t="e">
        <f t="shared" si="7"/>
        <v>#REF!</v>
      </c>
      <c r="AP4" s="63">
        <v>0.67500000000000004</v>
      </c>
      <c r="AQ4" s="64" t="e">
        <f t="shared" si="8"/>
        <v>#REF!</v>
      </c>
      <c r="AR4" s="59" t="e">
        <f t="shared" si="9"/>
        <v>#REF!</v>
      </c>
      <c r="AS4" s="63">
        <v>0.65800000000000003</v>
      </c>
      <c r="AT4" s="64" t="e">
        <f t="shared" si="10"/>
        <v>#REF!</v>
      </c>
      <c r="AU4" s="59" t="e">
        <f t="shared" si="11"/>
        <v>#REF!</v>
      </c>
      <c r="AV4" s="63">
        <v>0.64100000000000001</v>
      </c>
      <c r="AW4" s="64" t="e">
        <f t="shared" si="12"/>
        <v>#REF!</v>
      </c>
      <c r="AX4" s="59" t="e">
        <f t="shared" si="13"/>
        <v>#REF!</v>
      </c>
      <c r="AY4" s="63">
        <v>0.624</v>
      </c>
      <c r="AZ4" s="64" t="e">
        <f t="shared" si="14"/>
        <v>#REF!</v>
      </c>
      <c r="BA4" s="59" t="e">
        <f t="shared" si="15"/>
        <v>#REF!</v>
      </c>
      <c r="BB4" s="63">
        <v>0.60899999999999999</v>
      </c>
      <c r="BC4" s="64" t="e">
        <f t="shared" si="16"/>
        <v>#REF!</v>
      </c>
      <c r="BD4" s="59" t="e">
        <f t="shared" si="17"/>
        <v>#REF!</v>
      </c>
      <c r="BE4" s="63">
        <v>0.59299999999999997</v>
      </c>
      <c r="BF4" s="64" t="e">
        <f t="shared" si="18"/>
        <v>#REF!</v>
      </c>
      <c r="BG4" s="59" t="e">
        <f t="shared" si="19"/>
        <v>#REF!</v>
      </c>
      <c r="BH4" s="63">
        <v>0.57799999999999996</v>
      </c>
      <c r="BI4" s="64" t="e">
        <f t="shared" si="20"/>
        <v>#REF!</v>
      </c>
      <c r="BJ4" s="59" t="e">
        <v>#REF!</v>
      </c>
      <c r="BK4" s="63">
        <v>0.56399999999999995</v>
      </c>
      <c r="BL4" s="64" t="e">
        <f t="shared" si="21"/>
        <v>#REF!</v>
      </c>
      <c r="BM4" s="59" t="e">
        <f t="shared" si="22"/>
        <v>#REF!</v>
      </c>
      <c r="BN4" s="63">
        <v>0.55100000000000005</v>
      </c>
      <c r="BO4" s="64" t="e">
        <f t="shared" si="23"/>
        <v>#REF!</v>
      </c>
      <c r="BP4" s="59" t="e">
        <v>#REF!</v>
      </c>
      <c r="BQ4" s="63">
        <v>0.53700000000000003</v>
      </c>
      <c r="BR4" s="64" t="e">
        <f t="shared" si="24"/>
        <v>#REF!</v>
      </c>
      <c r="BS4" s="59" t="e">
        <v>#REF!</v>
      </c>
      <c r="BT4" s="63">
        <v>0.52400000000000002</v>
      </c>
      <c r="BU4" s="64" t="e">
        <f t="shared" si="25"/>
        <v>#REF!</v>
      </c>
      <c r="BV4" s="59" t="e">
        <f t="shared" si="26"/>
        <v>#REF!</v>
      </c>
      <c r="BW4" s="63">
        <v>0.51200000000000001</v>
      </c>
      <c r="BX4" s="64" t="e">
        <f t="shared" si="27"/>
        <v>#REF!</v>
      </c>
      <c r="BY4" s="59" t="e">
        <f t="shared" si="28"/>
        <v>#REF!</v>
      </c>
      <c r="BZ4" s="63">
        <v>0.5</v>
      </c>
      <c r="CA4" s="64" t="e">
        <f t="shared" si="29"/>
        <v>#REF!</v>
      </c>
      <c r="CB4" s="59" t="e">
        <f t="shared" si="30"/>
        <v>#REF!</v>
      </c>
      <c r="CC4" s="63">
        <v>0.48799999999999999</v>
      </c>
      <c r="CD4" s="64" t="e">
        <f t="shared" si="31"/>
        <v>#REF!</v>
      </c>
      <c r="CE4" s="59" t="e">
        <f t="shared" si="32"/>
        <v>#REF!</v>
      </c>
      <c r="CF4" s="63">
        <v>0.47699999999999998</v>
      </c>
      <c r="CG4" s="64" t="e">
        <f t="shared" si="33"/>
        <v>#REF!</v>
      </c>
      <c r="CH4" s="59" t="e">
        <f t="shared" si="34"/>
        <v>#REF!</v>
      </c>
      <c r="CI4" s="63">
        <v>0.46600000000000003</v>
      </c>
      <c r="CJ4" s="64" t="e">
        <f t="shared" si="35"/>
        <v>#REF!</v>
      </c>
      <c r="CK4" s="59" t="e">
        <f t="shared" si="36"/>
        <v>#REF!</v>
      </c>
      <c r="CL4" s="63">
        <v>0.45500000000000002</v>
      </c>
      <c r="CM4" s="64" t="e">
        <f t="shared" si="37"/>
        <v>#REF!</v>
      </c>
      <c r="CN4" s="59" t="e">
        <f t="shared" si="38"/>
        <v>#REF!</v>
      </c>
      <c r="CO4" s="63">
        <v>0.44500000000000001</v>
      </c>
      <c r="CP4" s="64" t="e">
        <f t="shared" si="39"/>
        <v>#REF!</v>
      </c>
      <c r="CQ4" s="59" t="e">
        <f t="shared" si="40"/>
        <v>#REF!</v>
      </c>
      <c r="CR4" s="63">
        <v>0.432</v>
      </c>
      <c r="CS4" s="64" t="e">
        <f t="shared" si="41"/>
        <v>#REF!</v>
      </c>
      <c r="CT4" s="59" t="e">
        <f t="shared" si="42"/>
        <v>#REF!</v>
      </c>
      <c r="CU4" s="63">
        <v>0.42499999999999999</v>
      </c>
      <c r="CV4" s="64" t="e">
        <f t="shared" si="43"/>
        <v>#REF!</v>
      </c>
      <c r="CW4" s="59" t="e">
        <f t="shared" si="44"/>
        <v>#REF!</v>
      </c>
      <c r="CX4" s="63">
        <v>0.41599999999999998</v>
      </c>
      <c r="CY4" s="64" t="e">
        <f t="shared" si="45"/>
        <v>#REF!</v>
      </c>
      <c r="CZ4" s="59" t="e">
        <f t="shared" si="46"/>
        <v>#REF!</v>
      </c>
      <c r="DA4" s="63">
        <v>0.40600000000000003</v>
      </c>
      <c r="DB4" s="64" t="e">
        <f t="shared" si="47"/>
        <v>#REF!</v>
      </c>
      <c r="DC4" s="59" t="e">
        <f t="shared" si="48"/>
        <v>#REF!</v>
      </c>
      <c r="DD4" s="63">
        <v>0.39800000000000002</v>
      </c>
      <c r="DE4" s="64" t="e">
        <f t="shared" si="49"/>
        <v>#REF!</v>
      </c>
      <c r="DF4" s="59" t="e">
        <f t="shared" si="50"/>
        <v>#REF!</v>
      </c>
      <c r="DG4" s="63">
        <v>0.38900000000000001</v>
      </c>
      <c r="DH4" s="64" t="e">
        <f t="shared" si="51"/>
        <v>#REF!</v>
      </c>
      <c r="DI4" s="59" t="e">
        <f t="shared" si="52"/>
        <v>#REF!</v>
      </c>
      <c r="DJ4" s="63">
        <v>0.38100000000000001</v>
      </c>
      <c r="DK4" s="64" t="e">
        <f t="shared" si="53"/>
        <v>#REF!</v>
      </c>
      <c r="DL4" s="59"/>
      <c r="DM4" s="63"/>
      <c r="DN4" s="64"/>
      <c r="DO4" s="59"/>
      <c r="DP4" s="63"/>
      <c r="DQ4" s="64"/>
      <c r="DR4" s="59"/>
      <c r="DS4" s="63"/>
      <c r="DT4" s="64"/>
    </row>
    <row r="5" spans="1:124" s="66" customFormat="1" ht="30" customHeight="1" thickTop="1" thickBot="1">
      <c r="A5" s="10">
        <v>1</v>
      </c>
      <c r="B5" s="11" t="e">
        <f>#REF!</f>
        <v>#REF!</v>
      </c>
      <c r="C5" s="10" t="e">
        <f>(#REF!/1000)*B5</f>
        <v>#REF!</v>
      </c>
      <c r="D5" s="10"/>
      <c r="E5" s="10" t="e">
        <f t="shared" ref="E5:E14" si="57">C5+D5</f>
        <v>#REF!</v>
      </c>
      <c r="F5" s="10"/>
      <c r="G5" s="10" t="e">
        <f>#REF!/1000</f>
        <v>#REF!</v>
      </c>
      <c r="H5" s="10" t="e">
        <f>(#REF!/1000)*B5</f>
        <v>#REF!</v>
      </c>
      <c r="I5" s="10" t="e">
        <f>SUM(G5:H5)</f>
        <v>#REF!</v>
      </c>
      <c r="J5" s="10" t="e">
        <f>E5-I5</f>
        <v>#REF!</v>
      </c>
      <c r="K5" s="10" t="e">
        <f>'مؤشرات الربحية والمردود'!F19/1000</f>
        <v>#REF!</v>
      </c>
      <c r="L5" s="10" t="e">
        <f>#REF!/1000</f>
        <v>#REF!</v>
      </c>
      <c r="M5" s="10" t="e">
        <f>J5-(K5+L5)</f>
        <v>#REF!</v>
      </c>
      <c r="N5" s="10">
        <v>0</v>
      </c>
      <c r="O5" s="10" t="e">
        <f>M5-N5</f>
        <v>#REF!</v>
      </c>
      <c r="P5" s="10" t="e">
        <f t="shared" ref="P5:P14" si="58">E5</f>
        <v>#REF!</v>
      </c>
      <c r="Q5" s="10" t="e">
        <f>F5+I5+L5+N5</f>
        <v>#REF!</v>
      </c>
      <c r="R5" s="10" t="e">
        <f>P5-Q5</f>
        <v>#REF!</v>
      </c>
      <c r="S5" s="10" t="e">
        <f t="shared" ref="S5:S14" si="59">ROUND(R5/U5,0)</f>
        <v>#REF!</v>
      </c>
      <c r="T5" s="10" t="e">
        <f t="shared" ref="T5:T14" si="60">ROUND(R5/V5,0)</f>
        <v>#REF!</v>
      </c>
      <c r="U5" s="70" t="e">
        <f>POWER(1+Y2,A5)</f>
        <v>#VALUE!</v>
      </c>
      <c r="V5" s="70" t="e">
        <f>POWER(1+Y1,A5)</f>
        <v>#VALUE!</v>
      </c>
      <c r="X5" s="67" t="e">
        <f t="shared" si="55"/>
        <v>#VALUE!</v>
      </c>
      <c r="Y5" s="67" t="e">
        <f t="shared" si="56"/>
        <v>#VALUE!</v>
      </c>
      <c r="Z5" s="68"/>
      <c r="AA5" s="71" t="e">
        <f>RATE(A5,R5,Y4)</f>
        <v>#REF!</v>
      </c>
      <c r="AC5" s="56" t="e">
        <f t="shared" si="0"/>
        <v>#REF!</v>
      </c>
      <c r="AD5" s="63">
        <v>0.68300000000000005</v>
      </c>
      <c r="AE5" s="64" t="e">
        <f t="shared" si="1"/>
        <v>#REF!</v>
      </c>
      <c r="AF5" s="59" t="e">
        <f t="shared" si="2"/>
        <v>#REF!</v>
      </c>
      <c r="AG5" s="63">
        <v>0.65900000000000003</v>
      </c>
      <c r="AH5" s="64" t="e">
        <f t="shared" si="3"/>
        <v>#REF!</v>
      </c>
      <c r="AI5" s="59" t="e">
        <f t="shared" si="54"/>
        <v>#REF!</v>
      </c>
      <c r="AJ5" s="63">
        <v>0.63600000000000001</v>
      </c>
      <c r="AK5" s="64" t="e">
        <f t="shared" si="4"/>
        <v>#REF!</v>
      </c>
      <c r="AL5" s="59" t="e">
        <f t="shared" si="5"/>
        <v>#REF!</v>
      </c>
      <c r="AM5" s="63">
        <v>0.61299999999999999</v>
      </c>
      <c r="AN5" s="64" t="e">
        <f t="shared" si="6"/>
        <v>#REF!</v>
      </c>
      <c r="AO5" s="59" t="e">
        <f t="shared" si="7"/>
        <v>#REF!</v>
      </c>
      <c r="AP5" s="63">
        <v>0.59199999999999997</v>
      </c>
      <c r="AQ5" s="64" t="e">
        <f t="shared" si="8"/>
        <v>#REF!</v>
      </c>
      <c r="AR5" s="59" t="e">
        <f t="shared" si="9"/>
        <v>#REF!</v>
      </c>
      <c r="AS5" s="63">
        <v>0.57199999999999995</v>
      </c>
      <c r="AT5" s="64" t="e">
        <f t="shared" si="10"/>
        <v>#REF!</v>
      </c>
      <c r="AU5" s="59" t="e">
        <f t="shared" si="11"/>
        <v>#REF!</v>
      </c>
      <c r="AV5" s="63">
        <v>0.55200000000000005</v>
      </c>
      <c r="AW5" s="64" t="e">
        <f t="shared" si="12"/>
        <v>#REF!</v>
      </c>
      <c r="AX5" s="59" t="e">
        <f t="shared" si="13"/>
        <v>#REF!</v>
      </c>
      <c r="AY5" s="63">
        <v>0.53400000000000003</v>
      </c>
      <c r="AZ5" s="64" t="e">
        <f t="shared" si="14"/>
        <v>#REF!</v>
      </c>
      <c r="BA5" s="59" t="e">
        <f t="shared" si="15"/>
        <v>#REF!</v>
      </c>
      <c r="BB5" s="63">
        <v>0.51600000000000001</v>
      </c>
      <c r="BC5" s="64" t="e">
        <f t="shared" si="16"/>
        <v>#REF!</v>
      </c>
      <c r="BD5" s="59" t="e">
        <f t="shared" si="17"/>
        <v>#REF!</v>
      </c>
      <c r="BE5" s="63">
        <v>0.499</v>
      </c>
      <c r="BF5" s="64" t="e">
        <f t="shared" si="18"/>
        <v>#REF!</v>
      </c>
      <c r="BG5" s="59" t="e">
        <f t="shared" si="19"/>
        <v>#REF!</v>
      </c>
      <c r="BH5" s="63">
        <v>0.48199999999999998</v>
      </c>
      <c r="BI5" s="64" t="e">
        <f t="shared" si="20"/>
        <v>#REF!</v>
      </c>
      <c r="BJ5" s="59" t="e">
        <v>#REF!</v>
      </c>
      <c r="BK5" s="63">
        <v>0.46700000000000003</v>
      </c>
      <c r="BL5" s="64" t="e">
        <f t="shared" si="21"/>
        <v>#REF!</v>
      </c>
      <c r="BM5" s="59" t="e">
        <f t="shared" si="22"/>
        <v>#REF!</v>
      </c>
      <c r="BN5" s="63">
        <v>0.45100000000000001</v>
      </c>
      <c r="BO5" s="64" t="e">
        <f t="shared" si="23"/>
        <v>#REF!</v>
      </c>
      <c r="BP5" s="59" t="e">
        <v>#REF!</v>
      </c>
      <c r="BQ5" s="63">
        <v>0.437</v>
      </c>
      <c r="BR5" s="64" t="e">
        <f t="shared" si="24"/>
        <v>#REF!</v>
      </c>
      <c r="BS5" s="59" t="e">
        <v>#REF!</v>
      </c>
      <c r="BT5" s="63">
        <v>0.42299999999999999</v>
      </c>
      <c r="BU5" s="64" t="e">
        <f t="shared" si="25"/>
        <v>#REF!</v>
      </c>
      <c r="BV5" s="59" t="e">
        <f t="shared" si="26"/>
        <v>#REF!</v>
      </c>
      <c r="BW5" s="63">
        <v>0.41</v>
      </c>
      <c r="BX5" s="64" t="e">
        <f t="shared" si="27"/>
        <v>#REF!</v>
      </c>
      <c r="BY5" s="59" t="e">
        <f t="shared" si="28"/>
        <v>#REF!</v>
      </c>
      <c r="BZ5" s="63">
        <v>0.39700000000000002</v>
      </c>
      <c r="CA5" s="64" t="e">
        <f t="shared" si="29"/>
        <v>#REF!</v>
      </c>
      <c r="CB5" s="59" t="e">
        <f t="shared" si="30"/>
        <v>#REF!</v>
      </c>
      <c r="CC5" s="63">
        <v>0.38400000000000001</v>
      </c>
      <c r="CD5" s="64" t="e">
        <f t="shared" si="31"/>
        <v>#REF!</v>
      </c>
      <c r="CE5" s="59" t="e">
        <f t="shared" si="32"/>
        <v>#REF!</v>
      </c>
      <c r="CF5" s="63">
        <v>0.373</v>
      </c>
      <c r="CG5" s="64" t="e">
        <f t="shared" si="33"/>
        <v>#REF!</v>
      </c>
      <c r="CH5" s="59" t="e">
        <f t="shared" si="34"/>
        <v>#REF!</v>
      </c>
      <c r="CI5" s="63">
        <v>0.36099999999999999</v>
      </c>
      <c r="CJ5" s="64" t="e">
        <f t="shared" si="35"/>
        <v>#REF!</v>
      </c>
      <c r="CK5" s="59" t="e">
        <f t="shared" si="36"/>
        <v>#REF!</v>
      </c>
      <c r="CL5" s="63">
        <v>0.35</v>
      </c>
      <c r="CM5" s="64" t="e">
        <f t="shared" si="37"/>
        <v>#REF!</v>
      </c>
      <c r="CN5" s="59" t="e">
        <f t="shared" si="38"/>
        <v>#REF!</v>
      </c>
      <c r="CO5" s="63">
        <v>0.34</v>
      </c>
      <c r="CP5" s="64" t="e">
        <f t="shared" si="39"/>
        <v>#REF!</v>
      </c>
      <c r="CQ5" s="59" t="e">
        <f t="shared" si="40"/>
        <v>#REF!</v>
      </c>
      <c r="CR5" s="63">
        <v>0.32900000000000001</v>
      </c>
      <c r="CS5" s="64" t="e">
        <f t="shared" si="41"/>
        <v>#REF!</v>
      </c>
      <c r="CT5" s="59" t="e">
        <f t="shared" si="42"/>
        <v>#REF!</v>
      </c>
      <c r="CU5" s="63">
        <v>0.32</v>
      </c>
      <c r="CV5" s="64" t="e">
        <f t="shared" si="43"/>
        <v>#REF!</v>
      </c>
      <c r="CW5" s="59" t="e">
        <f t="shared" si="44"/>
        <v>#REF!</v>
      </c>
      <c r="CX5" s="63">
        <v>0.31</v>
      </c>
      <c r="CY5" s="64" t="e">
        <f t="shared" si="45"/>
        <v>#REF!</v>
      </c>
      <c r="CZ5" s="59" t="e">
        <f t="shared" si="46"/>
        <v>#REF!</v>
      </c>
      <c r="DA5" s="63">
        <v>0.30099999999999999</v>
      </c>
      <c r="DB5" s="64" t="e">
        <f t="shared" si="47"/>
        <v>#REF!</v>
      </c>
      <c r="DC5" s="59" t="e">
        <f t="shared" si="48"/>
        <v>#REF!</v>
      </c>
      <c r="DD5" s="63">
        <v>0.29199999999999998</v>
      </c>
      <c r="DE5" s="64" t="e">
        <f t="shared" si="49"/>
        <v>#REF!</v>
      </c>
      <c r="DF5" s="59" t="e">
        <f t="shared" si="50"/>
        <v>#REF!</v>
      </c>
      <c r="DG5" s="63">
        <v>0.28399999999999997</v>
      </c>
      <c r="DH5" s="64" t="e">
        <f t="shared" si="51"/>
        <v>#REF!</v>
      </c>
      <c r="DI5" s="59" t="e">
        <f t="shared" si="52"/>
        <v>#REF!</v>
      </c>
      <c r="DJ5" s="63">
        <v>0.27600000000000002</v>
      </c>
      <c r="DK5" s="64" t="e">
        <f t="shared" si="53"/>
        <v>#REF!</v>
      </c>
      <c r="DL5" s="59"/>
      <c r="DM5" s="63"/>
      <c r="DN5" s="64"/>
      <c r="DO5" s="59"/>
      <c r="DP5" s="63"/>
      <c r="DQ5" s="64"/>
      <c r="DR5" s="59"/>
      <c r="DS5" s="63"/>
      <c r="DT5" s="64"/>
    </row>
    <row r="6" spans="1:124" s="66" customFormat="1" ht="30" customHeight="1" thickTop="1" thickBot="1">
      <c r="A6" s="10">
        <v>2</v>
      </c>
      <c r="B6" s="11" t="e">
        <f>#REF!</f>
        <v>#REF!</v>
      </c>
      <c r="C6" s="10" t="e">
        <f>$C$4*B6</f>
        <v>#REF!</v>
      </c>
      <c r="D6" s="10"/>
      <c r="E6" s="10" t="e">
        <f t="shared" si="57"/>
        <v>#REF!</v>
      </c>
      <c r="F6" s="10"/>
      <c r="G6" s="10" t="e">
        <f>G5</f>
        <v>#REF!</v>
      </c>
      <c r="H6" s="10" t="e">
        <f>(#REF!/1000)*B6</f>
        <v>#REF!</v>
      </c>
      <c r="I6" s="10" t="e">
        <f t="shared" ref="I6:I14" si="61">SUM(G6:H6)</f>
        <v>#REF!</v>
      </c>
      <c r="J6" s="10" t="e">
        <f t="shared" ref="J6:J14" si="62">E6-I6</f>
        <v>#REF!</v>
      </c>
      <c r="K6" s="10" t="e">
        <f>K5</f>
        <v>#REF!</v>
      </c>
      <c r="L6" s="10" t="e">
        <f>#REF!/1000</f>
        <v>#REF!</v>
      </c>
      <c r="M6" s="10" t="e">
        <f t="shared" ref="M6:M14" si="63">J6-(K6+L6)</f>
        <v>#REF!</v>
      </c>
      <c r="N6" s="10" t="e">
        <f>M6*2.5%</f>
        <v>#REF!</v>
      </c>
      <c r="O6" s="10" t="e">
        <f t="shared" ref="O6:O14" si="64">M6-N6</f>
        <v>#REF!</v>
      </c>
      <c r="P6" s="10" t="e">
        <f t="shared" si="58"/>
        <v>#REF!</v>
      </c>
      <c r="Q6" s="10" t="e">
        <f t="shared" ref="Q6:Q14" si="65">F6+I6+L6+N6</f>
        <v>#REF!</v>
      </c>
      <c r="R6" s="10" t="e">
        <f t="shared" ref="R6:R14" si="66">P6-Q6</f>
        <v>#REF!</v>
      </c>
      <c r="S6" s="10" t="e">
        <f t="shared" si="59"/>
        <v>#REF!</v>
      </c>
      <c r="T6" s="10" t="e">
        <f t="shared" si="60"/>
        <v>#REF!</v>
      </c>
      <c r="U6" s="70" t="e">
        <f t="shared" ref="U6:U14" si="67">POWER($U$5,A6)</f>
        <v>#VALUE!</v>
      </c>
      <c r="V6" s="70" t="e">
        <f t="shared" ref="V6:V14" si="68">POWER($V$5,A6)</f>
        <v>#VALUE!</v>
      </c>
      <c r="X6" s="67" t="e">
        <f t="shared" si="55"/>
        <v>#VALUE!</v>
      </c>
      <c r="Y6" s="67" t="e">
        <f t="shared" si="56"/>
        <v>#VALUE!</v>
      </c>
      <c r="Z6" s="68"/>
      <c r="AA6" s="72"/>
      <c r="AC6" s="56" t="e">
        <f t="shared" si="0"/>
        <v>#REF!</v>
      </c>
      <c r="AD6" s="63">
        <v>0.621</v>
      </c>
      <c r="AE6" s="64" t="e">
        <f t="shared" si="1"/>
        <v>#REF!</v>
      </c>
      <c r="AF6" s="59" t="e">
        <f t="shared" si="2"/>
        <v>#REF!</v>
      </c>
      <c r="AG6" s="63">
        <v>0.59299999999999997</v>
      </c>
      <c r="AH6" s="64" t="e">
        <f t="shared" si="3"/>
        <v>#REF!</v>
      </c>
      <c r="AI6" s="59" t="e">
        <f t="shared" si="54"/>
        <v>#REF!</v>
      </c>
      <c r="AJ6" s="63">
        <v>0.56699999999999995</v>
      </c>
      <c r="AK6" s="64" t="e">
        <f t="shared" si="4"/>
        <v>#REF!</v>
      </c>
      <c r="AL6" s="59" t="e">
        <f t="shared" si="5"/>
        <v>#REF!</v>
      </c>
      <c r="AM6" s="63">
        <v>0.54300000000000004</v>
      </c>
      <c r="AN6" s="64" t="e">
        <f t="shared" si="6"/>
        <v>#REF!</v>
      </c>
      <c r="AO6" s="59" t="e">
        <f t="shared" si="7"/>
        <v>#REF!</v>
      </c>
      <c r="AP6" s="63">
        <v>0.51900000000000002</v>
      </c>
      <c r="AQ6" s="64" t="e">
        <f t="shared" si="8"/>
        <v>#REF!</v>
      </c>
      <c r="AR6" s="59" t="e">
        <f t="shared" si="9"/>
        <v>#REF!</v>
      </c>
      <c r="AS6" s="63">
        <v>0.497</v>
      </c>
      <c r="AT6" s="64" t="e">
        <f t="shared" si="10"/>
        <v>#REF!</v>
      </c>
      <c r="AU6" s="59" t="e">
        <f t="shared" si="11"/>
        <v>#REF!</v>
      </c>
      <c r="AV6" s="63">
        <v>0.47599999999999998</v>
      </c>
      <c r="AW6" s="64" t="e">
        <f t="shared" si="12"/>
        <v>#REF!</v>
      </c>
      <c r="AX6" s="59" t="e">
        <f t="shared" si="13"/>
        <v>#REF!</v>
      </c>
      <c r="AY6" s="63">
        <v>0.45600000000000002</v>
      </c>
      <c r="AZ6" s="64" t="e">
        <f t="shared" si="14"/>
        <v>#REF!</v>
      </c>
      <c r="BA6" s="59" t="e">
        <f t="shared" si="15"/>
        <v>#REF!</v>
      </c>
      <c r="BB6" s="63">
        <v>0.437</v>
      </c>
      <c r="BC6" s="64" t="e">
        <f t="shared" si="16"/>
        <v>#REF!</v>
      </c>
      <c r="BD6" s="59" t="e">
        <f t="shared" si="17"/>
        <v>#REF!</v>
      </c>
      <c r="BE6" s="63">
        <v>0.41899999999999998</v>
      </c>
      <c r="BF6" s="64" t="e">
        <f t="shared" si="18"/>
        <v>#REF!</v>
      </c>
      <c r="BG6" s="59" t="e">
        <f t="shared" si="19"/>
        <v>#REF!</v>
      </c>
      <c r="BH6" s="63">
        <v>0.40200000000000002</v>
      </c>
      <c r="BI6" s="64" t="e">
        <f t="shared" si="20"/>
        <v>#REF!</v>
      </c>
      <c r="BJ6" s="59" t="e">
        <v>#REF!</v>
      </c>
      <c r="BK6" s="63">
        <v>0.38600000000000001</v>
      </c>
      <c r="BL6" s="64" t="e">
        <f t="shared" si="21"/>
        <v>#REF!</v>
      </c>
      <c r="BM6" s="59" t="e">
        <f t="shared" si="22"/>
        <v>#REF!</v>
      </c>
      <c r="BN6" s="63">
        <v>0.37</v>
      </c>
      <c r="BO6" s="64" t="e">
        <f t="shared" si="23"/>
        <v>#REF!</v>
      </c>
      <c r="BP6" s="59" t="e">
        <v>#REF!</v>
      </c>
      <c r="BQ6" s="63">
        <v>0.35499999999999998</v>
      </c>
      <c r="BR6" s="64" t="e">
        <f t="shared" si="24"/>
        <v>#REF!</v>
      </c>
      <c r="BS6" s="59" t="e">
        <v>#REF!</v>
      </c>
      <c r="BT6" s="63">
        <v>0.34100000000000003</v>
      </c>
      <c r="BU6" s="64" t="e">
        <f t="shared" si="25"/>
        <v>#REF!</v>
      </c>
      <c r="BV6" s="59" t="e">
        <f t="shared" si="26"/>
        <v>#REF!</v>
      </c>
      <c r="BW6" s="63">
        <v>0.32800000000000001</v>
      </c>
      <c r="BX6" s="64" t="e">
        <f t="shared" si="27"/>
        <v>#REF!</v>
      </c>
      <c r="BY6" s="59" t="e">
        <f t="shared" si="28"/>
        <v>#REF!</v>
      </c>
      <c r="BZ6" s="63">
        <v>0.315</v>
      </c>
      <c r="CA6" s="64" t="e">
        <f t="shared" si="29"/>
        <v>#REF!</v>
      </c>
      <c r="CB6" s="59" t="e">
        <f t="shared" si="30"/>
        <v>#REF!</v>
      </c>
      <c r="CC6" s="63">
        <v>0.30299999999999999</v>
      </c>
      <c r="CD6" s="64" t="e">
        <f t="shared" si="31"/>
        <v>#REF!</v>
      </c>
      <c r="CE6" s="59" t="e">
        <f t="shared" si="32"/>
        <v>#REF!</v>
      </c>
      <c r="CF6" s="63">
        <v>0.29099999999999998</v>
      </c>
      <c r="CG6" s="64" t="e">
        <f t="shared" si="33"/>
        <v>#REF!</v>
      </c>
      <c r="CH6" s="59" t="e">
        <f t="shared" si="34"/>
        <v>#REF!</v>
      </c>
      <c r="CI6" s="63">
        <v>0.28000000000000003</v>
      </c>
      <c r="CJ6" s="64" t="e">
        <f t="shared" si="35"/>
        <v>#REF!</v>
      </c>
      <c r="CK6" s="59" t="e">
        <f t="shared" si="36"/>
        <v>#REF!</v>
      </c>
      <c r="CL6" s="63">
        <v>0.26900000000000002</v>
      </c>
      <c r="CM6" s="64" t="e">
        <f t="shared" si="37"/>
        <v>#REF!</v>
      </c>
      <c r="CN6" s="59" t="e">
        <f t="shared" si="38"/>
        <v>#REF!</v>
      </c>
      <c r="CO6" s="63">
        <v>0.25800000000000001</v>
      </c>
      <c r="CP6" s="64" t="e">
        <f t="shared" si="39"/>
        <v>#REF!</v>
      </c>
      <c r="CQ6" s="59" t="e">
        <f t="shared" si="40"/>
        <v>#REF!</v>
      </c>
      <c r="CR6" s="63">
        <v>0.25</v>
      </c>
      <c r="CS6" s="64" t="e">
        <f t="shared" si="41"/>
        <v>#REF!</v>
      </c>
      <c r="CT6" s="59" t="e">
        <f t="shared" si="42"/>
        <v>#REF!</v>
      </c>
      <c r="CU6" s="63">
        <v>0.24</v>
      </c>
      <c r="CV6" s="64" t="e">
        <f t="shared" si="43"/>
        <v>#REF!</v>
      </c>
      <c r="CW6" s="59" t="e">
        <f t="shared" si="44"/>
        <v>#REF!</v>
      </c>
      <c r="CX6" s="63">
        <v>0.23100000000000001</v>
      </c>
      <c r="CY6" s="64" t="e">
        <f t="shared" si="45"/>
        <v>#REF!</v>
      </c>
      <c r="CZ6" s="59" t="e">
        <f t="shared" si="46"/>
        <v>#REF!</v>
      </c>
      <c r="DA6" s="63">
        <v>0.223</v>
      </c>
      <c r="DB6" s="64" t="e">
        <f t="shared" si="47"/>
        <v>#REF!</v>
      </c>
      <c r="DC6" s="59" t="e">
        <f t="shared" si="48"/>
        <v>#REF!</v>
      </c>
      <c r="DD6" s="63">
        <v>0.215</v>
      </c>
      <c r="DE6" s="64" t="e">
        <f t="shared" si="49"/>
        <v>#REF!</v>
      </c>
      <c r="DF6" s="59" t="e">
        <f t="shared" si="50"/>
        <v>#REF!</v>
      </c>
      <c r="DG6" s="63">
        <v>0.20699999999999999</v>
      </c>
      <c r="DH6" s="64" t="e">
        <f t="shared" si="51"/>
        <v>#REF!</v>
      </c>
      <c r="DI6" s="59" t="e">
        <f t="shared" si="52"/>
        <v>#REF!</v>
      </c>
      <c r="DJ6" s="63">
        <v>0.2</v>
      </c>
      <c r="DK6" s="64" t="e">
        <f t="shared" si="53"/>
        <v>#REF!</v>
      </c>
      <c r="DL6" s="59"/>
      <c r="DM6" s="63"/>
      <c r="DN6" s="64"/>
      <c r="DO6" s="59"/>
      <c r="DP6" s="63"/>
      <c r="DQ6" s="64"/>
      <c r="DR6" s="59"/>
      <c r="DS6" s="63"/>
      <c r="DT6" s="64"/>
    </row>
    <row r="7" spans="1:124" s="66" customFormat="1" ht="30" customHeight="1" thickTop="1" thickBot="1">
      <c r="A7" s="10">
        <v>3</v>
      </c>
      <c r="B7" s="11" t="e">
        <f>#REF!</f>
        <v>#REF!</v>
      </c>
      <c r="C7" s="10" t="e">
        <f t="shared" ref="C7:C14" si="69">$C$4*B7</f>
        <v>#REF!</v>
      </c>
      <c r="D7" s="10"/>
      <c r="E7" s="10" t="e">
        <f t="shared" si="57"/>
        <v>#REF!</v>
      </c>
      <c r="F7" s="10"/>
      <c r="G7" s="10" t="e">
        <f t="shared" ref="G7:G14" si="70">G6</f>
        <v>#REF!</v>
      </c>
      <c r="H7" s="10" t="e">
        <f>(#REF!/1000)*B7</f>
        <v>#REF!</v>
      </c>
      <c r="I7" s="10" t="e">
        <f t="shared" si="61"/>
        <v>#REF!</v>
      </c>
      <c r="J7" s="10" t="e">
        <f t="shared" si="62"/>
        <v>#REF!</v>
      </c>
      <c r="K7" s="10" t="e">
        <f>K6</f>
        <v>#REF!</v>
      </c>
      <c r="L7" s="10" t="e">
        <f>#REF!/1000</f>
        <v>#REF!</v>
      </c>
      <c r="M7" s="10" t="e">
        <f t="shared" si="63"/>
        <v>#REF!</v>
      </c>
      <c r="N7" s="10" t="e">
        <f t="shared" ref="N7:N14" si="71">M7*2.5%</f>
        <v>#REF!</v>
      </c>
      <c r="O7" s="10" t="e">
        <f t="shared" si="64"/>
        <v>#REF!</v>
      </c>
      <c r="P7" s="10" t="e">
        <f t="shared" si="58"/>
        <v>#REF!</v>
      </c>
      <c r="Q7" s="10" t="e">
        <f t="shared" si="65"/>
        <v>#REF!</v>
      </c>
      <c r="R7" s="10" t="e">
        <f t="shared" si="66"/>
        <v>#REF!</v>
      </c>
      <c r="S7" s="10" t="e">
        <f t="shared" si="59"/>
        <v>#REF!</v>
      </c>
      <c r="T7" s="10" t="e">
        <f t="shared" si="60"/>
        <v>#REF!</v>
      </c>
      <c r="U7" s="70" t="e">
        <f t="shared" si="67"/>
        <v>#VALUE!</v>
      </c>
      <c r="V7" s="70" t="e">
        <f t="shared" si="68"/>
        <v>#VALUE!</v>
      </c>
      <c r="X7" s="67" t="e">
        <f t="shared" si="55"/>
        <v>#VALUE!</v>
      </c>
      <c r="Y7" s="67" t="e">
        <f t="shared" si="56"/>
        <v>#VALUE!</v>
      </c>
      <c r="Z7" s="68"/>
      <c r="AA7" s="72"/>
      <c r="AC7" s="56" t="e">
        <f t="shared" si="0"/>
        <v>#REF!</v>
      </c>
      <c r="AD7" s="63">
        <v>0.56399999999999995</v>
      </c>
      <c r="AE7" s="64" t="e">
        <f t="shared" si="1"/>
        <v>#REF!</v>
      </c>
      <c r="AF7" s="59" t="e">
        <f t="shared" si="2"/>
        <v>#REF!</v>
      </c>
      <c r="AG7" s="63">
        <v>0.53500000000000003</v>
      </c>
      <c r="AH7" s="64" t="e">
        <f t="shared" si="3"/>
        <v>#REF!</v>
      </c>
      <c r="AI7" s="59" t="e">
        <f t="shared" si="54"/>
        <v>#REF!</v>
      </c>
      <c r="AJ7" s="63">
        <v>0.50700000000000001</v>
      </c>
      <c r="AK7" s="64" t="e">
        <f t="shared" si="4"/>
        <v>#REF!</v>
      </c>
      <c r="AL7" s="59" t="e">
        <f t="shared" si="5"/>
        <v>#REF!</v>
      </c>
      <c r="AM7" s="63">
        <v>0.48</v>
      </c>
      <c r="AN7" s="64" t="e">
        <f t="shared" si="6"/>
        <v>#REF!</v>
      </c>
      <c r="AO7" s="59" t="e">
        <f t="shared" si="7"/>
        <v>#REF!</v>
      </c>
      <c r="AP7" s="63">
        <v>0.45600000000000002</v>
      </c>
      <c r="AQ7" s="64" t="e">
        <f t="shared" si="8"/>
        <v>#REF!</v>
      </c>
      <c r="AR7" s="59" t="e">
        <f t="shared" si="9"/>
        <v>#REF!</v>
      </c>
      <c r="AS7" s="63">
        <v>0.432</v>
      </c>
      <c r="AT7" s="64" t="e">
        <f t="shared" si="10"/>
        <v>#REF!</v>
      </c>
      <c r="AU7" s="59" t="e">
        <f t="shared" si="11"/>
        <v>#REF!</v>
      </c>
      <c r="AV7" s="63">
        <v>0.41</v>
      </c>
      <c r="AW7" s="64" t="e">
        <f t="shared" si="12"/>
        <v>#REF!</v>
      </c>
      <c r="AX7" s="59" t="e">
        <f t="shared" si="13"/>
        <v>#REF!</v>
      </c>
      <c r="AY7" s="63">
        <v>0.39</v>
      </c>
      <c r="AZ7" s="64" t="e">
        <f t="shared" si="14"/>
        <v>#REF!</v>
      </c>
      <c r="BA7" s="59" t="e">
        <f t="shared" si="15"/>
        <v>#REF!</v>
      </c>
      <c r="BB7" s="63">
        <v>0.37</v>
      </c>
      <c r="BC7" s="64" t="e">
        <f t="shared" si="16"/>
        <v>#REF!</v>
      </c>
      <c r="BD7" s="59" t="e">
        <f t="shared" si="17"/>
        <v>#REF!</v>
      </c>
      <c r="BE7" s="63">
        <v>0.35199999999999998</v>
      </c>
      <c r="BF7" s="64" t="e">
        <f t="shared" si="18"/>
        <v>#REF!</v>
      </c>
      <c r="BG7" s="59" t="e">
        <f t="shared" si="19"/>
        <v>#REF!</v>
      </c>
      <c r="BH7" s="63">
        <v>0.33500000000000002</v>
      </c>
      <c r="BI7" s="64" t="e">
        <f t="shared" si="20"/>
        <v>#REF!</v>
      </c>
      <c r="BJ7" s="59" t="e">
        <v>#REF!</v>
      </c>
      <c r="BK7" s="63">
        <v>0.31900000000000001</v>
      </c>
      <c r="BL7" s="64" t="e">
        <f t="shared" si="21"/>
        <v>#REF!</v>
      </c>
      <c r="BM7" s="59" t="e">
        <f t="shared" si="22"/>
        <v>#REF!</v>
      </c>
      <c r="BN7" s="63">
        <v>0.30299999999999999</v>
      </c>
      <c r="BO7" s="64" t="e">
        <f t="shared" si="23"/>
        <v>#REF!</v>
      </c>
      <c r="BP7" s="59" t="e">
        <v>#REF!</v>
      </c>
      <c r="BQ7" s="63">
        <v>0.28899999999999998</v>
      </c>
      <c r="BR7" s="64" t="e">
        <f t="shared" si="24"/>
        <v>#REF!</v>
      </c>
      <c r="BS7" s="59" t="e">
        <v>#REF!</v>
      </c>
      <c r="BT7" s="63">
        <v>0.27500000000000002</v>
      </c>
      <c r="BU7" s="64" t="e">
        <f t="shared" si="25"/>
        <v>#REF!</v>
      </c>
      <c r="BV7" s="59" t="e">
        <f t="shared" si="26"/>
        <v>#REF!</v>
      </c>
      <c r="BW7" s="63">
        <v>0.26200000000000001</v>
      </c>
      <c r="BX7" s="64" t="e">
        <f t="shared" si="27"/>
        <v>#REF!</v>
      </c>
      <c r="BY7" s="59" t="e">
        <f t="shared" si="28"/>
        <v>#REF!</v>
      </c>
      <c r="BZ7" s="63">
        <v>0.25</v>
      </c>
      <c r="CA7" s="64" t="e">
        <f t="shared" si="29"/>
        <v>#REF!</v>
      </c>
      <c r="CB7" s="59" t="e">
        <f t="shared" si="30"/>
        <v>#REF!</v>
      </c>
      <c r="CC7" s="63">
        <v>0.23799999999999999</v>
      </c>
      <c r="CD7" s="64" t="e">
        <f t="shared" si="31"/>
        <v>#REF!</v>
      </c>
      <c r="CE7" s="59" t="e">
        <f t="shared" si="32"/>
        <v>#REF!</v>
      </c>
      <c r="CF7" s="63">
        <v>0.22700000000000001</v>
      </c>
      <c r="CG7" s="64" t="e">
        <f t="shared" si="33"/>
        <v>#REF!</v>
      </c>
      <c r="CH7" s="59" t="e">
        <f t="shared" si="34"/>
        <v>#REF!</v>
      </c>
      <c r="CI7" s="63">
        <v>0.217</v>
      </c>
      <c r="CJ7" s="64" t="e">
        <f t="shared" si="35"/>
        <v>#REF!</v>
      </c>
      <c r="CK7" s="59" t="e">
        <f t="shared" si="36"/>
        <v>#REF!</v>
      </c>
      <c r="CL7" s="63">
        <v>0.20699999999999999</v>
      </c>
      <c r="CM7" s="64" t="e">
        <f t="shared" si="37"/>
        <v>#REF!</v>
      </c>
      <c r="CN7" s="59" t="e">
        <f t="shared" si="38"/>
        <v>#REF!</v>
      </c>
      <c r="CO7" s="63">
        <v>0.19800000000000001</v>
      </c>
      <c r="CP7" s="64" t="e">
        <f t="shared" si="39"/>
        <v>#REF!</v>
      </c>
      <c r="CQ7" s="59" t="e">
        <f t="shared" si="40"/>
        <v>#REF!</v>
      </c>
      <c r="CR7" s="63">
        <v>0.189</v>
      </c>
      <c r="CS7" s="64" t="e">
        <f t="shared" si="41"/>
        <v>#REF!</v>
      </c>
      <c r="CT7" s="59" t="e">
        <f t="shared" si="42"/>
        <v>#REF!</v>
      </c>
      <c r="CU7" s="63">
        <v>0.18099999999999999</v>
      </c>
      <c r="CV7" s="64" t="e">
        <f t="shared" si="43"/>
        <v>#REF!</v>
      </c>
      <c r="CW7" s="59" t="e">
        <f t="shared" si="44"/>
        <v>#REF!</v>
      </c>
      <c r="CX7" s="63">
        <v>0.17299999999999999</v>
      </c>
      <c r="CY7" s="64" t="e">
        <f t="shared" si="45"/>
        <v>#REF!</v>
      </c>
      <c r="CZ7" s="59" t="e">
        <f t="shared" si="46"/>
        <v>#REF!</v>
      </c>
      <c r="DA7" s="63">
        <v>0.16500000000000001</v>
      </c>
      <c r="DB7" s="64" t="e">
        <f t="shared" si="47"/>
        <v>#REF!</v>
      </c>
      <c r="DC7" s="59" t="e">
        <f t="shared" si="48"/>
        <v>#REF!</v>
      </c>
      <c r="DD7" s="63">
        <v>0.158</v>
      </c>
      <c r="DE7" s="64" t="e">
        <f t="shared" si="49"/>
        <v>#REF!</v>
      </c>
      <c r="DF7" s="59" t="e">
        <f t="shared" si="50"/>
        <v>#REF!</v>
      </c>
      <c r="DG7" s="63">
        <v>0.151</v>
      </c>
      <c r="DH7" s="64" t="e">
        <f t="shared" si="51"/>
        <v>#REF!</v>
      </c>
      <c r="DI7" s="59" t="e">
        <f t="shared" si="52"/>
        <v>#REF!</v>
      </c>
      <c r="DJ7" s="63">
        <v>0.14499999999999999</v>
      </c>
      <c r="DK7" s="64" t="e">
        <f t="shared" si="53"/>
        <v>#REF!</v>
      </c>
      <c r="DL7" s="59"/>
      <c r="DM7" s="63"/>
      <c r="DN7" s="64"/>
      <c r="DO7" s="59"/>
      <c r="DP7" s="63"/>
      <c r="DQ7" s="64"/>
      <c r="DR7" s="59"/>
      <c r="DS7" s="63"/>
      <c r="DT7" s="64"/>
    </row>
    <row r="8" spans="1:124" s="66" customFormat="1" ht="30" customHeight="1" thickTop="1" thickBot="1">
      <c r="A8" s="10">
        <v>4</v>
      </c>
      <c r="B8" s="11" t="e">
        <f>#REF!</f>
        <v>#REF!</v>
      </c>
      <c r="C8" s="10" t="e">
        <f t="shared" si="69"/>
        <v>#REF!</v>
      </c>
      <c r="D8" s="10"/>
      <c r="E8" s="10" t="e">
        <f t="shared" si="57"/>
        <v>#REF!</v>
      </c>
      <c r="F8" s="10"/>
      <c r="G8" s="10" t="e">
        <f t="shared" si="70"/>
        <v>#REF!</v>
      </c>
      <c r="H8" s="10" t="e">
        <f>(#REF!/1000)*B8</f>
        <v>#REF!</v>
      </c>
      <c r="I8" s="10" t="e">
        <f t="shared" si="61"/>
        <v>#REF!</v>
      </c>
      <c r="J8" s="10" t="e">
        <f t="shared" si="62"/>
        <v>#REF!</v>
      </c>
      <c r="K8" s="10" t="e">
        <f>K7</f>
        <v>#REF!</v>
      </c>
      <c r="L8" s="10" t="e">
        <f>#REF!/1000</f>
        <v>#REF!</v>
      </c>
      <c r="M8" s="10" t="e">
        <f t="shared" si="63"/>
        <v>#REF!</v>
      </c>
      <c r="N8" s="10" t="e">
        <f t="shared" si="71"/>
        <v>#REF!</v>
      </c>
      <c r="O8" s="10" t="e">
        <f t="shared" si="64"/>
        <v>#REF!</v>
      </c>
      <c r="P8" s="10" t="e">
        <f t="shared" si="58"/>
        <v>#REF!</v>
      </c>
      <c r="Q8" s="10" t="e">
        <f t="shared" si="65"/>
        <v>#REF!</v>
      </c>
      <c r="R8" s="10" t="e">
        <f t="shared" si="66"/>
        <v>#REF!</v>
      </c>
      <c r="S8" s="10" t="e">
        <f t="shared" si="59"/>
        <v>#REF!</v>
      </c>
      <c r="T8" s="10" t="e">
        <f t="shared" si="60"/>
        <v>#REF!</v>
      </c>
      <c r="U8" s="70" t="e">
        <f t="shared" si="67"/>
        <v>#VALUE!</v>
      </c>
      <c r="V8" s="70" t="e">
        <f t="shared" si="68"/>
        <v>#VALUE!</v>
      </c>
      <c r="X8" s="67" t="e">
        <f t="shared" si="55"/>
        <v>#VALUE!</v>
      </c>
      <c r="Y8" s="67" t="e">
        <f t="shared" si="56"/>
        <v>#VALUE!</v>
      </c>
      <c r="Z8" s="68"/>
      <c r="AA8" s="72"/>
      <c r="AC8" s="56" t="e">
        <f t="shared" si="0"/>
        <v>#REF!</v>
      </c>
      <c r="AD8" s="63">
        <v>0.51300000000000001</v>
      </c>
      <c r="AE8" s="64" t="e">
        <f t="shared" si="1"/>
        <v>#REF!</v>
      </c>
      <c r="AF8" s="59" t="e">
        <f t="shared" si="2"/>
        <v>#REF!</v>
      </c>
      <c r="AG8" s="63">
        <v>0.48199999999999998</v>
      </c>
      <c r="AH8" s="64" t="e">
        <f t="shared" si="3"/>
        <v>#REF!</v>
      </c>
      <c r="AI8" s="59" t="e">
        <f t="shared" si="54"/>
        <v>#REF!</v>
      </c>
      <c r="AJ8" s="63">
        <v>0.45200000000000001</v>
      </c>
      <c r="AK8" s="64" t="e">
        <f t="shared" si="4"/>
        <v>#REF!</v>
      </c>
      <c r="AL8" s="59" t="e">
        <f t="shared" si="5"/>
        <v>#REF!</v>
      </c>
      <c r="AM8" s="63">
        <v>0.42499999999999999</v>
      </c>
      <c r="AN8" s="64" t="e">
        <f t="shared" si="6"/>
        <v>#REF!</v>
      </c>
      <c r="AO8" s="59" t="e">
        <f t="shared" si="7"/>
        <v>#REF!</v>
      </c>
      <c r="AP8" s="63">
        <v>0.4</v>
      </c>
      <c r="AQ8" s="64" t="e">
        <f t="shared" si="8"/>
        <v>#REF!</v>
      </c>
      <c r="AR8" s="59" t="e">
        <f t="shared" si="9"/>
        <v>#REF!</v>
      </c>
      <c r="AS8" s="63">
        <v>0.376</v>
      </c>
      <c r="AT8" s="64" t="e">
        <f t="shared" si="10"/>
        <v>#REF!</v>
      </c>
      <c r="AU8" s="59" t="e">
        <f t="shared" si="11"/>
        <v>#REF!</v>
      </c>
      <c r="AV8" s="63">
        <v>0.35399999999999998</v>
      </c>
      <c r="AW8" s="64" t="e">
        <f t="shared" si="12"/>
        <v>#REF!</v>
      </c>
      <c r="AX8" s="59" t="e">
        <f t="shared" si="13"/>
        <v>#REF!</v>
      </c>
      <c r="AY8" s="63">
        <v>0.33300000000000002</v>
      </c>
      <c r="AZ8" s="64" t="e">
        <f t="shared" si="14"/>
        <v>#REF!</v>
      </c>
      <c r="BA8" s="59" t="e">
        <f t="shared" si="15"/>
        <v>#REF!</v>
      </c>
      <c r="BB8" s="63">
        <v>0.314</v>
      </c>
      <c r="BC8" s="64" t="e">
        <f t="shared" si="16"/>
        <v>#REF!</v>
      </c>
      <c r="BD8" s="59" t="e">
        <f t="shared" si="17"/>
        <v>#REF!</v>
      </c>
      <c r="BE8" s="63">
        <v>0.29599999999999999</v>
      </c>
      <c r="BF8" s="64" t="e">
        <f t="shared" si="18"/>
        <v>#REF!</v>
      </c>
      <c r="BG8" s="59" t="e">
        <f t="shared" si="19"/>
        <v>#REF!</v>
      </c>
      <c r="BH8" s="63">
        <v>0.27900000000000003</v>
      </c>
      <c r="BI8" s="64" t="e">
        <f t="shared" si="20"/>
        <v>#REF!</v>
      </c>
      <c r="BJ8" s="59" t="e">
        <v>#REF!</v>
      </c>
      <c r="BK8" s="63">
        <v>0.26300000000000001</v>
      </c>
      <c r="BL8" s="64" t="e">
        <f t="shared" si="21"/>
        <v>#REF!</v>
      </c>
      <c r="BM8" s="59" t="e">
        <f t="shared" si="22"/>
        <v>#REF!</v>
      </c>
      <c r="BN8" s="63">
        <v>0.249</v>
      </c>
      <c r="BO8" s="64" t="e">
        <f t="shared" si="23"/>
        <v>#REF!</v>
      </c>
      <c r="BP8" s="59" t="e">
        <v>#REF!</v>
      </c>
      <c r="BQ8" s="63">
        <v>0.23499999999999999</v>
      </c>
      <c r="BR8" s="64" t="e">
        <f t="shared" si="24"/>
        <v>#REF!</v>
      </c>
      <c r="BS8" s="59" t="e">
        <v>#REF!</v>
      </c>
      <c r="BT8" s="63">
        <v>0.222</v>
      </c>
      <c r="BU8" s="64" t="e">
        <f t="shared" si="25"/>
        <v>#REF!</v>
      </c>
      <c r="BV8" s="59" t="e">
        <f t="shared" si="26"/>
        <v>#REF!</v>
      </c>
      <c r="BW8" s="63">
        <v>0.21</v>
      </c>
      <c r="BX8" s="64" t="e">
        <f t="shared" si="27"/>
        <v>#REF!</v>
      </c>
      <c r="BY8" s="59" t="e">
        <f t="shared" si="28"/>
        <v>#REF!</v>
      </c>
      <c r="BZ8" s="63">
        <v>0.19800000000000001</v>
      </c>
      <c r="CA8" s="64" t="e">
        <f t="shared" si="29"/>
        <v>#REF!</v>
      </c>
      <c r="CB8" s="59" t="e">
        <f t="shared" si="30"/>
        <v>#REF!</v>
      </c>
      <c r="CC8" s="63">
        <v>0.188</v>
      </c>
      <c r="CD8" s="64" t="e">
        <f t="shared" si="31"/>
        <v>#REF!</v>
      </c>
      <c r="CE8" s="59" t="e">
        <f t="shared" si="32"/>
        <v>#REF!</v>
      </c>
      <c r="CF8" s="63">
        <v>0.17799999999999999</v>
      </c>
      <c r="CG8" s="64" t="e">
        <f t="shared" si="33"/>
        <v>#REF!</v>
      </c>
      <c r="CH8" s="59" t="e">
        <f t="shared" si="34"/>
        <v>#REF!</v>
      </c>
      <c r="CI8" s="63">
        <v>0.16800000000000001</v>
      </c>
      <c r="CJ8" s="64" t="e">
        <f t="shared" si="35"/>
        <v>#REF!</v>
      </c>
      <c r="CK8" s="59" t="e">
        <f t="shared" si="36"/>
        <v>#REF!</v>
      </c>
      <c r="CL8" s="63">
        <v>0.159</v>
      </c>
      <c r="CM8" s="64" t="e">
        <f t="shared" si="37"/>
        <v>#REF!</v>
      </c>
      <c r="CN8" s="59" t="e">
        <f t="shared" si="38"/>
        <v>#REF!</v>
      </c>
      <c r="CO8" s="63">
        <v>0.151</v>
      </c>
      <c r="CP8" s="64" t="e">
        <f t="shared" si="39"/>
        <v>#REF!</v>
      </c>
      <c r="CQ8" s="59" t="e">
        <f t="shared" si="40"/>
        <v>#REF!</v>
      </c>
      <c r="CR8" s="63">
        <v>0.14299999999999999</v>
      </c>
      <c r="CS8" s="64" t="e">
        <f t="shared" si="41"/>
        <v>#REF!</v>
      </c>
      <c r="CT8" s="59" t="e">
        <f t="shared" si="42"/>
        <v>#REF!</v>
      </c>
      <c r="CU8" s="63">
        <v>0.13600000000000001</v>
      </c>
      <c r="CV8" s="64" t="e">
        <f t="shared" si="43"/>
        <v>#REF!</v>
      </c>
      <c r="CW8" s="59" t="e">
        <f t="shared" si="44"/>
        <v>#REF!</v>
      </c>
      <c r="CX8" s="63">
        <v>0.129</v>
      </c>
      <c r="CY8" s="64" t="e">
        <f t="shared" si="45"/>
        <v>#REF!</v>
      </c>
      <c r="CZ8" s="59" t="e">
        <f t="shared" si="46"/>
        <v>#REF!</v>
      </c>
      <c r="DA8" s="63">
        <v>0.122</v>
      </c>
      <c r="DB8" s="64" t="e">
        <f t="shared" si="47"/>
        <v>#REF!</v>
      </c>
      <c r="DC8" s="59" t="e">
        <f t="shared" si="48"/>
        <v>#REF!</v>
      </c>
      <c r="DD8" s="63">
        <v>0.11600000000000001</v>
      </c>
      <c r="DE8" s="64" t="e">
        <f t="shared" si="49"/>
        <v>#REF!</v>
      </c>
      <c r="DF8" s="59" t="e">
        <f t="shared" si="50"/>
        <v>#REF!</v>
      </c>
      <c r="DG8" s="63">
        <v>0.11</v>
      </c>
      <c r="DH8" s="64" t="e">
        <f t="shared" si="51"/>
        <v>#REF!</v>
      </c>
      <c r="DI8" s="59" t="e">
        <f t="shared" si="52"/>
        <v>#REF!</v>
      </c>
      <c r="DJ8" s="63">
        <v>0.105</v>
      </c>
      <c r="DK8" s="64" t="e">
        <f t="shared" si="53"/>
        <v>#REF!</v>
      </c>
      <c r="DL8" s="59"/>
      <c r="DM8" s="63"/>
      <c r="DN8" s="64"/>
      <c r="DO8" s="59"/>
      <c r="DP8" s="63"/>
      <c r="DQ8" s="64"/>
      <c r="DR8" s="59"/>
      <c r="DS8" s="63"/>
      <c r="DT8" s="64"/>
    </row>
    <row r="9" spans="1:124" s="66" customFormat="1" ht="30" customHeight="1" thickTop="1" thickBot="1">
      <c r="A9" s="10">
        <v>5</v>
      </c>
      <c r="B9" s="11" t="e">
        <f>#REF!</f>
        <v>#REF!</v>
      </c>
      <c r="C9" s="10" t="e">
        <f t="shared" si="69"/>
        <v>#REF!</v>
      </c>
      <c r="D9" s="10"/>
      <c r="E9" s="10" t="e">
        <f t="shared" si="57"/>
        <v>#REF!</v>
      </c>
      <c r="F9" s="10"/>
      <c r="G9" s="10" t="e">
        <f t="shared" si="70"/>
        <v>#REF!</v>
      </c>
      <c r="H9" s="10" t="e">
        <f>(#REF!/1000)*B9</f>
        <v>#REF!</v>
      </c>
      <c r="I9" s="10" t="e">
        <f t="shared" si="61"/>
        <v>#REF!</v>
      </c>
      <c r="J9" s="10" t="e">
        <f t="shared" si="62"/>
        <v>#REF!</v>
      </c>
      <c r="K9" s="10" t="e">
        <f>K8</f>
        <v>#REF!</v>
      </c>
      <c r="L9" s="10" t="e">
        <f>#REF!/1000</f>
        <v>#REF!</v>
      </c>
      <c r="M9" s="10" t="e">
        <f t="shared" si="63"/>
        <v>#REF!</v>
      </c>
      <c r="N9" s="10" t="e">
        <f t="shared" si="71"/>
        <v>#REF!</v>
      </c>
      <c r="O9" s="10" t="e">
        <f t="shared" si="64"/>
        <v>#REF!</v>
      </c>
      <c r="P9" s="10" t="e">
        <f t="shared" si="58"/>
        <v>#REF!</v>
      </c>
      <c r="Q9" s="10" t="e">
        <f t="shared" si="65"/>
        <v>#REF!</v>
      </c>
      <c r="R9" s="10" t="e">
        <f t="shared" si="66"/>
        <v>#REF!</v>
      </c>
      <c r="S9" s="10" t="e">
        <f t="shared" si="59"/>
        <v>#REF!</v>
      </c>
      <c r="T9" s="10" t="e">
        <f t="shared" si="60"/>
        <v>#REF!</v>
      </c>
      <c r="U9" s="70" t="e">
        <f t="shared" si="67"/>
        <v>#VALUE!</v>
      </c>
      <c r="V9" s="70" t="e">
        <f t="shared" si="68"/>
        <v>#VALUE!</v>
      </c>
      <c r="X9" s="67" t="e">
        <f t="shared" si="55"/>
        <v>#VALUE!</v>
      </c>
      <c r="Y9" s="67" t="e">
        <f t="shared" si="56"/>
        <v>#VALUE!</v>
      </c>
      <c r="Z9" s="68"/>
      <c r="AA9" s="72"/>
      <c r="AC9" s="56" t="e">
        <f t="shared" si="0"/>
        <v>#REF!</v>
      </c>
      <c r="AD9" s="63">
        <v>0.48699999999999999</v>
      </c>
      <c r="AE9" s="64" t="e">
        <f t="shared" si="1"/>
        <v>#REF!</v>
      </c>
      <c r="AF9" s="59" t="e">
        <f t="shared" si="2"/>
        <v>#REF!</v>
      </c>
      <c r="AG9" s="63">
        <v>0.434</v>
      </c>
      <c r="AH9" s="64" t="e">
        <f t="shared" si="3"/>
        <v>#REF!</v>
      </c>
      <c r="AI9" s="59" t="e">
        <f t="shared" si="54"/>
        <v>#REF!</v>
      </c>
      <c r="AJ9" s="63">
        <v>0.40400000000000003</v>
      </c>
      <c r="AK9" s="64" t="e">
        <f t="shared" si="4"/>
        <v>#REF!</v>
      </c>
      <c r="AL9" s="59" t="e">
        <f t="shared" si="5"/>
        <v>#REF!</v>
      </c>
      <c r="AM9" s="63">
        <v>0.376</v>
      </c>
      <c r="AN9" s="64" t="e">
        <f t="shared" si="6"/>
        <v>#REF!</v>
      </c>
      <c r="AO9" s="59" t="e">
        <f t="shared" si="7"/>
        <v>#REF!</v>
      </c>
      <c r="AP9" s="63">
        <v>0.35099999999999998</v>
      </c>
      <c r="AQ9" s="64" t="e">
        <f t="shared" si="8"/>
        <v>#REF!</v>
      </c>
      <c r="AR9" s="59" t="e">
        <f t="shared" si="9"/>
        <v>#REF!</v>
      </c>
      <c r="AS9" s="63">
        <v>0.32700000000000001</v>
      </c>
      <c r="AT9" s="64" t="e">
        <f t="shared" si="10"/>
        <v>#REF!</v>
      </c>
      <c r="AU9" s="59" t="e">
        <f t="shared" si="11"/>
        <v>#REF!</v>
      </c>
      <c r="AV9" s="63">
        <v>0.30499999999999999</v>
      </c>
      <c r="AW9" s="64" t="e">
        <f t="shared" si="12"/>
        <v>#REF!</v>
      </c>
      <c r="AX9" s="59" t="e">
        <f t="shared" si="13"/>
        <v>#REF!</v>
      </c>
      <c r="AY9" s="63">
        <v>0.28499999999999998</v>
      </c>
      <c r="AZ9" s="64" t="e">
        <f t="shared" si="14"/>
        <v>#REF!</v>
      </c>
      <c r="BA9" s="59" t="e">
        <f t="shared" si="15"/>
        <v>#REF!</v>
      </c>
      <c r="BB9" s="63">
        <v>0.26600000000000001</v>
      </c>
      <c r="BC9" s="64" t="e">
        <f t="shared" si="16"/>
        <v>#REF!</v>
      </c>
      <c r="BD9" s="59" t="e">
        <f t="shared" si="17"/>
        <v>#REF!</v>
      </c>
      <c r="BE9" s="63">
        <v>0.249</v>
      </c>
      <c r="BF9" s="64" t="e">
        <f t="shared" si="18"/>
        <v>#REF!</v>
      </c>
      <c r="BG9" s="59" t="e">
        <f t="shared" si="19"/>
        <v>#REF!</v>
      </c>
      <c r="BH9" s="63">
        <v>0.23300000000000001</v>
      </c>
      <c r="BI9" s="64" t="e">
        <f t="shared" si="20"/>
        <v>#REF!</v>
      </c>
      <c r="BJ9" s="59" t="e">
        <v>#REF!</v>
      </c>
      <c r="BK9" s="63">
        <v>0.218</v>
      </c>
      <c r="BL9" s="64" t="e">
        <f t="shared" si="21"/>
        <v>#REF!</v>
      </c>
      <c r="BM9" s="59" t="e">
        <f t="shared" si="22"/>
        <v>#REF!</v>
      </c>
      <c r="BN9" s="63">
        <v>0.20399999999999999</v>
      </c>
      <c r="BO9" s="64" t="e">
        <f t="shared" si="23"/>
        <v>#REF!</v>
      </c>
      <c r="BP9" s="59" t="e">
        <v>#REF!</v>
      </c>
      <c r="BQ9" s="63">
        <v>0.191</v>
      </c>
      <c r="BR9" s="64" t="e">
        <f t="shared" si="24"/>
        <v>#REF!</v>
      </c>
      <c r="BS9" s="59" t="e">
        <v>#REF!</v>
      </c>
      <c r="BT9" s="63">
        <v>0.17899999999999999</v>
      </c>
      <c r="BU9" s="64" t="e">
        <f t="shared" si="25"/>
        <v>#REF!</v>
      </c>
      <c r="BV9" s="59" t="e">
        <f t="shared" si="26"/>
        <v>#REF!</v>
      </c>
      <c r="BW9" s="63">
        <v>0.16800000000000001</v>
      </c>
      <c r="BX9" s="64" t="e">
        <f t="shared" si="27"/>
        <v>#REF!</v>
      </c>
      <c r="BY9" s="59" t="e">
        <f t="shared" si="28"/>
        <v>#REF!</v>
      </c>
      <c r="BZ9" s="63">
        <v>0.157</v>
      </c>
      <c r="CA9" s="64" t="e">
        <f t="shared" si="29"/>
        <v>#REF!</v>
      </c>
      <c r="CB9" s="59" t="e">
        <f t="shared" si="30"/>
        <v>#REF!</v>
      </c>
      <c r="CC9" s="63">
        <v>0.14799999999999999</v>
      </c>
      <c r="CD9" s="64" t="e">
        <f t="shared" si="31"/>
        <v>#REF!</v>
      </c>
      <c r="CE9" s="59" t="e">
        <f t="shared" si="32"/>
        <v>#REF!</v>
      </c>
      <c r="CF9" s="63">
        <v>0.13900000000000001</v>
      </c>
      <c r="CG9" s="64" t="e">
        <f t="shared" si="33"/>
        <v>#REF!</v>
      </c>
      <c r="CH9" s="59" t="e">
        <f t="shared" si="34"/>
        <v>#REF!</v>
      </c>
      <c r="CI9" s="63">
        <v>0.13</v>
      </c>
      <c r="CJ9" s="64" t="e">
        <f t="shared" si="35"/>
        <v>#REF!</v>
      </c>
      <c r="CK9" s="59" t="e">
        <f t="shared" si="36"/>
        <v>#REF!</v>
      </c>
      <c r="CL9" s="63">
        <v>0.123</v>
      </c>
      <c r="CM9" s="64" t="e">
        <f t="shared" si="37"/>
        <v>#REF!</v>
      </c>
      <c r="CN9" s="59" t="e">
        <f t="shared" si="38"/>
        <v>#REF!</v>
      </c>
      <c r="CO9" s="63">
        <v>0.115</v>
      </c>
      <c r="CP9" s="64" t="e">
        <f t="shared" si="39"/>
        <v>#REF!</v>
      </c>
      <c r="CQ9" s="59" t="e">
        <f t="shared" si="40"/>
        <v>#REF!</v>
      </c>
      <c r="CR9" s="63">
        <v>0.108</v>
      </c>
      <c r="CS9" s="64" t="e">
        <f t="shared" si="41"/>
        <v>#REF!</v>
      </c>
      <c r="CT9" s="59" t="e">
        <f t="shared" si="42"/>
        <v>#REF!</v>
      </c>
      <c r="CU9" s="63">
        <v>0.10199999999999999</v>
      </c>
      <c r="CV9" s="64" t="e">
        <f t="shared" si="43"/>
        <v>#REF!</v>
      </c>
      <c r="CW9" s="59" t="e">
        <f t="shared" si="44"/>
        <v>#REF!</v>
      </c>
      <c r="CX9" s="63">
        <v>9.6000000000000002E-2</v>
      </c>
      <c r="CY9" s="64" t="e">
        <f t="shared" si="45"/>
        <v>#REF!</v>
      </c>
      <c r="CZ9" s="59" t="e">
        <f t="shared" si="46"/>
        <v>#REF!</v>
      </c>
      <c r="DA9" s="63">
        <v>9.0999999999999998E-2</v>
      </c>
      <c r="DB9" s="64" t="e">
        <f t="shared" si="47"/>
        <v>#REF!</v>
      </c>
      <c r="DC9" s="59" t="e">
        <f t="shared" si="48"/>
        <v>#REF!</v>
      </c>
      <c r="DD9" s="63">
        <v>8.5000000000000006E-2</v>
      </c>
      <c r="DE9" s="64" t="e">
        <f t="shared" si="49"/>
        <v>#REF!</v>
      </c>
      <c r="DF9" s="59" t="e">
        <f t="shared" si="50"/>
        <v>#REF!</v>
      </c>
      <c r="DG9" s="63">
        <v>8.1000000000000003E-2</v>
      </c>
      <c r="DH9" s="64" t="e">
        <f t="shared" si="51"/>
        <v>#REF!</v>
      </c>
      <c r="DI9" s="59" t="e">
        <f t="shared" si="52"/>
        <v>#REF!</v>
      </c>
      <c r="DJ9" s="63">
        <v>7.5999999999999998E-2</v>
      </c>
      <c r="DK9" s="64" t="e">
        <f t="shared" si="53"/>
        <v>#REF!</v>
      </c>
      <c r="DL9" s="59"/>
      <c r="DM9" s="63"/>
      <c r="DN9" s="64"/>
      <c r="DO9" s="59"/>
      <c r="DP9" s="63"/>
      <c r="DQ9" s="64"/>
      <c r="DR9" s="59"/>
      <c r="DS9" s="63"/>
      <c r="DT9" s="64"/>
    </row>
    <row r="10" spans="1:124" s="66" customFormat="1" ht="30" customHeight="1" thickTop="1" thickBot="1">
      <c r="A10" s="10">
        <v>6</v>
      </c>
      <c r="B10" s="11" t="e">
        <f>#REF!</f>
        <v>#REF!</v>
      </c>
      <c r="C10" s="10" t="e">
        <f t="shared" si="69"/>
        <v>#REF!</v>
      </c>
      <c r="E10" s="10" t="e">
        <f t="shared" si="57"/>
        <v>#REF!</v>
      </c>
      <c r="F10" s="10" t="e">
        <f>#REF!/1000</f>
        <v>#REF!</v>
      </c>
      <c r="G10" s="10" t="e">
        <f t="shared" si="70"/>
        <v>#REF!</v>
      </c>
      <c r="H10" s="10" t="e">
        <f>(#REF!/1000)*B10</f>
        <v>#REF!</v>
      </c>
      <c r="I10" s="10" t="e">
        <f t="shared" si="61"/>
        <v>#REF!</v>
      </c>
      <c r="J10" s="10" t="e">
        <f t="shared" si="62"/>
        <v>#REF!</v>
      </c>
      <c r="K10" s="10" t="e">
        <f>#REF!/1000</f>
        <v>#REF!</v>
      </c>
      <c r="L10" s="10" t="e">
        <f>#REF!/1000</f>
        <v>#REF!</v>
      </c>
      <c r="M10" s="10" t="e">
        <f t="shared" si="63"/>
        <v>#REF!</v>
      </c>
      <c r="N10" s="10" t="e">
        <f>IF(M10&gt;0,M10*2.5%,0)</f>
        <v>#REF!</v>
      </c>
      <c r="O10" s="10" t="e">
        <f t="shared" si="64"/>
        <v>#REF!</v>
      </c>
      <c r="P10" s="10" t="e">
        <f t="shared" si="58"/>
        <v>#REF!</v>
      </c>
      <c r="Q10" s="10" t="e">
        <f t="shared" si="65"/>
        <v>#REF!</v>
      </c>
      <c r="R10" s="10" t="e">
        <f t="shared" si="66"/>
        <v>#REF!</v>
      </c>
      <c r="S10" s="10" t="e">
        <f t="shared" si="59"/>
        <v>#REF!</v>
      </c>
      <c r="T10" s="10" t="e">
        <f t="shared" si="60"/>
        <v>#REF!</v>
      </c>
      <c r="U10" s="70" t="e">
        <f t="shared" si="67"/>
        <v>#VALUE!</v>
      </c>
      <c r="V10" s="70" t="e">
        <f t="shared" si="68"/>
        <v>#VALUE!</v>
      </c>
      <c r="X10" s="67" t="e">
        <f t="shared" si="55"/>
        <v>#VALUE!</v>
      </c>
      <c r="Y10" s="67" t="e">
        <f t="shared" si="56"/>
        <v>#VALUE!</v>
      </c>
      <c r="Z10" s="68"/>
      <c r="AA10" s="72"/>
      <c r="AC10" s="56" t="e">
        <f t="shared" si="0"/>
        <v>#REF!</v>
      </c>
      <c r="AD10" s="63">
        <v>0.42399999999999999</v>
      </c>
      <c r="AE10" s="64" t="e">
        <f t="shared" si="1"/>
        <v>#REF!</v>
      </c>
      <c r="AF10" s="59" t="e">
        <f t="shared" si="2"/>
        <v>#REF!</v>
      </c>
      <c r="AG10" s="63">
        <v>0.39100000000000001</v>
      </c>
      <c r="AH10" s="64" t="e">
        <f t="shared" si="3"/>
        <v>#REF!</v>
      </c>
      <c r="AI10" s="59" t="e">
        <f t="shared" si="54"/>
        <v>#REF!</v>
      </c>
      <c r="AJ10" s="63">
        <v>0.36099999999999999</v>
      </c>
      <c r="AK10" s="64" t="e">
        <f t="shared" si="4"/>
        <v>#REF!</v>
      </c>
      <c r="AL10" s="59" t="e">
        <f t="shared" si="5"/>
        <v>#REF!</v>
      </c>
      <c r="AM10" s="63">
        <v>0.33300000000000002</v>
      </c>
      <c r="AN10" s="64" t="e">
        <f t="shared" si="6"/>
        <v>#REF!</v>
      </c>
      <c r="AO10" s="59" t="e">
        <f t="shared" si="7"/>
        <v>#REF!</v>
      </c>
      <c r="AP10" s="63">
        <v>0.308</v>
      </c>
      <c r="AQ10" s="64" t="e">
        <f t="shared" si="8"/>
        <v>#REF!</v>
      </c>
      <c r="AR10" s="59" t="e">
        <f t="shared" si="9"/>
        <v>#REF!</v>
      </c>
      <c r="AS10" s="63">
        <v>0.28399999999999997</v>
      </c>
      <c r="AT10" s="64" t="e">
        <f t="shared" si="10"/>
        <v>#REF!</v>
      </c>
      <c r="AU10" s="59" t="e">
        <f t="shared" si="11"/>
        <v>#REF!</v>
      </c>
      <c r="AV10" s="63">
        <v>0.26300000000000001</v>
      </c>
      <c r="AW10" s="64" t="e">
        <f t="shared" si="12"/>
        <v>#REF!</v>
      </c>
      <c r="AX10" s="59" t="e">
        <f t="shared" si="13"/>
        <v>#REF!</v>
      </c>
      <c r="AY10" s="63">
        <v>0.24299999999999999</v>
      </c>
      <c r="AZ10" s="64" t="e">
        <f t="shared" si="14"/>
        <v>#REF!</v>
      </c>
      <c r="BA10" s="59" t="e">
        <f t="shared" si="15"/>
        <v>#REF!</v>
      </c>
      <c r="BB10" s="63">
        <v>0.22500000000000001</v>
      </c>
      <c r="BC10" s="64" t="e">
        <f t="shared" si="16"/>
        <v>#REF!</v>
      </c>
      <c r="BD10" s="59" t="e">
        <f t="shared" si="17"/>
        <v>#REF!</v>
      </c>
      <c r="BE10" s="63">
        <v>0.20899999999999999</v>
      </c>
      <c r="BF10" s="64" t="e">
        <f t="shared" si="18"/>
        <v>#REF!</v>
      </c>
      <c r="BG10" s="59" t="e">
        <f t="shared" si="19"/>
        <v>#REF!</v>
      </c>
      <c r="BH10" s="63">
        <v>0.19400000000000001</v>
      </c>
      <c r="BI10" s="64" t="e">
        <f t="shared" si="20"/>
        <v>#REF!</v>
      </c>
      <c r="BJ10" s="59" t="e">
        <v>#REF!</v>
      </c>
      <c r="BK10" s="63">
        <v>0.18</v>
      </c>
      <c r="BL10" s="64" t="e">
        <f t="shared" si="21"/>
        <v>#REF!</v>
      </c>
      <c r="BM10" s="59" t="e">
        <f t="shared" si="22"/>
        <v>#REF!</v>
      </c>
      <c r="BN10" s="63">
        <v>0.16700000000000001</v>
      </c>
      <c r="BO10" s="64" t="e">
        <f t="shared" si="23"/>
        <v>#REF!</v>
      </c>
      <c r="BP10" s="59" t="e">
        <v>#REF!</v>
      </c>
      <c r="BQ10" s="63">
        <v>0.155</v>
      </c>
      <c r="BR10" s="64" t="e">
        <f t="shared" si="24"/>
        <v>#REF!</v>
      </c>
      <c r="BS10" s="59" t="e">
        <v>#REF!</v>
      </c>
      <c r="BT10" s="63">
        <v>0.14399999999999999</v>
      </c>
      <c r="BU10" s="64" t="e">
        <f t="shared" si="25"/>
        <v>#REF!</v>
      </c>
      <c r="BV10" s="59" t="e">
        <f t="shared" si="26"/>
        <v>#REF!</v>
      </c>
      <c r="BW10" s="63">
        <v>0.13400000000000001</v>
      </c>
      <c r="BX10" s="64" t="e">
        <f t="shared" si="27"/>
        <v>#REF!</v>
      </c>
      <c r="BY10" s="59" t="e">
        <f t="shared" si="28"/>
        <v>#REF!</v>
      </c>
      <c r="BZ10" s="63">
        <v>0.125</v>
      </c>
      <c r="CA10" s="64" t="e">
        <f t="shared" si="29"/>
        <v>#REF!</v>
      </c>
      <c r="CB10" s="59" t="e">
        <f t="shared" si="30"/>
        <v>#REF!</v>
      </c>
      <c r="CC10" s="63">
        <v>0.11600000000000001</v>
      </c>
      <c r="CD10" s="64" t="e">
        <f t="shared" si="31"/>
        <v>#REF!</v>
      </c>
      <c r="CE10" s="59" t="e">
        <f t="shared" si="32"/>
        <v>#REF!</v>
      </c>
      <c r="CF10" s="63">
        <v>0.108</v>
      </c>
      <c r="CG10" s="64" t="e">
        <f t="shared" si="33"/>
        <v>#REF!</v>
      </c>
      <c r="CH10" s="59" t="e">
        <f t="shared" si="34"/>
        <v>#REF!</v>
      </c>
      <c r="CI10" s="63">
        <v>0.10100000000000001</v>
      </c>
      <c r="CJ10" s="64" t="e">
        <f t="shared" si="35"/>
        <v>#REF!</v>
      </c>
      <c r="CK10" s="59" t="e">
        <f t="shared" si="36"/>
        <v>#REF!</v>
      </c>
      <c r="CL10" s="63">
        <v>9.4E-2</v>
      </c>
      <c r="CM10" s="64" t="e">
        <f t="shared" si="37"/>
        <v>#REF!</v>
      </c>
      <c r="CN10" s="59" t="e">
        <f t="shared" si="38"/>
        <v>#REF!</v>
      </c>
      <c r="CO10" s="63">
        <v>8.5000000000000006E-2</v>
      </c>
      <c r="CP10" s="64" t="e">
        <f t="shared" si="39"/>
        <v>#REF!</v>
      </c>
      <c r="CQ10" s="59" t="e">
        <f t="shared" si="40"/>
        <v>#REF!</v>
      </c>
      <c r="CR10" s="63">
        <v>8.2000000000000003E-2</v>
      </c>
      <c r="CS10" s="64" t="e">
        <f t="shared" si="41"/>
        <v>#REF!</v>
      </c>
      <c r="CT10" s="59" t="e">
        <f t="shared" si="42"/>
        <v>#REF!</v>
      </c>
      <c r="CU10" s="63">
        <v>7.6999999999999999E-2</v>
      </c>
      <c r="CV10" s="64" t="e">
        <f t="shared" si="43"/>
        <v>#REF!</v>
      </c>
      <c r="CW10" s="59" t="e">
        <f t="shared" si="44"/>
        <v>#REF!</v>
      </c>
      <c r="CX10" s="63">
        <v>7.1999999999999995E-2</v>
      </c>
      <c r="CY10" s="64" t="e">
        <f t="shared" si="45"/>
        <v>#REF!</v>
      </c>
      <c r="CZ10" s="59" t="e">
        <f t="shared" si="46"/>
        <v>#REF!</v>
      </c>
      <c r="DA10" s="63">
        <v>6.7000000000000004E-2</v>
      </c>
      <c r="DB10" s="64" t="e">
        <f t="shared" si="47"/>
        <v>#REF!</v>
      </c>
      <c r="DC10" s="59" t="e">
        <f t="shared" si="48"/>
        <v>#REF!</v>
      </c>
      <c r="DD10" s="63">
        <v>6.3E-2</v>
      </c>
      <c r="DE10" s="64" t="e">
        <f t="shared" si="49"/>
        <v>#REF!</v>
      </c>
      <c r="DF10" s="59" t="e">
        <f t="shared" si="50"/>
        <v>#REF!</v>
      </c>
      <c r="DG10" s="63">
        <v>5.8999999999999997E-2</v>
      </c>
      <c r="DH10" s="64" t="e">
        <f t="shared" si="51"/>
        <v>#REF!</v>
      </c>
      <c r="DI10" s="59" t="e">
        <f t="shared" si="52"/>
        <v>#REF!</v>
      </c>
      <c r="DJ10" s="63">
        <v>5.5E-2</v>
      </c>
      <c r="DK10" s="64" t="e">
        <f t="shared" si="53"/>
        <v>#REF!</v>
      </c>
      <c r="DL10" s="59"/>
      <c r="DM10" s="63"/>
      <c r="DN10" s="64"/>
      <c r="DO10" s="59"/>
      <c r="DP10" s="63"/>
      <c r="DQ10" s="64"/>
      <c r="DR10" s="59"/>
      <c r="DS10" s="63"/>
      <c r="DT10" s="64"/>
    </row>
    <row r="11" spans="1:124" s="66" customFormat="1" ht="30" customHeight="1" thickTop="1" thickBot="1">
      <c r="A11" s="10">
        <v>7</v>
      </c>
      <c r="B11" s="11" t="e">
        <f>#REF!</f>
        <v>#REF!</v>
      </c>
      <c r="C11" s="10" t="e">
        <f t="shared" si="69"/>
        <v>#REF!</v>
      </c>
      <c r="D11" s="10"/>
      <c r="E11" s="10" t="e">
        <f t="shared" si="57"/>
        <v>#REF!</v>
      </c>
      <c r="F11" s="10"/>
      <c r="G11" s="10" t="e">
        <f t="shared" si="70"/>
        <v>#REF!</v>
      </c>
      <c r="H11" s="10" t="e">
        <f>(#REF!/1000)*B11</f>
        <v>#REF!</v>
      </c>
      <c r="I11" s="10" t="e">
        <f t="shared" si="61"/>
        <v>#REF!</v>
      </c>
      <c r="J11" s="10" t="e">
        <f t="shared" si="62"/>
        <v>#REF!</v>
      </c>
      <c r="K11" s="10" t="e">
        <f>K10</f>
        <v>#REF!</v>
      </c>
      <c r="L11" s="10" t="e">
        <f>#REF!/1000</f>
        <v>#REF!</v>
      </c>
      <c r="M11" s="10" t="e">
        <f t="shared" si="63"/>
        <v>#REF!</v>
      </c>
      <c r="N11" s="10" t="e">
        <f t="shared" si="71"/>
        <v>#REF!</v>
      </c>
      <c r="O11" s="10" t="e">
        <f t="shared" si="64"/>
        <v>#REF!</v>
      </c>
      <c r="P11" s="10" t="e">
        <f t="shared" si="58"/>
        <v>#REF!</v>
      </c>
      <c r="Q11" s="10" t="e">
        <f t="shared" si="65"/>
        <v>#REF!</v>
      </c>
      <c r="R11" s="10" t="e">
        <f t="shared" si="66"/>
        <v>#REF!</v>
      </c>
      <c r="S11" s="10" t="e">
        <f t="shared" si="59"/>
        <v>#REF!</v>
      </c>
      <c r="T11" s="10" t="e">
        <f t="shared" si="60"/>
        <v>#REF!</v>
      </c>
      <c r="U11" s="70" t="e">
        <f t="shared" si="67"/>
        <v>#VALUE!</v>
      </c>
      <c r="V11" s="70" t="e">
        <f t="shared" si="68"/>
        <v>#VALUE!</v>
      </c>
      <c r="X11" s="67" t="e">
        <f t="shared" si="55"/>
        <v>#VALUE!</v>
      </c>
      <c r="Y11" s="67" t="e">
        <f t="shared" si="56"/>
        <v>#VALUE!</v>
      </c>
      <c r="Z11" s="68"/>
      <c r="AA11" s="72"/>
      <c r="AC11" s="56" t="e">
        <f t="shared" si="0"/>
        <v>#REF!</v>
      </c>
      <c r="AD11" s="73">
        <v>0.38600000000000001</v>
      </c>
      <c r="AE11" s="74" t="e">
        <f t="shared" si="1"/>
        <v>#REF!</v>
      </c>
      <c r="AF11" s="59" t="e">
        <f t="shared" si="2"/>
        <v>#REF!</v>
      </c>
      <c r="AG11" s="73">
        <v>0.35199999999999998</v>
      </c>
      <c r="AH11" s="74" t="e">
        <f t="shared" si="3"/>
        <v>#REF!</v>
      </c>
      <c r="AI11" s="59" t="e">
        <f t="shared" si="54"/>
        <v>#REF!</v>
      </c>
      <c r="AJ11" s="73">
        <v>0.32200000000000001</v>
      </c>
      <c r="AK11" s="74" t="e">
        <f t="shared" si="4"/>
        <v>#REF!</v>
      </c>
      <c r="AL11" s="59" t="e">
        <f t="shared" si="5"/>
        <v>#REF!</v>
      </c>
      <c r="AM11" s="73">
        <v>0.29499999999999998</v>
      </c>
      <c r="AN11" s="74" t="e">
        <f t="shared" si="6"/>
        <v>#REF!</v>
      </c>
      <c r="AO11" s="59" t="e">
        <f t="shared" si="7"/>
        <v>#REF!</v>
      </c>
      <c r="AP11" s="73">
        <v>0.27</v>
      </c>
      <c r="AQ11" s="74" t="e">
        <f t="shared" si="8"/>
        <v>#REF!</v>
      </c>
      <c r="AR11" s="59" t="e">
        <f t="shared" si="9"/>
        <v>#REF!</v>
      </c>
      <c r="AS11" s="73">
        <v>0.247</v>
      </c>
      <c r="AT11" s="74" t="e">
        <f t="shared" si="10"/>
        <v>#REF!</v>
      </c>
      <c r="AU11" s="59" t="e">
        <f t="shared" si="11"/>
        <v>#REF!</v>
      </c>
      <c r="AV11" s="73">
        <v>0.22700000000000001</v>
      </c>
      <c r="AW11" s="74" t="e">
        <f t="shared" si="12"/>
        <v>#REF!</v>
      </c>
      <c r="AX11" s="59" t="e">
        <f t="shared" si="13"/>
        <v>#REF!</v>
      </c>
      <c r="AY11" s="73">
        <v>0.20799999999999999</v>
      </c>
      <c r="AZ11" s="74" t="e">
        <f t="shared" si="14"/>
        <v>#REF!</v>
      </c>
      <c r="BA11" s="59" t="e">
        <f t="shared" si="15"/>
        <v>#REF!</v>
      </c>
      <c r="BB11" s="73">
        <v>0.191</v>
      </c>
      <c r="BC11" s="74" t="e">
        <f t="shared" si="16"/>
        <v>#REF!</v>
      </c>
      <c r="BD11" s="59" t="e">
        <f t="shared" si="17"/>
        <v>#REF!</v>
      </c>
      <c r="BE11" s="73">
        <v>0.17599999999999999</v>
      </c>
      <c r="BF11" s="74" t="e">
        <f t="shared" si="18"/>
        <v>#REF!</v>
      </c>
      <c r="BG11" s="59" t="e">
        <f t="shared" si="19"/>
        <v>#REF!</v>
      </c>
      <c r="BH11" s="73">
        <v>0.16200000000000001</v>
      </c>
      <c r="BI11" s="74" t="e">
        <f t="shared" si="20"/>
        <v>#REF!</v>
      </c>
      <c r="BJ11" s="59" t="e">
        <v>#REF!</v>
      </c>
      <c r="BK11" s="73">
        <v>0.14899999999999999</v>
      </c>
      <c r="BL11" s="74" t="e">
        <f t="shared" si="21"/>
        <v>#REF!</v>
      </c>
      <c r="BM11" s="59" t="e">
        <f t="shared" si="22"/>
        <v>#REF!</v>
      </c>
      <c r="BN11" s="73">
        <v>0.13700000000000001</v>
      </c>
      <c r="BO11" s="74" t="e">
        <f t="shared" si="23"/>
        <v>#REF!</v>
      </c>
      <c r="BP11" s="59" t="e">
        <v>#REF!</v>
      </c>
      <c r="BQ11" s="73">
        <v>0.126</v>
      </c>
      <c r="BR11" s="74" t="e">
        <f t="shared" si="24"/>
        <v>#REF!</v>
      </c>
      <c r="BS11" s="59" t="e">
        <v>#REF!</v>
      </c>
      <c r="BT11" s="73">
        <v>0.11600000000000001</v>
      </c>
      <c r="BU11" s="74" t="e">
        <f t="shared" si="25"/>
        <v>#REF!</v>
      </c>
      <c r="BV11" s="59" t="e">
        <f t="shared" si="26"/>
        <v>#REF!</v>
      </c>
      <c r="BW11" s="73">
        <v>0.107</v>
      </c>
      <c r="BX11" s="74" t="e">
        <f t="shared" si="27"/>
        <v>#REF!</v>
      </c>
      <c r="BY11" s="59" t="e">
        <f t="shared" si="28"/>
        <v>#REF!</v>
      </c>
      <c r="BZ11" s="73">
        <v>9.9000000000000005E-2</v>
      </c>
      <c r="CA11" s="74" t="e">
        <f t="shared" si="29"/>
        <v>#REF!</v>
      </c>
      <c r="CB11" s="59" t="e">
        <f t="shared" si="30"/>
        <v>#REF!</v>
      </c>
      <c r="CC11" s="73">
        <v>9.1999999999999998E-2</v>
      </c>
      <c r="CD11" s="74" t="e">
        <f t="shared" si="31"/>
        <v>#REF!</v>
      </c>
      <c r="CE11" s="59" t="e">
        <f t="shared" si="32"/>
        <v>#REF!</v>
      </c>
      <c r="CF11" s="73">
        <v>8.5000000000000006E-2</v>
      </c>
      <c r="CG11" s="74" t="e">
        <f t="shared" si="33"/>
        <v>#REF!</v>
      </c>
      <c r="CH11" s="59" t="e">
        <f t="shared" si="34"/>
        <v>#REF!</v>
      </c>
      <c r="CI11" s="73">
        <v>7.8E-2</v>
      </c>
      <c r="CJ11" s="74" t="e">
        <f t="shared" si="35"/>
        <v>#REF!</v>
      </c>
      <c r="CK11" s="59" t="e">
        <f t="shared" si="36"/>
        <v>#REF!</v>
      </c>
      <c r="CL11" s="73">
        <v>7.2999999999999995E-2</v>
      </c>
      <c r="CM11" s="74" t="e">
        <f t="shared" si="37"/>
        <v>#REF!</v>
      </c>
      <c r="CN11" s="59" t="e">
        <f t="shared" si="38"/>
        <v>#REF!</v>
      </c>
      <c r="CO11" s="73">
        <v>6.7000000000000004E-2</v>
      </c>
      <c r="CP11" s="74" t="e">
        <f t="shared" si="39"/>
        <v>#REF!</v>
      </c>
      <c r="CQ11" s="59" t="e">
        <f t="shared" si="40"/>
        <v>#REF!</v>
      </c>
      <c r="CR11" s="73">
        <v>6.2E-2</v>
      </c>
      <c r="CS11" s="74" t="e">
        <f t="shared" si="41"/>
        <v>#REF!</v>
      </c>
      <c r="CT11" s="59" t="e">
        <f t="shared" si="42"/>
        <v>#REF!</v>
      </c>
      <c r="CU11" s="73">
        <v>5.8000000000000003E-2</v>
      </c>
      <c r="CV11" s="74" t="e">
        <f t="shared" si="43"/>
        <v>#REF!</v>
      </c>
      <c r="CW11" s="59" t="e">
        <f t="shared" si="44"/>
        <v>#REF!</v>
      </c>
      <c r="CX11" s="73">
        <v>5.3999999999999999E-2</v>
      </c>
      <c r="CY11" s="74" t="e">
        <f t="shared" si="45"/>
        <v>#REF!</v>
      </c>
      <c r="CZ11" s="59" t="e">
        <f t="shared" si="46"/>
        <v>#REF!</v>
      </c>
      <c r="DA11" s="73">
        <v>0.05</v>
      </c>
      <c r="DB11" s="74" t="e">
        <f t="shared" si="47"/>
        <v>#REF!</v>
      </c>
      <c r="DC11" s="59" t="e">
        <f t="shared" si="48"/>
        <v>#REF!</v>
      </c>
      <c r="DD11" s="73">
        <v>4.5999999999999999E-2</v>
      </c>
      <c r="DE11" s="74" t="e">
        <f t="shared" si="49"/>
        <v>#REF!</v>
      </c>
      <c r="DF11" s="59" t="e">
        <f t="shared" si="50"/>
        <v>#REF!</v>
      </c>
      <c r="DG11" s="73">
        <v>4.2999999999999997E-2</v>
      </c>
      <c r="DH11" s="74" t="e">
        <f t="shared" si="51"/>
        <v>#REF!</v>
      </c>
      <c r="DI11" s="59" t="e">
        <f t="shared" si="52"/>
        <v>#REF!</v>
      </c>
      <c r="DJ11" s="73">
        <v>0.04</v>
      </c>
      <c r="DK11" s="74" t="e">
        <f t="shared" si="53"/>
        <v>#REF!</v>
      </c>
      <c r="DL11" s="59"/>
      <c r="DM11" s="73"/>
      <c r="DN11" s="74"/>
      <c r="DO11" s="59"/>
      <c r="DP11" s="73"/>
      <c r="DQ11" s="74"/>
      <c r="DR11" s="59"/>
      <c r="DS11" s="73"/>
      <c r="DT11" s="74"/>
    </row>
    <row r="12" spans="1:124" s="66" customFormat="1" ht="30" customHeight="1" thickTop="1" thickBot="1">
      <c r="A12" s="10">
        <v>8</v>
      </c>
      <c r="B12" s="11" t="e">
        <f>#REF!</f>
        <v>#REF!</v>
      </c>
      <c r="C12" s="10" t="e">
        <f t="shared" si="69"/>
        <v>#REF!</v>
      </c>
      <c r="D12" s="10"/>
      <c r="E12" s="10" t="e">
        <f t="shared" si="57"/>
        <v>#REF!</v>
      </c>
      <c r="F12" s="10"/>
      <c r="G12" s="10" t="e">
        <f t="shared" si="70"/>
        <v>#REF!</v>
      </c>
      <c r="H12" s="10" t="e">
        <f>(#REF!/1000)*B12</f>
        <v>#REF!</v>
      </c>
      <c r="I12" s="10" t="e">
        <f t="shared" si="61"/>
        <v>#REF!</v>
      </c>
      <c r="J12" s="10" t="e">
        <f t="shared" si="62"/>
        <v>#REF!</v>
      </c>
      <c r="K12" s="10" t="e">
        <f>K11</f>
        <v>#REF!</v>
      </c>
      <c r="L12" s="10" t="e">
        <f>#REF!/1000</f>
        <v>#REF!</v>
      </c>
      <c r="M12" s="10" t="e">
        <f t="shared" si="63"/>
        <v>#REF!</v>
      </c>
      <c r="N12" s="10" t="e">
        <f t="shared" si="71"/>
        <v>#REF!</v>
      </c>
      <c r="O12" s="10" t="e">
        <f t="shared" si="64"/>
        <v>#REF!</v>
      </c>
      <c r="P12" s="10" t="e">
        <f t="shared" si="58"/>
        <v>#REF!</v>
      </c>
      <c r="Q12" s="10" t="e">
        <f t="shared" si="65"/>
        <v>#REF!</v>
      </c>
      <c r="R12" s="10" t="e">
        <f t="shared" si="66"/>
        <v>#REF!</v>
      </c>
      <c r="S12" s="10" t="e">
        <f t="shared" si="59"/>
        <v>#REF!</v>
      </c>
      <c r="T12" s="10" t="e">
        <f t="shared" si="60"/>
        <v>#REF!</v>
      </c>
      <c r="U12" s="70" t="e">
        <f t="shared" si="67"/>
        <v>#VALUE!</v>
      </c>
      <c r="V12" s="70" t="e">
        <f t="shared" si="68"/>
        <v>#VALUE!</v>
      </c>
      <c r="X12" s="67" t="e">
        <f t="shared" si="55"/>
        <v>#VALUE!</v>
      </c>
      <c r="Y12" s="67" t="e">
        <f t="shared" si="56"/>
        <v>#VALUE!</v>
      </c>
      <c r="Z12" s="68"/>
      <c r="AA12" s="72"/>
      <c r="AC12" s="2254" t="s">
        <v>464</v>
      </c>
      <c r="AD12" s="2255"/>
      <c r="AE12" s="75" t="e">
        <f>SUM(AE2:AE11)</f>
        <v>#REF!</v>
      </c>
      <c r="AF12" s="2254" t="s">
        <v>464</v>
      </c>
      <c r="AG12" s="2255"/>
      <c r="AH12" s="75" t="e">
        <f>SUM(AH2:AH11)</f>
        <v>#REF!</v>
      </c>
      <c r="AI12" s="2254" t="s">
        <v>464</v>
      </c>
      <c r="AJ12" s="2255"/>
      <c r="AK12" s="75" t="e">
        <f>SUM(AK2:AK11)</f>
        <v>#REF!</v>
      </c>
      <c r="AL12" s="2254" t="s">
        <v>464</v>
      </c>
      <c r="AM12" s="2255"/>
      <c r="AN12" s="75" t="e">
        <f>SUM(AN2:AN11)</f>
        <v>#REF!</v>
      </c>
      <c r="AO12" s="2254" t="s">
        <v>464</v>
      </c>
      <c r="AP12" s="2255"/>
      <c r="AQ12" s="75" t="e">
        <f>SUM(AQ2:AQ11)</f>
        <v>#REF!</v>
      </c>
      <c r="AR12" s="2254" t="s">
        <v>464</v>
      </c>
      <c r="AS12" s="2255"/>
      <c r="AT12" s="75" t="e">
        <f>SUM(AT2:AT11)</f>
        <v>#REF!</v>
      </c>
      <c r="AU12" s="2254" t="s">
        <v>464</v>
      </c>
      <c r="AV12" s="2255"/>
      <c r="AW12" s="75" t="e">
        <f>SUM(AW2:AW11)</f>
        <v>#REF!</v>
      </c>
      <c r="AX12" s="2254" t="s">
        <v>464</v>
      </c>
      <c r="AY12" s="2255"/>
      <c r="AZ12" s="75" t="e">
        <f>SUM(AZ2:AZ11)</f>
        <v>#REF!</v>
      </c>
      <c r="BA12" s="2254" t="s">
        <v>464</v>
      </c>
      <c r="BB12" s="2255"/>
      <c r="BC12" s="75" t="e">
        <f>SUM(BC2:BC11)</f>
        <v>#REF!</v>
      </c>
      <c r="BD12" s="2254" t="s">
        <v>464</v>
      </c>
      <c r="BE12" s="2255"/>
      <c r="BF12" s="75" t="e">
        <f>SUM(BF2:BF11)</f>
        <v>#REF!</v>
      </c>
      <c r="BG12" s="2254" t="s">
        <v>464</v>
      </c>
      <c r="BH12" s="2255"/>
      <c r="BI12" s="75" t="e">
        <f>SUM(BI2:BI11)</f>
        <v>#REF!</v>
      </c>
      <c r="BJ12" s="2254" t="s">
        <v>464</v>
      </c>
      <c r="BK12" s="2255"/>
      <c r="BL12" s="75" t="e">
        <f>SUM(BL2:BL11)</f>
        <v>#REF!</v>
      </c>
      <c r="BM12" s="2254" t="s">
        <v>464</v>
      </c>
      <c r="BN12" s="2255"/>
      <c r="BO12" s="75" t="e">
        <f>SUM(BO2:BO11)</f>
        <v>#REF!</v>
      </c>
      <c r="BP12" s="2254" t="s">
        <v>464</v>
      </c>
      <c r="BQ12" s="2255"/>
      <c r="BR12" s="75" t="e">
        <f>SUM(BR2:BR11)</f>
        <v>#REF!</v>
      </c>
      <c r="BS12" s="2254" t="s">
        <v>464</v>
      </c>
      <c r="BT12" s="2255"/>
      <c r="BU12" s="75" t="e">
        <f>SUM(BU2:BU11)</f>
        <v>#REF!</v>
      </c>
      <c r="BV12" s="2254" t="s">
        <v>464</v>
      </c>
      <c r="BW12" s="2255"/>
      <c r="BX12" s="75" t="e">
        <f>SUM(BX2:BX11)</f>
        <v>#REF!</v>
      </c>
      <c r="BY12" s="2254" t="s">
        <v>464</v>
      </c>
      <c r="BZ12" s="2255"/>
      <c r="CA12" s="75" t="e">
        <f>SUM(CA2:CA11)</f>
        <v>#REF!</v>
      </c>
      <c r="CB12" s="2254" t="s">
        <v>464</v>
      </c>
      <c r="CC12" s="2255"/>
      <c r="CD12" s="75" t="e">
        <f>SUM(CD2:CD11)</f>
        <v>#REF!</v>
      </c>
      <c r="CE12" s="2254" t="s">
        <v>464</v>
      </c>
      <c r="CF12" s="2255"/>
      <c r="CG12" s="75" t="e">
        <f>SUM(CG2:CG11)</f>
        <v>#REF!</v>
      </c>
      <c r="CH12" s="2254" t="s">
        <v>464</v>
      </c>
      <c r="CI12" s="2255"/>
      <c r="CJ12" s="75" t="e">
        <f>SUM(CJ2:CJ11)</f>
        <v>#REF!</v>
      </c>
      <c r="CK12" s="2254" t="s">
        <v>464</v>
      </c>
      <c r="CL12" s="2255"/>
      <c r="CM12" s="75" t="e">
        <f>SUM(CM2:CM11)</f>
        <v>#REF!</v>
      </c>
      <c r="CN12" s="2254" t="s">
        <v>464</v>
      </c>
      <c r="CO12" s="2255"/>
      <c r="CP12" s="75" t="e">
        <f>SUM(CP2:CP11)</f>
        <v>#REF!</v>
      </c>
      <c r="CQ12" s="2254" t="s">
        <v>464</v>
      </c>
      <c r="CR12" s="2255"/>
      <c r="CS12" s="75" t="e">
        <f>SUM(CS2:CS11)</f>
        <v>#REF!</v>
      </c>
      <c r="CT12" s="2254" t="s">
        <v>464</v>
      </c>
      <c r="CU12" s="2255"/>
      <c r="CV12" s="75" t="e">
        <f>SUM(CV2:CV11)</f>
        <v>#REF!</v>
      </c>
      <c r="CW12" s="2254" t="s">
        <v>464</v>
      </c>
      <c r="CX12" s="2255"/>
      <c r="CY12" s="75" t="e">
        <f>SUM(CY2:CY11)</f>
        <v>#REF!</v>
      </c>
      <c r="CZ12" s="2254" t="s">
        <v>464</v>
      </c>
      <c r="DA12" s="2255"/>
      <c r="DB12" s="75" t="e">
        <f>SUM(DB2:DB11)</f>
        <v>#REF!</v>
      </c>
      <c r="DC12" s="2254" t="s">
        <v>464</v>
      </c>
      <c r="DD12" s="2255"/>
      <c r="DE12" s="75" t="e">
        <f>SUM(DE2:DE11)</f>
        <v>#REF!</v>
      </c>
      <c r="DF12" s="2254" t="s">
        <v>464</v>
      </c>
      <c r="DG12" s="2255"/>
      <c r="DH12" s="75" t="e">
        <f>SUM(DH2:DH11)</f>
        <v>#REF!</v>
      </c>
      <c r="DI12" s="2254" t="s">
        <v>464</v>
      </c>
      <c r="DJ12" s="2255"/>
      <c r="DK12" s="75" t="e">
        <f>SUM(DK2:DK11)</f>
        <v>#REF!</v>
      </c>
      <c r="DL12" s="2254" t="s">
        <v>464</v>
      </c>
      <c r="DM12" s="2255"/>
      <c r="DN12" s="75"/>
      <c r="DO12" s="2254" t="s">
        <v>464</v>
      </c>
      <c r="DP12" s="2255"/>
      <c r="DQ12" s="75"/>
      <c r="DR12" s="2254" t="s">
        <v>464</v>
      </c>
      <c r="DS12" s="2255"/>
      <c r="DT12" s="75"/>
    </row>
    <row r="13" spans="1:124" s="66" customFormat="1" ht="30" customHeight="1" thickBot="1">
      <c r="A13" s="10">
        <v>9</v>
      </c>
      <c r="B13" s="11" t="e">
        <f>#REF!</f>
        <v>#REF!</v>
      </c>
      <c r="C13" s="10" t="e">
        <f t="shared" si="69"/>
        <v>#REF!</v>
      </c>
      <c r="E13" s="10" t="e">
        <f t="shared" si="57"/>
        <v>#REF!</v>
      </c>
      <c r="F13" s="10" t="e">
        <f>#REF!/1000</f>
        <v>#REF!</v>
      </c>
      <c r="G13" s="10" t="e">
        <f t="shared" si="70"/>
        <v>#REF!</v>
      </c>
      <c r="H13" s="10" t="e">
        <f>(#REF!/1000)*B13</f>
        <v>#REF!</v>
      </c>
      <c r="I13" s="10" t="e">
        <f t="shared" si="61"/>
        <v>#REF!</v>
      </c>
      <c r="J13" s="10" t="e">
        <f t="shared" si="62"/>
        <v>#REF!</v>
      </c>
      <c r="K13" s="10" t="e">
        <f>K12</f>
        <v>#REF!</v>
      </c>
      <c r="L13" s="10" t="e">
        <f>#REF!/1000</f>
        <v>#REF!</v>
      </c>
      <c r="M13" s="10" t="e">
        <f t="shared" si="63"/>
        <v>#REF!</v>
      </c>
      <c r="N13" s="10" t="e">
        <f t="shared" si="71"/>
        <v>#REF!</v>
      </c>
      <c r="O13" s="10" t="e">
        <f t="shared" si="64"/>
        <v>#REF!</v>
      </c>
      <c r="P13" s="10" t="e">
        <f t="shared" si="58"/>
        <v>#REF!</v>
      </c>
      <c r="Q13" s="10" t="e">
        <f t="shared" si="65"/>
        <v>#REF!</v>
      </c>
      <c r="R13" s="10" t="e">
        <f t="shared" si="66"/>
        <v>#REF!</v>
      </c>
      <c r="S13" s="10" t="e">
        <f t="shared" si="59"/>
        <v>#REF!</v>
      </c>
      <c r="T13" s="10" t="e">
        <f t="shared" si="60"/>
        <v>#REF!</v>
      </c>
      <c r="U13" s="70" t="e">
        <f t="shared" si="67"/>
        <v>#VALUE!</v>
      </c>
      <c r="V13" s="70" t="e">
        <f t="shared" si="68"/>
        <v>#VALUE!</v>
      </c>
      <c r="X13" s="67" t="e">
        <f t="shared" si="55"/>
        <v>#VALUE!</v>
      </c>
      <c r="Y13" s="67" t="e">
        <f t="shared" si="56"/>
        <v>#VALUE!</v>
      </c>
      <c r="Z13" s="68"/>
      <c r="AA13" s="72"/>
      <c r="AC13" s="2252" t="s">
        <v>465</v>
      </c>
      <c r="AD13" s="2253"/>
      <c r="AE13" s="76" t="e">
        <f>$I$4</f>
        <v>#REF!</v>
      </c>
      <c r="AF13" s="2252" t="s">
        <v>465</v>
      </c>
      <c r="AG13" s="2253"/>
      <c r="AH13" s="77" t="e">
        <f>AE13</f>
        <v>#REF!</v>
      </c>
      <c r="AI13" s="2252" t="s">
        <v>465</v>
      </c>
      <c r="AJ13" s="2253"/>
      <c r="AK13" s="77" t="e">
        <f>AH13</f>
        <v>#REF!</v>
      </c>
      <c r="AL13" s="2252" t="s">
        <v>465</v>
      </c>
      <c r="AM13" s="2253"/>
      <c r="AN13" s="76" t="e">
        <f>$I$4</f>
        <v>#REF!</v>
      </c>
      <c r="AO13" s="2252" t="s">
        <v>465</v>
      </c>
      <c r="AP13" s="2253"/>
      <c r="AQ13" s="76" t="e">
        <f>AN13</f>
        <v>#REF!</v>
      </c>
      <c r="AR13" s="2252" t="s">
        <v>465</v>
      </c>
      <c r="AS13" s="2253"/>
      <c r="AT13" s="76" t="e">
        <f>AQ13</f>
        <v>#REF!</v>
      </c>
      <c r="AU13" s="2252" t="s">
        <v>465</v>
      </c>
      <c r="AV13" s="2253"/>
      <c r="AW13" s="77" t="e">
        <f>AT13</f>
        <v>#REF!</v>
      </c>
      <c r="AX13" s="2252" t="s">
        <v>465</v>
      </c>
      <c r="AY13" s="2253"/>
      <c r="AZ13" s="77" t="e">
        <f>AW13</f>
        <v>#REF!</v>
      </c>
      <c r="BA13" s="2252" t="s">
        <v>465</v>
      </c>
      <c r="BB13" s="2253"/>
      <c r="BC13" s="77" t="e">
        <f>AZ13</f>
        <v>#REF!</v>
      </c>
      <c r="BD13" s="2252" t="s">
        <v>465</v>
      </c>
      <c r="BE13" s="2253"/>
      <c r="BF13" s="77" t="e">
        <f>BC13</f>
        <v>#REF!</v>
      </c>
      <c r="BG13" s="2252" t="s">
        <v>465</v>
      </c>
      <c r="BH13" s="2253"/>
      <c r="BI13" s="77" t="e">
        <f>BF13</f>
        <v>#REF!</v>
      </c>
      <c r="BJ13" s="2252" t="s">
        <v>465</v>
      </c>
      <c r="BK13" s="2253"/>
      <c r="BL13" s="77" t="e">
        <f>AE13</f>
        <v>#REF!</v>
      </c>
      <c r="BM13" s="2252" t="s">
        <v>465</v>
      </c>
      <c r="BN13" s="2253"/>
      <c r="BO13" s="77" t="e">
        <f>BL13</f>
        <v>#REF!</v>
      </c>
      <c r="BP13" s="2252" t="s">
        <v>465</v>
      </c>
      <c r="BQ13" s="2253"/>
      <c r="BR13" s="77" t="e">
        <f>BO13</f>
        <v>#REF!</v>
      </c>
      <c r="BS13" s="2252" t="s">
        <v>465</v>
      </c>
      <c r="BT13" s="2253"/>
      <c r="BU13" s="77" t="e">
        <f>BR13</f>
        <v>#REF!</v>
      </c>
      <c r="BV13" s="2252" t="s">
        <v>465</v>
      </c>
      <c r="BW13" s="2253"/>
      <c r="BX13" s="77" t="e">
        <f>CJ13</f>
        <v>#REF!</v>
      </c>
      <c r="BY13" s="2252" t="s">
        <v>465</v>
      </c>
      <c r="BZ13" s="2253"/>
      <c r="CA13" s="77" t="e">
        <f>BX13</f>
        <v>#REF!</v>
      </c>
      <c r="CB13" s="2252" t="s">
        <v>465</v>
      </c>
      <c r="CC13" s="2253"/>
      <c r="CD13" s="77" t="e">
        <f>CM13</f>
        <v>#REF!</v>
      </c>
      <c r="CE13" s="2252" t="s">
        <v>465</v>
      </c>
      <c r="CF13" s="2253"/>
      <c r="CG13" s="77" t="e">
        <f>CD13</f>
        <v>#REF!</v>
      </c>
      <c r="CH13" s="2252" t="s">
        <v>465</v>
      </c>
      <c r="CI13" s="2253"/>
      <c r="CJ13" s="77" t="e">
        <f>CD13</f>
        <v>#REF!</v>
      </c>
      <c r="CK13" s="2252" t="s">
        <v>465</v>
      </c>
      <c r="CL13" s="2253"/>
      <c r="CM13" s="77" t="e">
        <f>BI13</f>
        <v>#REF!</v>
      </c>
      <c r="CN13" s="2252" t="s">
        <v>465</v>
      </c>
      <c r="CO13" s="2253"/>
      <c r="CP13" s="77" t="e">
        <f>CM13</f>
        <v>#REF!</v>
      </c>
      <c r="CQ13" s="2252" t="s">
        <v>465</v>
      </c>
      <c r="CR13" s="2253"/>
      <c r="CS13" s="77" t="e">
        <f>CP13</f>
        <v>#REF!</v>
      </c>
      <c r="CT13" s="2252" t="s">
        <v>465</v>
      </c>
      <c r="CU13" s="2253"/>
      <c r="CV13" s="77" t="e">
        <f>CS13</f>
        <v>#REF!</v>
      </c>
      <c r="CW13" s="2252" t="s">
        <v>465</v>
      </c>
      <c r="CX13" s="2253"/>
      <c r="CY13" s="77" t="e">
        <f>CV13</f>
        <v>#REF!</v>
      </c>
      <c r="CZ13" s="2252" t="s">
        <v>465</v>
      </c>
      <c r="DA13" s="2253"/>
      <c r="DB13" s="77" t="e">
        <f>DK13</f>
        <v>#REF!</v>
      </c>
      <c r="DC13" s="2252" t="s">
        <v>465</v>
      </c>
      <c r="DD13" s="2253"/>
      <c r="DE13" s="77" t="e">
        <f>DB13</f>
        <v>#REF!</v>
      </c>
      <c r="DF13" s="2252" t="s">
        <v>465</v>
      </c>
      <c r="DG13" s="2253"/>
      <c r="DH13" s="77" t="e">
        <f>DE13</f>
        <v>#REF!</v>
      </c>
      <c r="DI13" s="2252" t="s">
        <v>465</v>
      </c>
      <c r="DJ13" s="2253"/>
      <c r="DK13" s="77" t="e">
        <f>BX13</f>
        <v>#REF!</v>
      </c>
      <c r="DL13" s="2252" t="s">
        <v>465</v>
      </c>
      <c r="DM13" s="2253"/>
      <c r="DN13" s="77"/>
      <c r="DO13" s="2252" t="s">
        <v>465</v>
      </c>
      <c r="DP13" s="2253"/>
      <c r="DQ13" s="77"/>
      <c r="DR13" s="2252" t="s">
        <v>465</v>
      </c>
      <c r="DS13" s="2253"/>
      <c r="DT13" s="77"/>
    </row>
    <row r="14" spans="1:124" s="78" customFormat="1" ht="30" customHeight="1" thickBot="1">
      <c r="A14" s="10">
        <v>10</v>
      </c>
      <c r="B14" s="11" t="e">
        <f>#REF!</f>
        <v>#REF!</v>
      </c>
      <c r="C14" s="10" t="e">
        <f t="shared" si="69"/>
        <v>#REF!</v>
      </c>
      <c r="D14" s="10" t="e">
        <f>#REF!/1000</f>
        <v>#REF!</v>
      </c>
      <c r="E14" s="10" t="e">
        <f t="shared" si="57"/>
        <v>#REF!</v>
      </c>
      <c r="F14" s="10"/>
      <c r="G14" s="10" t="e">
        <f t="shared" si="70"/>
        <v>#REF!</v>
      </c>
      <c r="H14" s="10" t="e">
        <f>(#REF!/1000)*B14</f>
        <v>#REF!</v>
      </c>
      <c r="I14" s="10" t="e">
        <f t="shared" si="61"/>
        <v>#REF!</v>
      </c>
      <c r="J14" s="10" t="e">
        <f t="shared" si="62"/>
        <v>#REF!</v>
      </c>
      <c r="K14" s="10" t="e">
        <f>K13</f>
        <v>#REF!</v>
      </c>
      <c r="L14" s="10" t="e">
        <f>#REF!/1000</f>
        <v>#REF!</v>
      </c>
      <c r="M14" s="10" t="e">
        <f t="shared" si="63"/>
        <v>#REF!</v>
      </c>
      <c r="N14" s="10" t="e">
        <f t="shared" si="71"/>
        <v>#REF!</v>
      </c>
      <c r="O14" s="10" t="e">
        <f t="shared" si="64"/>
        <v>#REF!</v>
      </c>
      <c r="P14" s="10" t="e">
        <f t="shared" si="58"/>
        <v>#REF!</v>
      </c>
      <c r="Q14" s="10" t="e">
        <f t="shared" si="65"/>
        <v>#REF!</v>
      </c>
      <c r="R14" s="10" t="e">
        <f t="shared" si="66"/>
        <v>#REF!</v>
      </c>
      <c r="S14" s="10" t="e">
        <f t="shared" si="59"/>
        <v>#REF!</v>
      </c>
      <c r="T14" s="10" t="e">
        <f t="shared" si="60"/>
        <v>#REF!</v>
      </c>
      <c r="U14" s="70" t="e">
        <f t="shared" si="67"/>
        <v>#VALUE!</v>
      </c>
      <c r="V14" s="70" t="e">
        <f t="shared" si="68"/>
        <v>#VALUE!</v>
      </c>
      <c r="X14" s="79" t="e">
        <f>SUM(X4:X13)</f>
        <v>#VALUE!</v>
      </c>
      <c r="Y14" s="80" t="e">
        <f>SUM(Y4:Y13)</f>
        <v>#VALUE!</v>
      </c>
      <c r="Z14" s="68"/>
      <c r="AA14" s="81"/>
      <c r="AC14" s="2250" t="e">
        <f>IF(AE14&lt;0," قيمـــة ســالبــة","قيمــة موجبــة ")</f>
        <v>#REF!</v>
      </c>
      <c r="AD14" s="2251"/>
      <c r="AE14" s="82" t="e">
        <f>AE12-AE13</f>
        <v>#REF!</v>
      </c>
      <c r="AF14" s="2250" t="e">
        <f>IF(AH14&lt;0," قيمـــة ســالبــة","قيمــة موجبــة ")</f>
        <v>#REF!</v>
      </c>
      <c r="AG14" s="2251"/>
      <c r="AH14" s="82" t="e">
        <f>AH12-AH13</f>
        <v>#REF!</v>
      </c>
      <c r="AI14" s="2250" t="e">
        <f>IF(AK14&lt;0," قيمـــة ســالبــة","قيمــة موجبــة ")</f>
        <v>#REF!</v>
      </c>
      <c r="AJ14" s="2251"/>
      <c r="AK14" s="82" t="e">
        <f>AK12-AK13</f>
        <v>#REF!</v>
      </c>
      <c r="AL14" s="2250" t="e">
        <f>IF(AN14&lt;0," قيمـــة ســالبــة","قيمــة موجبــة ")</f>
        <v>#REF!</v>
      </c>
      <c r="AM14" s="2251"/>
      <c r="AN14" s="82" t="e">
        <f>AN12-AN13</f>
        <v>#REF!</v>
      </c>
      <c r="AO14" s="2250" t="e">
        <f>IF(AQ14&lt;0," قيمـــة ســالبــة","قيمــة موجبــة ")</f>
        <v>#REF!</v>
      </c>
      <c r="AP14" s="2251"/>
      <c r="AQ14" s="82" t="e">
        <f>AQ12-AQ13</f>
        <v>#REF!</v>
      </c>
      <c r="AR14" s="2250" t="e">
        <f>IF(AT14&lt;0," قيمـــة ســالبــة","قيمــة موجبــة ")</f>
        <v>#REF!</v>
      </c>
      <c r="AS14" s="2251"/>
      <c r="AT14" s="82" t="e">
        <f>AT12-AT13</f>
        <v>#REF!</v>
      </c>
      <c r="AU14" s="2250" t="e">
        <f>IF(AW14&lt;0," قيمـــة ســالبــة","قيمــة موجبــة ")</f>
        <v>#REF!</v>
      </c>
      <c r="AV14" s="2251"/>
      <c r="AW14" s="82" t="e">
        <f>AW12-AW13</f>
        <v>#REF!</v>
      </c>
      <c r="AX14" s="2250" t="e">
        <f>IF(AZ14&lt;0," قيمـــة ســالبــة","قيمــة موجبــة ")</f>
        <v>#REF!</v>
      </c>
      <c r="AY14" s="2251"/>
      <c r="AZ14" s="82" t="e">
        <f>AZ12-AZ13</f>
        <v>#REF!</v>
      </c>
      <c r="BA14" s="2250" t="e">
        <f>IF(BC14&lt;0," قيمـــة ســالبــة","قيمــة موجبــة ")</f>
        <v>#REF!</v>
      </c>
      <c r="BB14" s="2251"/>
      <c r="BC14" s="82" t="e">
        <f>BC12-BC13</f>
        <v>#REF!</v>
      </c>
      <c r="BD14" s="2250" t="e">
        <f>IF(BF14&lt;0," قيمـــة ســالبــة","قيمــة موجبــة ")</f>
        <v>#REF!</v>
      </c>
      <c r="BE14" s="2251"/>
      <c r="BF14" s="82" t="e">
        <f>BF12-BF13</f>
        <v>#REF!</v>
      </c>
      <c r="BG14" s="2250" t="e">
        <f>IF(BI14&lt;0," قيمـــة ســالبــة","قيمــة موجبــة ")</f>
        <v>#REF!</v>
      </c>
      <c r="BH14" s="2251"/>
      <c r="BI14" s="82" t="e">
        <f>BI12-BI13</f>
        <v>#REF!</v>
      </c>
      <c r="BJ14" s="2250" t="e">
        <f>IF(BL14&lt;0," قيمـــة ســالبــة","قيمــة موجبــة ")</f>
        <v>#REF!</v>
      </c>
      <c r="BK14" s="2251"/>
      <c r="BL14" s="82" t="e">
        <f>BL12-BL13</f>
        <v>#REF!</v>
      </c>
      <c r="BM14" s="2250" t="e">
        <f>IF(BO14&lt;0," قيمـــة ســالبــة","قيمــة موجبــة ")</f>
        <v>#REF!</v>
      </c>
      <c r="BN14" s="2251"/>
      <c r="BO14" s="82" t="e">
        <f>BO12-BO13</f>
        <v>#REF!</v>
      </c>
      <c r="BP14" s="2250" t="e">
        <f>IF(BR14&lt;0," قيمـــة ســالبــة","قيمــة موجبــة ")</f>
        <v>#REF!</v>
      </c>
      <c r="BQ14" s="2251"/>
      <c r="BR14" s="82" t="e">
        <f>BR12-BR13</f>
        <v>#REF!</v>
      </c>
      <c r="BS14" s="2250" t="e">
        <f>IF(BU14&lt;0," قيمـــة ســالبــة","قيمــة موجبــة ")</f>
        <v>#REF!</v>
      </c>
      <c r="BT14" s="2251"/>
      <c r="BU14" s="82" t="e">
        <f>BU12-BU13</f>
        <v>#REF!</v>
      </c>
      <c r="BV14" s="2250" t="e">
        <f>IF(BX14&lt;0," قيمـــة ســالبــة","قيمــة موجبــة ")</f>
        <v>#REF!</v>
      </c>
      <c r="BW14" s="2251"/>
      <c r="BX14" s="82" t="e">
        <f>BX12-BX13</f>
        <v>#REF!</v>
      </c>
      <c r="BY14" s="2250" t="e">
        <f>IF(CA14&lt;0," قيمـــة ســالبــة","قيمــة موجبــة ")</f>
        <v>#REF!</v>
      </c>
      <c r="BZ14" s="2251"/>
      <c r="CA14" s="82" t="e">
        <f>CA12-CA13</f>
        <v>#REF!</v>
      </c>
      <c r="CB14" s="2250" t="e">
        <f>IF(CD14&lt;0," قيمـــة ســالبــة","قيمــة موجبــة ")</f>
        <v>#REF!</v>
      </c>
      <c r="CC14" s="2251"/>
      <c r="CD14" s="82" t="e">
        <f>CD12-CD13</f>
        <v>#REF!</v>
      </c>
      <c r="CE14" s="2250" t="e">
        <f>IF(CG14&lt;0," قيمـــة ســالبــة","قيمــة موجبــة ")</f>
        <v>#REF!</v>
      </c>
      <c r="CF14" s="2251"/>
      <c r="CG14" s="82" t="e">
        <f>CG12-CG13</f>
        <v>#REF!</v>
      </c>
      <c r="CH14" s="2250" t="e">
        <f>IF(CJ14&lt;0," قيمـــة ســالبــة","قيمــة موجبــة ")</f>
        <v>#REF!</v>
      </c>
      <c r="CI14" s="2251"/>
      <c r="CJ14" s="82" t="e">
        <f>CJ12-CJ13</f>
        <v>#REF!</v>
      </c>
      <c r="CK14" s="2250" t="e">
        <f>IF(CM14&lt;0," قيمـــة ســالبــة","قيمــة موجبــة ")</f>
        <v>#REF!</v>
      </c>
      <c r="CL14" s="2251"/>
      <c r="CM14" s="82" t="e">
        <f>CM12-CM13</f>
        <v>#REF!</v>
      </c>
      <c r="CN14" s="2250" t="e">
        <f>IF(CP14&lt;0," قيمـــة ســالبــة","قيمــة موجبــة ")</f>
        <v>#REF!</v>
      </c>
      <c r="CO14" s="2251"/>
      <c r="CP14" s="82" t="e">
        <f>CP12-CP13</f>
        <v>#REF!</v>
      </c>
      <c r="CQ14" s="2250" t="e">
        <f>IF(CS14&lt;0," قيمـــة ســالبــة","قيمــة موجبــة ")</f>
        <v>#REF!</v>
      </c>
      <c r="CR14" s="2251"/>
      <c r="CS14" s="82" t="e">
        <f>CS12-CS13</f>
        <v>#REF!</v>
      </c>
      <c r="CT14" s="2250" t="e">
        <f>IF(CV14&lt;0," قيمـــة ســالبــة","قيمــة موجبــة ")</f>
        <v>#REF!</v>
      </c>
      <c r="CU14" s="2251"/>
      <c r="CV14" s="82" t="e">
        <f>CV12-CV13</f>
        <v>#REF!</v>
      </c>
      <c r="CW14" s="2250" t="e">
        <f>IF(CY14&lt;0," قيمـــة ســالبــة","قيمــة موجبــة ")</f>
        <v>#REF!</v>
      </c>
      <c r="CX14" s="2251"/>
      <c r="CY14" s="82" t="e">
        <f>CY12-CY13</f>
        <v>#REF!</v>
      </c>
      <c r="CZ14" s="2250" t="e">
        <f>IF(DB14&lt;0," قيمـــة ســالبــة","قيمــة موجبــة ")</f>
        <v>#REF!</v>
      </c>
      <c r="DA14" s="2251"/>
      <c r="DB14" s="82" t="e">
        <f>DB12-DB13</f>
        <v>#REF!</v>
      </c>
      <c r="DC14" s="2250" t="e">
        <f>IF(DE14&lt;0," قيمـــة ســالبــة","قيمــة موجبــة ")</f>
        <v>#REF!</v>
      </c>
      <c r="DD14" s="2251"/>
      <c r="DE14" s="82" t="e">
        <f>DE12-DE13</f>
        <v>#REF!</v>
      </c>
      <c r="DF14" s="2250" t="e">
        <f>IF(DH14&lt;0," قيمـــة ســالبــة","قيمــة موجبــة ")</f>
        <v>#REF!</v>
      </c>
      <c r="DG14" s="2251"/>
      <c r="DH14" s="82" t="e">
        <f>DH12-DH13</f>
        <v>#REF!</v>
      </c>
      <c r="DI14" s="2250" t="e">
        <f>IF(DK14&lt;0," قيمـــة ســالبــة","قيمــة موجبــة ")</f>
        <v>#REF!</v>
      </c>
      <c r="DJ14" s="2251"/>
      <c r="DK14" s="82" t="e">
        <f>DK12-DK13</f>
        <v>#REF!</v>
      </c>
      <c r="DL14" s="2250" t="str">
        <f>IF(DN14&lt;0," قيمـــة ســالبــة","قيمــة موجبــة ")</f>
        <v xml:space="preserve">قيمــة موجبــة </v>
      </c>
      <c r="DM14" s="2251"/>
      <c r="DN14" s="82"/>
      <c r="DO14" s="2250" t="str">
        <f>IF(DQ14&lt;0," قيمـــة ســالبــة","قيمــة موجبــة ")</f>
        <v xml:space="preserve">قيمــة موجبــة </v>
      </c>
      <c r="DP14" s="2251"/>
      <c r="DQ14" s="82"/>
      <c r="DR14" s="2250" t="str">
        <f>IF(DT14&lt;0," قيمـــة ســالبــة","قيمــة موجبــة ")</f>
        <v xml:space="preserve">قيمــة موجبــة </v>
      </c>
      <c r="DS14" s="2251"/>
      <c r="DT14" s="82"/>
    </row>
    <row r="15" spans="1:124" s="66" customFormat="1" ht="30" customHeight="1" thickBot="1">
      <c r="A15" s="83" t="s">
        <v>1568</v>
      </c>
      <c r="B15" s="83"/>
      <c r="C15" s="65"/>
      <c r="D15" s="65"/>
      <c r="E15" s="65"/>
      <c r="F15" s="65"/>
      <c r="G15" s="65"/>
      <c r="H15" s="65"/>
      <c r="I15" s="65"/>
      <c r="J15" s="65"/>
      <c r="K15" s="65"/>
      <c r="L15" s="65"/>
      <c r="M15" s="65"/>
      <c r="N15" s="65"/>
      <c r="O15" s="65"/>
      <c r="P15" s="65"/>
      <c r="Q15" s="65"/>
      <c r="R15" s="10" t="s">
        <v>1131</v>
      </c>
      <c r="S15" s="10" t="e">
        <f>SUM(S4:S14)</f>
        <v>#REF!</v>
      </c>
      <c r="T15" s="10" t="e">
        <f>SUM(T4:T14)</f>
        <v>#REF!</v>
      </c>
      <c r="U15" s="84"/>
      <c r="V15" s="84"/>
      <c r="Z15" s="68"/>
      <c r="AC15" s="85"/>
      <c r="AD15" s="86" t="s">
        <v>1462</v>
      </c>
      <c r="AE15" s="87"/>
      <c r="AF15" s="85"/>
      <c r="AG15" s="86" t="s">
        <v>638</v>
      </c>
      <c r="AH15" s="87"/>
      <c r="AI15" s="85"/>
      <c r="AJ15" s="86" t="s">
        <v>639</v>
      </c>
      <c r="AK15" s="87"/>
      <c r="AL15" s="85"/>
      <c r="AM15" s="86" t="s">
        <v>640</v>
      </c>
      <c r="AN15" s="87"/>
      <c r="AO15" s="85"/>
      <c r="AP15" s="86" t="s">
        <v>641</v>
      </c>
      <c r="AQ15" s="87"/>
      <c r="AR15" s="85"/>
      <c r="AS15" s="86" t="s">
        <v>642</v>
      </c>
      <c r="AT15" s="87"/>
      <c r="AU15" s="85"/>
      <c r="AV15" s="86" t="s">
        <v>643</v>
      </c>
      <c r="AW15" s="87"/>
      <c r="AX15" s="85"/>
      <c r="AY15" s="86" t="s">
        <v>1108</v>
      </c>
      <c r="AZ15" s="87"/>
      <c r="BA15" s="85"/>
      <c r="BB15" s="86" t="s">
        <v>1109</v>
      </c>
      <c r="BC15" s="87"/>
      <c r="BD15" s="85"/>
      <c r="BE15" s="86" t="s">
        <v>1110</v>
      </c>
      <c r="BF15" s="87"/>
      <c r="BG15" s="85"/>
      <c r="BH15" s="86" t="s">
        <v>1132</v>
      </c>
      <c r="BI15" s="87"/>
      <c r="BJ15" s="85"/>
      <c r="BK15" s="86" t="s">
        <v>1133</v>
      </c>
      <c r="BL15" s="87"/>
      <c r="BM15" s="85"/>
      <c r="BN15" s="86" t="s">
        <v>1113</v>
      </c>
      <c r="BO15" s="87"/>
      <c r="BP15" s="85"/>
      <c r="BQ15" s="86" t="s">
        <v>1134</v>
      </c>
      <c r="BR15" s="87"/>
      <c r="BS15" s="85"/>
      <c r="BT15" s="86" t="s">
        <v>1135</v>
      </c>
      <c r="BU15" s="87"/>
      <c r="BV15" s="85"/>
      <c r="BW15" s="86" t="s">
        <v>1136</v>
      </c>
      <c r="BX15" s="87"/>
      <c r="BY15" s="85"/>
      <c r="BZ15" s="86" t="s">
        <v>1117</v>
      </c>
      <c r="CA15" s="87"/>
      <c r="CB15" s="85"/>
      <c r="CC15" s="86" t="s">
        <v>1137</v>
      </c>
      <c r="CD15" s="87"/>
      <c r="CE15" s="85"/>
      <c r="CF15" s="86" t="s">
        <v>1119</v>
      </c>
      <c r="CG15" s="87"/>
      <c r="CH15" s="85"/>
      <c r="CI15" s="86" t="s">
        <v>1138</v>
      </c>
      <c r="CJ15" s="87"/>
      <c r="CK15" s="85"/>
      <c r="CL15" s="86" t="s">
        <v>1139</v>
      </c>
      <c r="CM15" s="87"/>
      <c r="CN15" s="85"/>
      <c r="CO15" s="86" t="s">
        <v>1140</v>
      </c>
      <c r="CP15" s="87"/>
      <c r="CQ15" s="85"/>
      <c r="CR15" s="86" t="s">
        <v>1141</v>
      </c>
      <c r="CS15" s="87"/>
      <c r="CT15" s="85"/>
      <c r="CU15" s="86" t="s">
        <v>1142</v>
      </c>
      <c r="CV15" s="87"/>
      <c r="CW15" s="85"/>
      <c r="CX15" s="86" t="s">
        <v>1143</v>
      </c>
      <c r="CY15" s="87"/>
      <c r="CZ15" s="85"/>
      <c r="DA15" s="86" t="s">
        <v>1144</v>
      </c>
      <c r="DB15" s="87"/>
      <c r="DC15" s="85"/>
      <c r="DD15" s="86" t="s">
        <v>1145</v>
      </c>
      <c r="DE15" s="87"/>
      <c r="DF15" s="85"/>
      <c r="DG15" s="86" t="s">
        <v>1128</v>
      </c>
      <c r="DH15" s="87"/>
      <c r="DI15" s="85"/>
      <c r="DJ15" s="86" t="s">
        <v>1146</v>
      </c>
      <c r="DK15" s="87"/>
      <c r="DL15" s="85"/>
      <c r="DM15" s="86"/>
      <c r="DN15" s="87"/>
      <c r="DO15" s="85"/>
      <c r="DP15" s="86"/>
      <c r="DQ15" s="87"/>
      <c r="DR15" s="85"/>
      <c r="DS15" s="86"/>
      <c r="DT15" s="87"/>
    </row>
    <row r="16" spans="1:124" s="50" customFormat="1" ht="8.25" customHeight="1" thickTop="1">
      <c r="A16" s="88"/>
      <c r="B16" s="88"/>
      <c r="C16" s="89"/>
      <c r="D16" s="89"/>
      <c r="E16" s="89"/>
      <c r="F16" s="89"/>
      <c r="G16" s="89"/>
      <c r="H16" s="89"/>
      <c r="I16" s="89"/>
      <c r="J16" s="89"/>
      <c r="K16" s="89"/>
      <c r="L16" s="89"/>
      <c r="M16" s="89"/>
      <c r="N16" s="89"/>
      <c r="O16" s="89"/>
      <c r="P16" s="89"/>
      <c r="Q16" s="89"/>
      <c r="R16" s="89"/>
      <c r="S16" s="90"/>
      <c r="T16" s="90"/>
      <c r="U16" s="90"/>
      <c r="V16" s="90"/>
      <c r="Z16" s="52"/>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row>
    <row r="17" spans="1:124" s="50" customFormat="1" ht="14.25" customHeight="1">
      <c r="A17" s="88"/>
      <c r="B17" s="88"/>
      <c r="C17" s="89"/>
      <c r="D17" s="89"/>
      <c r="E17" s="89"/>
      <c r="F17" s="89"/>
      <c r="G17" s="89"/>
      <c r="H17" s="89"/>
      <c r="I17" s="89"/>
      <c r="J17" s="89"/>
      <c r="K17" s="89"/>
      <c r="L17" s="89"/>
      <c r="M17" s="89"/>
      <c r="N17" s="89"/>
      <c r="O17" s="89"/>
      <c r="P17" s="89"/>
      <c r="Q17" s="89"/>
      <c r="R17" s="89"/>
      <c r="S17" s="2258"/>
      <c r="T17" s="2258"/>
      <c r="U17" s="90"/>
      <c r="V17" s="90"/>
      <c r="Z17" s="52"/>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row>
    <row r="18" spans="1:124" s="50" customFormat="1" ht="19.5" customHeight="1">
      <c r="A18" s="88" t="s">
        <v>1569</v>
      </c>
      <c r="B18" s="88"/>
      <c r="C18" s="89"/>
      <c r="D18" s="89"/>
      <c r="E18" s="89"/>
      <c r="F18" s="89"/>
      <c r="G18" s="89"/>
      <c r="H18" s="89"/>
      <c r="I18" s="89"/>
      <c r="J18" s="89"/>
      <c r="K18" s="89"/>
      <c r="L18" s="89"/>
      <c r="M18" s="89"/>
      <c r="N18" s="89"/>
      <c r="O18" s="89"/>
      <c r="P18" s="89"/>
      <c r="Q18" s="89"/>
      <c r="R18" s="89"/>
      <c r="S18" s="90"/>
      <c r="T18" s="90"/>
      <c r="U18" s="90"/>
      <c r="V18" s="90"/>
      <c r="W18" s="92"/>
      <c r="Z18" s="52"/>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row>
    <row r="19" spans="1:124" s="50" customFormat="1" ht="21.75" customHeight="1">
      <c r="A19" s="88"/>
      <c r="B19" s="88"/>
      <c r="C19" s="89"/>
      <c r="D19" s="89"/>
      <c r="E19" s="89"/>
      <c r="F19" s="89"/>
      <c r="G19" s="89"/>
      <c r="H19" s="89"/>
      <c r="I19" s="89"/>
      <c r="J19" s="89"/>
      <c r="K19" s="89"/>
      <c r="L19" s="89"/>
      <c r="M19" s="89"/>
      <c r="N19" s="89"/>
      <c r="O19" s="89"/>
      <c r="P19" s="89"/>
      <c r="Q19" s="89"/>
      <c r="R19" s="89"/>
      <c r="S19" s="90"/>
      <c r="T19" s="90"/>
      <c r="U19" s="90"/>
      <c r="V19" s="90"/>
      <c r="W19" s="92"/>
      <c r="Z19" s="52"/>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row>
    <row r="20" spans="1:124" s="66" customFormat="1" ht="42.75" customHeight="1">
      <c r="A20" s="93"/>
      <c r="B20" s="93"/>
      <c r="C20" s="2249" t="s">
        <v>1147</v>
      </c>
      <c r="D20" s="2249"/>
      <c r="E20" s="2249"/>
      <c r="F20" s="2249"/>
      <c r="G20" s="2249"/>
      <c r="H20" s="2249"/>
      <c r="I20" s="2249"/>
      <c r="J20" s="2249"/>
      <c r="K20" s="2249"/>
      <c r="L20" s="2249"/>
      <c r="M20" s="2249"/>
      <c r="N20" s="94"/>
      <c r="O20" s="94"/>
      <c r="P20" s="94"/>
      <c r="Q20" s="94"/>
      <c r="R20" s="95" t="e">
        <f>T23</f>
        <v>#VALUE!</v>
      </c>
      <c r="S20" s="90"/>
      <c r="T20" s="90"/>
      <c r="U20" s="90"/>
      <c r="V20" s="90"/>
      <c r="W20" s="92"/>
      <c r="Z20" s="68"/>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row>
    <row r="21" spans="1:124" s="50" customFormat="1" ht="13.5" customHeight="1">
      <c r="A21" s="88"/>
      <c r="B21" s="88"/>
      <c r="C21" s="89"/>
      <c r="D21" s="89"/>
      <c r="E21" s="89"/>
      <c r="F21" s="89"/>
      <c r="G21" s="89"/>
      <c r="H21" s="89"/>
      <c r="I21" s="89"/>
      <c r="J21" s="89"/>
      <c r="K21" s="89"/>
      <c r="L21" s="89"/>
      <c r="M21" s="89"/>
      <c r="N21" s="89"/>
      <c r="O21" s="89"/>
      <c r="P21" s="89"/>
      <c r="Q21" s="89"/>
      <c r="R21" s="89"/>
      <c r="S21" s="90"/>
      <c r="T21" s="90"/>
      <c r="U21" s="90"/>
      <c r="V21" s="90"/>
      <c r="W21" s="92"/>
      <c r="Z21" s="52"/>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91"/>
      <c r="CZ21" s="91"/>
      <c r="DA21" s="91"/>
      <c r="DB21" s="91"/>
      <c r="DC21" s="91"/>
      <c r="DD21" s="91"/>
      <c r="DE21" s="91"/>
      <c r="DF21" s="91"/>
      <c r="DG21" s="91"/>
      <c r="DH21" s="91"/>
      <c r="DI21" s="91"/>
      <c r="DJ21" s="91"/>
      <c r="DK21" s="91"/>
      <c r="DL21" s="91"/>
      <c r="DM21" s="91"/>
      <c r="DN21" s="91"/>
      <c r="DO21" s="91"/>
      <c r="DP21" s="91"/>
      <c r="DQ21" s="91"/>
      <c r="DR21" s="91"/>
      <c r="DS21" s="91"/>
      <c r="DT21" s="91"/>
    </row>
    <row r="22" spans="1:124" s="89" customFormat="1" ht="15.75" thickBot="1">
      <c r="A22" s="2271" t="s">
        <v>1570</v>
      </c>
      <c r="B22" s="2271"/>
      <c r="C22" s="2271"/>
      <c r="D22" s="2271"/>
      <c r="E22" s="2271"/>
      <c r="F22" s="2271"/>
      <c r="G22" s="2271"/>
      <c r="H22" s="2271"/>
      <c r="I22" s="2271"/>
      <c r="J22" s="2271"/>
      <c r="K22" s="2271"/>
      <c r="L22" s="2271"/>
      <c r="M22" s="2271"/>
      <c r="N22" s="2271"/>
      <c r="O22" s="2271"/>
      <c r="P22" s="2271"/>
      <c r="Q22" s="2271"/>
      <c r="R22" s="2271"/>
      <c r="S22" s="2271"/>
      <c r="T22" s="2271"/>
      <c r="U22" s="97"/>
      <c r="V22" s="97"/>
      <c r="X22" s="98"/>
      <c r="Y22" s="98"/>
      <c r="Z22" s="52"/>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row>
    <row r="23" spans="1:124" s="89" customFormat="1" ht="15.75" thickTop="1">
      <c r="A23" s="2259" t="s">
        <v>1148</v>
      </c>
      <c r="B23" s="186"/>
      <c r="C23" s="2262" t="s">
        <v>1149</v>
      </c>
      <c r="D23" s="2263"/>
      <c r="E23" s="2263"/>
      <c r="F23" s="2263"/>
      <c r="G23" s="2263"/>
      <c r="H23" s="2263"/>
      <c r="I23" s="2263"/>
      <c r="J23" s="2263"/>
      <c r="K23" s="2263"/>
      <c r="L23" s="2263"/>
      <c r="M23" s="2263"/>
      <c r="N23" s="2263"/>
      <c r="O23" s="2263"/>
      <c r="P23" s="2263"/>
      <c r="Q23" s="2263"/>
      <c r="R23" s="2263"/>
      <c r="S23" s="2264"/>
      <c r="T23" s="99" t="e">
        <f>IRR(R4:R14)</f>
        <v>#VALUE!</v>
      </c>
      <c r="U23" s="100"/>
      <c r="V23" s="100"/>
      <c r="X23" s="98"/>
      <c r="Y23" s="98"/>
      <c r="Z23" s="52"/>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row>
    <row r="24" spans="1:124" s="89" customFormat="1">
      <c r="A24" s="2260"/>
      <c r="B24" s="187"/>
      <c r="C24" s="2265" t="s">
        <v>1150</v>
      </c>
      <c r="D24" s="2266"/>
      <c r="E24" s="2266"/>
      <c r="F24" s="2266"/>
      <c r="G24" s="2266"/>
      <c r="H24" s="2266"/>
      <c r="I24" s="2266"/>
      <c r="J24" s="2266"/>
      <c r="K24" s="2266"/>
      <c r="L24" s="2266"/>
      <c r="M24" s="2266"/>
      <c r="N24" s="2266"/>
      <c r="O24" s="2266"/>
      <c r="P24" s="2266"/>
      <c r="Q24" s="2266"/>
      <c r="R24" s="2266"/>
      <c r="S24" s="2267"/>
      <c r="T24" s="101" t="e">
        <f>R33</f>
        <v>#VALUE!</v>
      </c>
      <c r="U24" s="102"/>
      <c r="V24" s="102"/>
      <c r="Z24" s="52"/>
    </row>
    <row r="25" spans="1:124" s="89" customFormat="1">
      <c r="A25" s="2260"/>
      <c r="B25" s="187"/>
      <c r="C25" s="2265" t="s">
        <v>1571</v>
      </c>
      <c r="D25" s="2266"/>
      <c r="E25" s="2266"/>
      <c r="F25" s="2266"/>
      <c r="G25" s="2266"/>
      <c r="H25" s="2266"/>
      <c r="I25" s="2266"/>
      <c r="J25" s="2266"/>
      <c r="K25" s="2266"/>
      <c r="L25" s="2266"/>
      <c r="M25" s="2266"/>
      <c r="N25" s="2266"/>
      <c r="O25" s="2266"/>
      <c r="P25" s="2266"/>
      <c r="Q25" s="2266"/>
      <c r="R25" s="2266"/>
      <c r="S25" s="2267"/>
      <c r="T25" s="101" t="e">
        <f>R49</f>
        <v>#VALUE!</v>
      </c>
      <c r="U25" s="102"/>
      <c r="V25" s="102"/>
      <c r="Z25" s="52"/>
    </row>
    <row r="26" spans="1:124" s="89" customFormat="1" ht="15.75" thickBot="1">
      <c r="A26" s="2261"/>
      <c r="B26" s="188"/>
      <c r="C26" s="2268" t="s">
        <v>1572</v>
      </c>
      <c r="D26" s="2269"/>
      <c r="E26" s="2269"/>
      <c r="F26" s="2269"/>
      <c r="G26" s="2269"/>
      <c r="H26" s="2269"/>
      <c r="I26" s="2269"/>
      <c r="J26" s="2269"/>
      <c r="K26" s="2269"/>
      <c r="L26" s="2269"/>
      <c r="M26" s="2269"/>
      <c r="N26" s="2269"/>
      <c r="O26" s="2269"/>
      <c r="P26" s="2269"/>
      <c r="Q26" s="2269"/>
      <c r="R26" s="2269"/>
      <c r="S26" s="2270"/>
      <c r="T26" s="103" t="e">
        <f>R65</f>
        <v>#VALUE!</v>
      </c>
      <c r="U26" s="102"/>
      <c r="V26" s="102"/>
      <c r="Z26" s="52"/>
    </row>
    <row r="27" spans="1:124" s="89" customFormat="1" ht="15.75" thickTop="1">
      <c r="A27" s="104"/>
      <c r="B27" s="104"/>
      <c r="C27" s="104"/>
      <c r="D27" s="104"/>
      <c r="E27" s="104"/>
      <c r="F27" s="104"/>
      <c r="G27" s="104"/>
      <c r="H27" s="104"/>
      <c r="I27" s="104"/>
      <c r="J27" s="104"/>
      <c r="K27" s="104"/>
      <c r="L27" s="104"/>
      <c r="M27" s="104"/>
      <c r="N27" s="104"/>
      <c r="O27" s="104"/>
      <c r="P27" s="104"/>
      <c r="Q27" s="104"/>
      <c r="R27" s="104"/>
      <c r="S27" s="104"/>
      <c r="T27" s="104"/>
      <c r="U27" s="104"/>
      <c r="V27" s="104"/>
      <c r="Z27" s="52"/>
    </row>
    <row r="28" spans="1:124" s="89" customFormat="1">
      <c r="Z28" s="52"/>
    </row>
    <row r="29" spans="1:124" s="89" customFormat="1">
      <c r="Z29" s="52"/>
    </row>
    <row r="30" spans="1:124" s="89" customFormat="1">
      <c r="Z30" s="52"/>
    </row>
    <row r="31" spans="1:124" s="89" customFormat="1">
      <c r="A31" s="105"/>
      <c r="B31" s="105"/>
      <c r="C31" s="105" t="s">
        <v>1151</v>
      </c>
      <c r="D31" s="105"/>
      <c r="Z31" s="52"/>
    </row>
    <row r="32" spans="1:124" s="89" customFormat="1" ht="15.75" thickBot="1">
      <c r="Z32" s="52"/>
    </row>
    <row r="33" spans="1:124" s="89" customFormat="1" ht="16.5" thickTop="1" thickBot="1">
      <c r="A33" s="106" t="s">
        <v>1147</v>
      </c>
      <c r="B33" s="107"/>
      <c r="C33" s="107"/>
      <c r="D33" s="107"/>
      <c r="E33" s="107"/>
      <c r="F33" s="107"/>
      <c r="G33" s="107"/>
      <c r="H33" s="107"/>
      <c r="I33" s="107"/>
      <c r="J33" s="107"/>
      <c r="K33" s="107"/>
      <c r="L33" s="107"/>
      <c r="M33" s="107" t="s">
        <v>1277</v>
      </c>
      <c r="N33" s="107"/>
      <c r="O33" s="107"/>
      <c r="P33" s="107"/>
      <c r="Q33" s="107"/>
      <c r="R33" s="108" t="e">
        <f>IRR(R35:R45)</f>
        <v>#VALUE!</v>
      </c>
      <c r="S33" s="109"/>
      <c r="T33" s="109"/>
      <c r="U33" s="109"/>
      <c r="V33" s="109"/>
      <c r="W33" s="110"/>
      <c r="Z33" s="52"/>
      <c r="AC33" s="111"/>
      <c r="AD33" s="112" t="s">
        <v>1462</v>
      </c>
      <c r="AE33" s="113"/>
      <c r="AF33" s="111"/>
      <c r="AG33" s="112" t="s">
        <v>638</v>
      </c>
      <c r="AH33" s="113"/>
      <c r="AI33" s="111"/>
      <c r="AJ33" s="112" t="s">
        <v>639</v>
      </c>
      <c r="AK33" s="113"/>
      <c r="AL33" s="111"/>
      <c r="AM33" s="112" t="s">
        <v>640</v>
      </c>
      <c r="AN33" s="113"/>
      <c r="AO33" s="111"/>
      <c r="AP33" s="112" t="s">
        <v>641</v>
      </c>
      <c r="AQ33" s="113"/>
      <c r="AR33" s="111"/>
      <c r="AS33" s="112" t="s">
        <v>642</v>
      </c>
      <c r="AT33" s="113"/>
      <c r="AU33" s="111"/>
      <c r="AV33" s="112" t="s">
        <v>643</v>
      </c>
      <c r="AW33" s="113"/>
      <c r="AX33" s="111"/>
      <c r="AY33" s="112" t="s">
        <v>1108</v>
      </c>
      <c r="AZ33" s="113"/>
      <c r="BA33" s="111"/>
      <c r="BB33" s="112" t="s">
        <v>1109</v>
      </c>
      <c r="BC33" s="113"/>
      <c r="BD33" s="111"/>
      <c r="BE33" s="112" t="s">
        <v>1110</v>
      </c>
      <c r="BF33" s="113"/>
      <c r="BG33" s="111"/>
      <c r="BH33" s="112" t="s">
        <v>1111</v>
      </c>
      <c r="BI33" s="113" t="s">
        <v>1152</v>
      </c>
      <c r="BJ33" s="111"/>
      <c r="BK33" s="114" t="s">
        <v>1112</v>
      </c>
      <c r="BL33" s="113"/>
      <c r="BM33" s="111"/>
      <c r="BN33" s="112" t="s">
        <v>1113</v>
      </c>
      <c r="BO33" s="113"/>
      <c r="BP33" s="111"/>
      <c r="BQ33" s="112" t="s">
        <v>1114</v>
      </c>
      <c r="BR33" s="113"/>
      <c r="BS33" s="111"/>
      <c r="BT33" s="112" t="s">
        <v>1115</v>
      </c>
      <c r="BU33" s="113"/>
      <c r="BV33" s="111" t="s">
        <v>1153</v>
      </c>
      <c r="BW33" s="112" t="s">
        <v>1116</v>
      </c>
      <c r="BX33" s="113"/>
      <c r="BY33" s="111"/>
      <c r="BZ33" s="112" t="s">
        <v>1117</v>
      </c>
      <c r="CA33" s="113"/>
      <c r="CB33" s="111" t="s">
        <v>1153</v>
      </c>
      <c r="CC33" s="112" t="s">
        <v>1118</v>
      </c>
      <c r="CD33" s="113"/>
      <c r="CE33" s="111"/>
      <c r="CF33" s="114" t="s">
        <v>1119</v>
      </c>
      <c r="CG33" s="113"/>
      <c r="CH33" s="111" t="s">
        <v>1153</v>
      </c>
      <c r="CI33" s="112" t="s">
        <v>1120</v>
      </c>
      <c r="CJ33" s="113"/>
      <c r="CK33" s="111"/>
      <c r="CL33" s="112" t="s">
        <v>1121</v>
      </c>
      <c r="CM33" s="113" t="s">
        <v>1152</v>
      </c>
      <c r="CN33" s="111"/>
      <c r="CO33" s="112" t="s">
        <v>1122</v>
      </c>
      <c r="CP33" s="113"/>
      <c r="CQ33" s="111"/>
      <c r="CR33" s="112" t="s">
        <v>1123</v>
      </c>
      <c r="CS33" s="113"/>
      <c r="CT33" s="115"/>
      <c r="CU33" s="112" t="s">
        <v>1124</v>
      </c>
      <c r="CV33" s="113"/>
      <c r="CW33" s="111"/>
      <c r="CX33" s="112" t="s">
        <v>1125</v>
      </c>
      <c r="CY33" s="116"/>
      <c r="CZ33" s="111"/>
      <c r="DA33" s="112" t="s">
        <v>1126</v>
      </c>
      <c r="DB33" s="113"/>
      <c r="DC33" s="115"/>
      <c r="DD33" s="112" t="s">
        <v>1127</v>
      </c>
      <c r="DE33" s="113"/>
      <c r="DF33" s="111"/>
      <c r="DG33" s="112" t="s">
        <v>1128</v>
      </c>
      <c r="DH33" s="116"/>
      <c r="DI33" s="111"/>
      <c r="DJ33" s="112" t="s">
        <v>1129</v>
      </c>
      <c r="DK33" s="113"/>
      <c r="DL33" s="115"/>
      <c r="DM33" s="112"/>
      <c r="DN33" s="113"/>
      <c r="DO33" s="111"/>
      <c r="DP33" s="112"/>
      <c r="DQ33" s="116"/>
      <c r="DR33" s="111"/>
      <c r="DS33" s="112"/>
      <c r="DT33" s="113"/>
    </row>
    <row r="34" spans="1:124" s="89" customFormat="1" ht="16.5" thickTop="1" thickBot="1">
      <c r="A34" s="117" t="s">
        <v>314</v>
      </c>
      <c r="B34" s="189"/>
      <c r="C34" s="118" t="s">
        <v>1573</v>
      </c>
      <c r="D34" s="119"/>
      <c r="E34" s="119" t="s">
        <v>1130</v>
      </c>
      <c r="F34" s="119"/>
      <c r="G34" s="119"/>
      <c r="H34" s="119" t="s">
        <v>1186</v>
      </c>
      <c r="I34" s="119" t="s">
        <v>1574</v>
      </c>
      <c r="J34" s="119"/>
      <c r="K34" s="119"/>
      <c r="L34" s="119"/>
      <c r="M34" s="119" t="s">
        <v>1154</v>
      </c>
      <c r="N34" s="189"/>
      <c r="O34" s="189"/>
      <c r="P34" s="189"/>
      <c r="Q34" s="189"/>
      <c r="R34" s="120" t="s">
        <v>1461</v>
      </c>
      <c r="S34" s="121"/>
      <c r="T34" s="121"/>
      <c r="U34" s="121"/>
      <c r="V34" s="121"/>
      <c r="W34" s="122"/>
      <c r="Z34" s="52"/>
      <c r="AC34" s="123" t="e">
        <f t="shared" ref="AC34:AC43" si="72">R36</f>
        <v>#REF!</v>
      </c>
      <c r="AD34" s="124">
        <v>0.90900000000000003</v>
      </c>
      <c r="AE34" s="125" t="e">
        <f t="shared" ref="AE34:AE43" si="73">AC34*AD34</f>
        <v>#REF!</v>
      </c>
      <c r="AF34" s="123" t="e">
        <f t="shared" ref="AF34:AF43" si="74">AC34</f>
        <v>#REF!</v>
      </c>
      <c r="AG34" s="124">
        <v>0.90100000000000002</v>
      </c>
      <c r="AH34" s="125" t="e">
        <f t="shared" ref="AH34:AH43" si="75">AF34*AG34</f>
        <v>#REF!</v>
      </c>
      <c r="AI34" s="126" t="e">
        <f t="shared" ref="AI34:AI43" si="76">AO34</f>
        <v>#REF!</v>
      </c>
      <c r="AJ34" s="124">
        <v>0.89300000000000002</v>
      </c>
      <c r="AK34" s="125" t="e">
        <f t="shared" ref="AK34:AK43" si="77">AI34*AJ34</f>
        <v>#REF!</v>
      </c>
      <c r="AL34" s="127" t="e">
        <f t="shared" ref="AL34:AL43" si="78">AI34</f>
        <v>#REF!</v>
      </c>
      <c r="AM34" s="124">
        <v>0.88500000000000001</v>
      </c>
      <c r="AN34" s="125" t="e">
        <f t="shared" ref="AN34:AN43" si="79">AL34*AM34</f>
        <v>#REF!</v>
      </c>
      <c r="AO34" s="126" t="e">
        <f t="shared" ref="AO34:AO43" si="80">AR34</f>
        <v>#REF!</v>
      </c>
      <c r="AP34" s="124">
        <v>0.877</v>
      </c>
      <c r="AQ34" s="125" t="e">
        <f t="shared" ref="AQ34:AQ43" si="81">AO34*AP34</f>
        <v>#REF!</v>
      </c>
      <c r="AR34" s="126" t="e">
        <f t="shared" ref="AR34:AR43" si="82">CZ34</f>
        <v>#REF!</v>
      </c>
      <c r="AS34" s="124">
        <v>0.87</v>
      </c>
      <c r="AT34" s="125" t="e">
        <f t="shared" ref="AT34:AT43" si="83">AR34*AS34</f>
        <v>#REF!</v>
      </c>
      <c r="AU34" s="126" t="e">
        <f t="shared" ref="AU34:AU43" si="84">AR34</f>
        <v>#REF!</v>
      </c>
      <c r="AV34" s="124">
        <v>0.86199999999999999</v>
      </c>
      <c r="AW34" s="125" t="e">
        <f t="shared" ref="AW34:AW43" si="85">AU34*AV34</f>
        <v>#REF!</v>
      </c>
      <c r="AX34" s="126" t="e">
        <f t="shared" ref="AX34:AX43" si="86">AU34</f>
        <v>#REF!</v>
      </c>
      <c r="AY34" s="124">
        <v>0.85499999999999998</v>
      </c>
      <c r="AZ34" s="125" t="e">
        <f t="shared" ref="AZ34:AZ43" si="87">AX34*AY34</f>
        <v>#REF!</v>
      </c>
      <c r="BA34" s="126" t="e">
        <f t="shared" ref="BA34:BA43" si="88">AX34</f>
        <v>#REF!</v>
      </c>
      <c r="BB34" s="124">
        <v>0.84699999999999998</v>
      </c>
      <c r="BC34" s="125" t="e">
        <f t="shared" ref="BC34:BC43" si="89">BA34*BB34</f>
        <v>#REF!</v>
      </c>
      <c r="BD34" s="126" t="e">
        <f t="shared" ref="BD34:BD43" si="90">BA34</f>
        <v>#REF!</v>
      </c>
      <c r="BE34" s="124">
        <v>0.84</v>
      </c>
      <c r="BF34" s="125" t="e">
        <f t="shared" ref="BF34:BF43" si="91">BD34*BE34</f>
        <v>#REF!</v>
      </c>
      <c r="BG34" s="126" t="e">
        <f t="shared" ref="BG34:BG43" si="92">R36</f>
        <v>#REF!</v>
      </c>
      <c r="BH34" s="124">
        <v>0.83299999999999996</v>
      </c>
      <c r="BI34" s="125" t="e">
        <f t="shared" ref="BI34:BI43" si="93">BH34*BG34</f>
        <v>#REF!</v>
      </c>
      <c r="BJ34" s="127" t="e">
        <f t="array" ref="BJ34:BJ43">AC34:AC43</f>
        <v>#REF!</v>
      </c>
      <c r="BK34" s="124">
        <v>0.82599999999999996</v>
      </c>
      <c r="BL34" s="125" t="e">
        <f t="shared" ref="BL34:BL43" si="94">BK34*BJ34</f>
        <v>#REF!</v>
      </c>
      <c r="BM34" s="127" t="e">
        <f t="shared" ref="BM34:BM43" si="95">BJ34</f>
        <v>#REF!</v>
      </c>
      <c r="BN34" s="124">
        <v>0.82</v>
      </c>
      <c r="BO34" s="125" t="e">
        <f t="array" ref="BO34:BO43">BN34:BN43*BM34:BM43</f>
        <v>#REF!</v>
      </c>
      <c r="BP34" s="127" t="e">
        <f t="array" ref="BP34:BP43">BM34:BM43</f>
        <v>#REF!</v>
      </c>
      <c r="BQ34" s="124">
        <v>0.81299999999999994</v>
      </c>
      <c r="BR34" s="125" t="e">
        <f t="array" ref="BR34:BR43">BQ34:BQ43*BP34:BP43</f>
        <v>#REF!</v>
      </c>
      <c r="BS34" s="127" t="e">
        <f t="array" ref="BS34:BS43">BP34:BP43</f>
        <v>#REF!</v>
      </c>
      <c r="BT34" s="124">
        <v>0.80600000000000005</v>
      </c>
      <c r="BU34" s="125" t="e">
        <f t="array" ref="BU34:BU43">BT34:BT43*BS34:BS43</f>
        <v>#REF!</v>
      </c>
      <c r="BV34" s="126" t="e">
        <f t="shared" ref="BV34:BV43" si="96">CH34</f>
        <v>#REF!</v>
      </c>
      <c r="BW34" s="124">
        <v>0.8</v>
      </c>
      <c r="BX34" s="125" t="e">
        <f t="shared" ref="BX34:BX43" si="97">BW34*BV34</f>
        <v>#REF!</v>
      </c>
      <c r="BY34" s="126" t="e">
        <f t="shared" ref="BY34:BY43" si="98">BV34</f>
        <v>#REF!</v>
      </c>
      <c r="BZ34" s="124">
        <v>0.79400000000000004</v>
      </c>
      <c r="CA34" s="125" t="e">
        <f t="shared" ref="CA34:CA43" si="99">BY34*BZ34</f>
        <v>#REF!</v>
      </c>
      <c r="CB34" s="126" t="e">
        <f t="shared" ref="CB34:CB43" si="100">CK34</f>
        <v>#REF!</v>
      </c>
      <c r="CC34" s="124">
        <v>0.78700000000000003</v>
      </c>
      <c r="CD34" s="125" t="e">
        <f t="shared" ref="CD34:CD43" si="101">CC34*CB34</f>
        <v>#REF!</v>
      </c>
      <c r="CE34" s="126" t="e">
        <f t="shared" ref="CE34:CE43" si="102">CB34</f>
        <v>#REF!</v>
      </c>
      <c r="CF34" s="124">
        <v>0.78100000000000003</v>
      </c>
      <c r="CG34" s="125" t="e">
        <f t="shared" ref="CG34:CG43" si="103">CE34*CF34</f>
        <v>#REF!</v>
      </c>
      <c r="CH34" s="126" t="e">
        <f t="shared" ref="CH34:CH43" si="104">CB34</f>
        <v>#REF!</v>
      </c>
      <c r="CI34" s="124">
        <v>0.77500000000000002</v>
      </c>
      <c r="CJ34" s="125" t="e">
        <f t="shared" ref="CJ34:CJ43" si="105">CH34*CI34</f>
        <v>#REF!</v>
      </c>
      <c r="CK34" s="126" t="e">
        <f t="shared" ref="CK34:CK43" si="106">BG34</f>
        <v>#REF!</v>
      </c>
      <c r="CL34" s="124">
        <v>0.76900000000000002</v>
      </c>
      <c r="CM34" s="125" t="e">
        <f t="shared" ref="CM34:CM43" si="107">CK34*CL34</f>
        <v>#REF!</v>
      </c>
      <c r="CN34" s="127" t="e">
        <f t="shared" ref="CN34:CN43" si="108">CK34</f>
        <v>#REF!</v>
      </c>
      <c r="CO34" s="124">
        <v>0.76300000000000001</v>
      </c>
      <c r="CP34" s="125" t="e">
        <f t="shared" ref="CP34:CP43" si="109">CN34*CO34</f>
        <v>#REF!</v>
      </c>
      <c r="CQ34" s="127" t="e">
        <f t="shared" ref="CQ34:CQ43" si="110">CN34</f>
        <v>#REF!</v>
      </c>
      <c r="CR34" s="124">
        <v>0.75800000000000001</v>
      </c>
      <c r="CS34" s="125" t="e">
        <f t="shared" ref="CS34:CS43" si="111">CQ34*CR34</f>
        <v>#REF!</v>
      </c>
      <c r="CT34" s="127" t="e">
        <f t="shared" ref="CT34:CT43" si="112">CQ34</f>
        <v>#REF!</v>
      </c>
      <c r="CU34" s="124">
        <v>0.752</v>
      </c>
      <c r="CV34" s="125" t="e">
        <f t="shared" ref="CV34:CV43" si="113">CT34*CU34</f>
        <v>#REF!</v>
      </c>
      <c r="CW34" s="127" t="e">
        <f t="shared" ref="CW34:CW43" si="114">CT34</f>
        <v>#REF!</v>
      </c>
      <c r="CX34" s="124">
        <v>0.746</v>
      </c>
      <c r="CY34" s="125" t="e">
        <f t="shared" ref="CY34:CY43" si="115">CW34*CX34</f>
        <v>#REF!</v>
      </c>
      <c r="CZ34" s="126" t="e">
        <f t="shared" ref="CZ34:CZ43" si="116">DI34</f>
        <v>#REF!</v>
      </c>
      <c r="DA34" s="124">
        <v>0.74099999999999999</v>
      </c>
      <c r="DB34" s="125" t="e">
        <f t="shared" ref="DB34:DB43" si="117">CZ34*DA34</f>
        <v>#REF!</v>
      </c>
      <c r="DC34" s="127" t="e">
        <f t="shared" ref="DC34:DC43" si="118">CZ34</f>
        <v>#REF!</v>
      </c>
      <c r="DD34" s="124">
        <v>0.73499999999999999</v>
      </c>
      <c r="DE34" s="125" t="e">
        <f t="shared" ref="DE34:DE43" si="119">DC34*DD34</f>
        <v>#REF!</v>
      </c>
      <c r="DF34" s="127" t="e">
        <f t="shared" ref="DF34:DF43" si="120">DC34</f>
        <v>#REF!</v>
      </c>
      <c r="DG34" s="124">
        <v>0.73</v>
      </c>
      <c r="DH34" s="125" t="e">
        <f t="shared" ref="DH34:DH43" si="121">DF34*DG34</f>
        <v>#REF!</v>
      </c>
      <c r="DI34" s="126" t="e">
        <f t="shared" ref="DI34:DI43" si="122">BV34</f>
        <v>#REF!</v>
      </c>
      <c r="DJ34" s="124">
        <v>0.72499999999999998</v>
      </c>
      <c r="DK34" s="125" t="e">
        <f t="shared" ref="DK34:DK43" si="123">DI34*DJ34</f>
        <v>#REF!</v>
      </c>
      <c r="DL34" s="127"/>
      <c r="DM34" s="124"/>
      <c r="DN34" s="125"/>
      <c r="DO34" s="127"/>
      <c r="DP34" s="124"/>
      <c r="DQ34" s="125"/>
      <c r="DR34" s="126"/>
      <c r="DS34" s="124"/>
      <c r="DT34" s="125"/>
    </row>
    <row r="35" spans="1:124" s="89" customFormat="1">
      <c r="A35" s="128">
        <v>0</v>
      </c>
      <c r="B35" s="190"/>
      <c r="C35" s="129" t="e">
        <f>I4*110%</f>
        <v>#REF!</v>
      </c>
      <c r="D35" s="129"/>
      <c r="E35" s="129"/>
      <c r="F35" s="129"/>
      <c r="G35" s="129"/>
      <c r="H35" s="129"/>
      <c r="I35" s="129"/>
      <c r="J35" s="129"/>
      <c r="K35" s="129"/>
      <c r="L35" s="129"/>
      <c r="M35" s="129" t="e">
        <f>-C35</f>
        <v>#REF!</v>
      </c>
      <c r="N35" s="195"/>
      <c r="O35" s="195"/>
      <c r="P35" s="195"/>
      <c r="Q35" s="195"/>
      <c r="R35" s="130" t="e">
        <f>-C35</f>
        <v>#REF!</v>
      </c>
      <c r="S35" s="131"/>
      <c r="T35" s="131"/>
      <c r="U35" s="131"/>
      <c r="V35" s="131"/>
      <c r="W35" s="122"/>
      <c r="Z35" s="52"/>
      <c r="AC35" s="123" t="e">
        <f t="shared" si="72"/>
        <v>#REF!</v>
      </c>
      <c r="AD35" s="124">
        <v>0.82599999999999996</v>
      </c>
      <c r="AE35" s="125" t="e">
        <f t="shared" si="73"/>
        <v>#REF!</v>
      </c>
      <c r="AF35" s="123" t="e">
        <f t="shared" si="74"/>
        <v>#REF!</v>
      </c>
      <c r="AG35" s="124">
        <v>0.81200000000000006</v>
      </c>
      <c r="AH35" s="125" t="e">
        <f t="shared" si="75"/>
        <v>#REF!</v>
      </c>
      <c r="AI35" s="126" t="e">
        <f t="shared" si="76"/>
        <v>#REF!</v>
      </c>
      <c r="AJ35" s="124">
        <v>0.79700000000000004</v>
      </c>
      <c r="AK35" s="125" t="e">
        <f t="shared" si="77"/>
        <v>#REF!</v>
      </c>
      <c r="AL35" s="127" t="e">
        <f t="shared" si="78"/>
        <v>#REF!</v>
      </c>
      <c r="AM35" s="124">
        <v>0.78300000000000003</v>
      </c>
      <c r="AN35" s="125" t="e">
        <f t="shared" si="79"/>
        <v>#REF!</v>
      </c>
      <c r="AO35" s="126" t="e">
        <f t="shared" si="80"/>
        <v>#REF!</v>
      </c>
      <c r="AP35" s="124">
        <v>0.76900000000000002</v>
      </c>
      <c r="AQ35" s="125" t="e">
        <f t="shared" si="81"/>
        <v>#REF!</v>
      </c>
      <c r="AR35" s="126" t="e">
        <f t="shared" si="82"/>
        <v>#REF!</v>
      </c>
      <c r="AS35" s="124">
        <v>0.75600000000000001</v>
      </c>
      <c r="AT35" s="125" t="e">
        <f t="shared" si="83"/>
        <v>#REF!</v>
      </c>
      <c r="AU35" s="126" t="e">
        <f t="shared" si="84"/>
        <v>#REF!</v>
      </c>
      <c r="AV35" s="124">
        <v>0.74299999999999999</v>
      </c>
      <c r="AW35" s="125" t="e">
        <f t="shared" si="85"/>
        <v>#REF!</v>
      </c>
      <c r="AX35" s="126" t="e">
        <f t="shared" si="86"/>
        <v>#REF!</v>
      </c>
      <c r="AY35" s="124">
        <v>0.73099999999999998</v>
      </c>
      <c r="AZ35" s="125" t="e">
        <f t="shared" si="87"/>
        <v>#REF!</v>
      </c>
      <c r="BA35" s="126" t="e">
        <f t="shared" si="88"/>
        <v>#REF!</v>
      </c>
      <c r="BB35" s="124">
        <v>0.71799999999999997</v>
      </c>
      <c r="BC35" s="125" t="e">
        <f t="shared" si="89"/>
        <v>#REF!</v>
      </c>
      <c r="BD35" s="126" t="e">
        <f t="shared" si="90"/>
        <v>#REF!</v>
      </c>
      <c r="BE35" s="124">
        <v>0.70599999999999996</v>
      </c>
      <c r="BF35" s="125" t="e">
        <f t="shared" si="91"/>
        <v>#REF!</v>
      </c>
      <c r="BG35" s="126" t="e">
        <f t="shared" si="92"/>
        <v>#REF!</v>
      </c>
      <c r="BH35" s="124">
        <v>0.69399999999999995</v>
      </c>
      <c r="BI35" s="125" t="e">
        <f t="shared" si="93"/>
        <v>#REF!</v>
      </c>
      <c r="BJ35" s="127" t="e">
        <v>#REF!</v>
      </c>
      <c r="BK35" s="124">
        <v>0.68300000000000005</v>
      </c>
      <c r="BL35" s="125" t="e">
        <f t="shared" si="94"/>
        <v>#REF!</v>
      </c>
      <c r="BM35" s="127" t="e">
        <f t="shared" si="95"/>
        <v>#REF!</v>
      </c>
      <c r="BN35" s="124">
        <v>0.67200000000000004</v>
      </c>
      <c r="BO35" s="125" t="e">
        <v>#REF!</v>
      </c>
      <c r="BP35" s="127" t="e">
        <v>#REF!</v>
      </c>
      <c r="BQ35" s="124">
        <v>0.66100000000000003</v>
      </c>
      <c r="BR35" s="125" t="e">
        <v>#REF!</v>
      </c>
      <c r="BS35" s="127" t="e">
        <v>#REF!</v>
      </c>
      <c r="BT35" s="124">
        <v>0.65</v>
      </c>
      <c r="BU35" s="125" t="e">
        <v>#REF!</v>
      </c>
      <c r="BV35" s="126" t="e">
        <f t="shared" si="96"/>
        <v>#REF!</v>
      </c>
      <c r="BW35" s="124">
        <v>0.64</v>
      </c>
      <c r="BX35" s="125" t="e">
        <f t="shared" si="97"/>
        <v>#REF!</v>
      </c>
      <c r="BY35" s="126" t="e">
        <f t="shared" si="98"/>
        <v>#REF!</v>
      </c>
      <c r="BZ35" s="124">
        <v>0.63</v>
      </c>
      <c r="CA35" s="125" t="e">
        <f t="shared" si="99"/>
        <v>#REF!</v>
      </c>
      <c r="CB35" s="126" t="e">
        <f t="shared" si="100"/>
        <v>#REF!</v>
      </c>
      <c r="CC35" s="124">
        <v>0.62</v>
      </c>
      <c r="CD35" s="125" t="e">
        <f t="shared" si="101"/>
        <v>#REF!</v>
      </c>
      <c r="CE35" s="126" t="e">
        <f t="shared" si="102"/>
        <v>#REF!</v>
      </c>
      <c r="CF35" s="124">
        <v>0.61</v>
      </c>
      <c r="CG35" s="125" t="e">
        <f t="shared" si="103"/>
        <v>#REF!</v>
      </c>
      <c r="CH35" s="126" t="e">
        <f t="shared" si="104"/>
        <v>#REF!</v>
      </c>
      <c r="CI35" s="124">
        <v>0.60099999999999998</v>
      </c>
      <c r="CJ35" s="125" t="e">
        <f t="shared" si="105"/>
        <v>#REF!</v>
      </c>
      <c r="CK35" s="126" t="e">
        <f t="shared" si="106"/>
        <v>#REF!</v>
      </c>
      <c r="CL35" s="124">
        <v>0.59399999999999997</v>
      </c>
      <c r="CM35" s="125" t="e">
        <f t="shared" si="107"/>
        <v>#REF!</v>
      </c>
      <c r="CN35" s="127" t="e">
        <f t="shared" si="108"/>
        <v>#REF!</v>
      </c>
      <c r="CO35" s="124">
        <v>0.58299999999999996</v>
      </c>
      <c r="CP35" s="125" t="e">
        <f t="shared" si="109"/>
        <v>#REF!</v>
      </c>
      <c r="CQ35" s="127" t="e">
        <f t="shared" si="110"/>
        <v>#REF!</v>
      </c>
      <c r="CR35" s="124">
        <v>0.57399999999999995</v>
      </c>
      <c r="CS35" s="125" t="e">
        <f t="shared" si="111"/>
        <v>#REF!</v>
      </c>
      <c r="CT35" s="127" t="e">
        <f t="shared" si="112"/>
        <v>#REF!</v>
      </c>
      <c r="CU35" s="124">
        <v>0.56499999999999995</v>
      </c>
      <c r="CV35" s="125" t="e">
        <f t="shared" si="113"/>
        <v>#REF!</v>
      </c>
      <c r="CW35" s="127" t="e">
        <f t="shared" si="114"/>
        <v>#REF!</v>
      </c>
      <c r="CX35" s="124">
        <v>0.55700000000000005</v>
      </c>
      <c r="CY35" s="125" t="e">
        <f t="shared" si="115"/>
        <v>#REF!</v>
      </c>
      <c r="CZ35" s="126" t="e">
        <f t="shared" si="116"/>
        <v>#REF!</v>
      </c>
      <c r="DA35" s="124">
        <v>0.54900000000000004</v>
      </c>
      <c r="DB35" s="125" t="e">
        <f t="shared" si="117"/>
        <v>#REF!</v>
      </c>
      <c r="DC35" s="127" t="e">
        <f t="shared" si="118"/>
        <v>#REF!</v>
      </c>
      <c r="DD35" s="124">
        <v>0.54100000000000004</v>
      </c>
      <c r="DE35" s="125" t="e">
        <f t="shared" si="119"/>
        <v>#REF!</v>
      </c>
      <c r="DF35" s="127" t="e">
        <f t="shared" si="120"/>
        <v>#REF!</v>
      </c>
      <c r="DG35" s="124">
        <v>0.53300000000000003</v>
      </c>
      <c r="DH35" s="125" t="e">
        <f t="shared" si="121"/>
        <v>#REF!</v>
      </c>
      <c r="DI35" s="126" t="e">
        <f t="shared" si="122"/>
        <v>#REF!</v>
      </c>
      <c r="DJ35" s="124">
        <v>0.52500000000000002</v>
      </c>
      <c r="DK35" s="125" t="e">
        <f t="shared" si="123"/>
        <v>#REF!</v>
      </c>
      <c r="DL35" s="127"/>
      <c r="DM35" s="124"/>
      <c r="DN35" s="125"/>
      <c r="DO35" s="127"/>
      <c r="DP35" s="124"/>
      <c r="DQ35" s="125"/>
      <c r="DR35" s="126"/>
      <c r="DS35" s="124"/>
      <c r="DT35" s="125"/>
    </row>
    <row r="36" spans="1:124" s="89" customFormat="1">
      <c r="A36" s="132">
        <v>1</v>
      </c>
      <c r="B36" s="191"/>
      <c r="C36" s="133"/>
      <c r="D36" s="133"/>
      <c r="E36" s="133" t="e">
        <f>H5*110%</f>
        <v>#REF!</v>
      </c>
      <c r="F36" s="133"/>
      <c r="G36" s="133"/>
      <c r="H36" s="133" t="e">
        <f>K5</f>
        <v>#REF!</v>
      </c>
      <c r="I36" s="133" t="e">
        <f t="shared" ref="I36:I45" si="124">C5</f>
        <v>#REF!</v>
      </c>
      <c r="J36" s="133"/>
      <c r="K36" s="133"/>
      <c r="L36" s="133"/>
      <c r="M36" s="133" t="e">
        <f t="shared" ref="M36:M44" si="125">I36-(C36+E36+H36)</f>
        <v>#REF!</v>
      </c>
      <c r="N36" s="196"/>
      <c r="O36" s="196"/>
      <c r="P36" s="196"/>
      <c r="Q36" s="196"/>
      <c r="R36" s="134" t="e">
        <f t="shared" ref="R36:R44" si="126">I36-(E36+C36)</f>
        <v>#REF!</v>
      </c>
      <c r="S36" s="131"/>
      <c r="T36" s="131"/>
      <c r="U36" s="131"/>
      <c r="V36" s="131"/>
      <c r="W36" s="122"/>
      <c r="Z36" s="52"/>
      <c r="AC36" s="123" t="e">
        <f t="shared" si="72"/>
        <v>#REF!</v>
      </c>
      <c r="AD36" s="124">
        <v>0.751</v>
      </c>
      <c r="AE36" s="125" t="e">
        <f t="shared" si="73"/>
        <v>#REF!</v>
      </c>
      <c r="AF36" s="123" t="e">
        <f t="shared" si="74"/>
        <v>#REF!</v>
      </c>
      <c r="AG36" s="124">
        <v>0.73099999999999998</v>
      </c>
      <c r="AH36" s="125" t="e">
        <f t="shared" si="75"/>
        <v>#REF!</v>
      </c>
      <c r="AI36" s="126" t="e">
        <f t="shared" si="76"/>
        <v>#REF!</v>
      </c>
      <c r="AJ36" s="124">
        <v>0.71199999999999997</v>
      </c>
      <c r="AK36" s="125" t="e">
        <f t="shared" si="77"/>
        <v>#REF!</v>
      </c>
      <c r="AL36" s="127" t="e">
        <f t="shared" si="78"/>
        <v>#REF!</v>
      </c>
      <c r="AM36" s="124">
        <v>0.69299999999999995</v>
      </c>
      <c r="AN36" s="125" t="e">
        <f t="shared" si="79"/>
        <v>#REF!</v>
      </c>
      <c r="AO36" s="126" t="e">
        <f t="shared" si="80"/>
        <v>#REF!</v>
      </c>
      <c r="AP36" s="124">
        <v>0.67500000000000004</v>
      </c>
      <c r="AQ36" s="125" t="e">
        <f t="shared" si="81"/>
        <v>#REF!</v>
      </c>
      <c r="AR36" s="126" t="e">
        <f t="shared" si="82"/>
        <v>#REF!</v>
      </c>
      <c r="AS36" s="124">
        <v>0.65800000000000003</v>
      </c>
      <c r="AT36" s="125" t="e">
        <f t="shared" si="83"/>
        <v>#REF!</v>
      </c>
      <c r="AU36" s="126" t="e">
        <f t="shared" si="84"/>
        <v>#REF!</v>
      </c>
      <c r="AV36" s="124">
        <v>0.64100000000000001</v>
      </c>
      <c r="AW36" s="125" t="e">
        <f t="shared" si="85"/>
        <v>#REF!</v>
      </c>
      <c r="AX36" s="126" t="e">
        <f t="shared" si="86"/>
        <v>#REF!</v>
      </c>
      <c r="AY36" s="124">
        <v>0.624</v>
      </c>
      <c r="AZ36" s="125" t="e">
        <f t="shared" si="87"/>
        <v>#REF!</v>
      </c>
      <c r="BA36" s="126" t="e">
        <f t="shared" si="88"/>
        <v>#REF!</v>
      </c>
      <c r="BB36" s="124">
        <v>0.60899999999999999</v>
      </c>
      <c r="BC36" s="125" t="e">
        <f t="shared" si="89"/>
        <v>#REF!</v>
      </c>
      <c r="BD36" s="126" t="e">
        <f t="shared" si="90"/>
        <v>#REF!</v>
      </c>
      <c r="BE36" s="124">
        <v>0.59299999999999997</v>
      </c>
      <c r="BF36" s="125" t="e">
        <f t="shared" si="91"/>
        <v>#REF!</v>
      </c>
      <c r="BG36" s="126" t="e">
        <f t="shared" si="92"/>
        <v>#REF!</v>
      </c>
      <c r="BH36" s="124">
        <v>0.57799999999999996</v>
      </c>
      <c r="BI36" s="125" t="e">
        <f t="shared" si="93"/>
        <v>#REF!</v>
      </c>
      <c r="BJ36" s="127" t="e">
        <v>#REF!</v>
      </c>
      <c r="BK36" s="124">
        <v>0.56399999999999995</v>
      </c>
      <c r="BL36" s="125" t="e">
        <f t="shared" si="94"/>
        <v>#REF!</v>
      </c>
      <c r="BM36" s="127" t="e">
        <f t="shared" si="95"/>
        <v>#REF!</v>
      </c>
      <c r="BN36" s="124">
        <v>0.55100000000000005</v>
      </c>
      <c r="BO36" s="125" t="e">
        <v>#REF!</v>
      </c>
      <c r="BP36" s="127" t="e">
        <v>#REF!</v>
      </c>
      <c r="BQ36" s="124">
        <v>0.53700000000000003</v>
      </c>
      <c r="BR36" s="125" t="e">
        <v>#REF!</v>
      </c>
      <c r="BS36" s="127" t="e">
        <v>#REF!</v>
      </c>
      <c r="BT36" s="124">
        <v>0.52400000000000002</v>
      </c>
      <c r="BU36" s="125" t="e">
        <v>#REF!</v>
      </c>
      <c r="BV36" s="126" t="e">
        <f t="shared" si="96"/>
        <v>#REF!</v>
      </c>
      <c r="BW36" s="124">
        <v>0.51200000000000001</v>
      </c>
      <c r="BX36" s="125" t="e">
        <f t="shared" si="97"/>
        <v>#REF!</v>
      </c>
      <c r="BY36" s="126" t="e">
        <f t="shared" si="98"/>
        <v>#REF!</v>
      </c>
      <c r="BZ36" s="124">
        <v>0.5</v>
      </c>
      <c r="CA36" s="125" t="e">
        <f t="shared" si="99"/>
        <v>#REF!</v>
      </c>
      <c r="CB36" s="126" t="e">
        <f t="shared" si="100"/>
        <v>#REF!</v>
      </c>
      <c r="CC36" s="124">
        <v>0.48799999999999999</v>
      </c>
      <c r="CD36" s="125" t="e">
        <f t="shared" si="101"/>
        <v>#REF!</v>
      </c>
      <c r="CE36" s="126" t="e">
        <f t="shared" si="102"/>
        <v>#REF!</v>
      </c>
      <c r="CF36" s="124">
        <v>0.47699999999999998</v>
      </c>
      <c r="CG36" s="125" t="e">
        <f t="shared" si="103"/>
        <v>#REF!</v>
      </c>
      <c r="CH36" s="126" t="e">
        <f t="shared" si="104"/>
        <v>#REF!</v>
      </c>
      <c r="CI36" s="124">
        <v>0.46600000000000003</v>
      </c>
      <c r="CJ36" s="125" t="e">
        <f t="shared" si="105"/>
        <v>#REF!</v>
      </c>
      <c r="CK36" s="126" t="e">
        <f t="shared" si="106"/>
        <v>#REF!</v>
      </c>
      <c r="CL36" s="124">
        <v>0.45500000000000002</v>
      </c>
      <c r="CM36" s="125" t="e">
        <f t="shared" si="107"/>
        <v>#REF!</v>
      </c>
      <c r="CN36" s="127" t="e">
        <f t="shared" si="108"/>
        <v>#REF!</v>
      </c>
      <c r="CO36" s="124">
        <v>0.44500000000000001</v>
      </c>
      <c r="CP36" s="125" t="e">
        <f t="shared" si="109"/>
        <v>#REF!</v>
      </c>
      <c r="CQ36" s="127" t="e">
        <f t="shared" si="110"/>
        <v>#REF!</v>
      </c>
      <c r="CR36" s="124">
        <v>0.432</v>
      </c>
      <c r="CS36" s="125" t="e">
        <f t="shared" si="111"/>
        <v>#REF!</v>
      </c>
      <c r="CT36" s="127" t="e">
        <f t="shared" si="112"/>
        <v>#REF!</v>
      </c>
      <c r="CU36" s="124">
        <v>0.42499999999999999</v>
      </c>
      <c r="CV36" s="125" t="e">
        <f t="shared" si="113"/>
        <v>#REF!</v>
      </c>
      <c r="CW36" s="127" t="e">
        <f t="shared" si="114"/>
        <v>#REF!</v>
      </c>
      <c r="CX36" s="124">
        <v>0.41599999999999998</v>
      </c>
      <c r="CY36" s="125" t="e">
        <f t="shared" si="115"/>
        <v>#REF!</v>
      </c>
      <c r="CZ36" s="126" t="e">
        <f t="shared" si="116"/>
        <v>#REF!</v>
      </c>
      <c r="DA36" s="124">
        <v>0.40600000000000003</v>
      </c>
      <c r="DB36" s="125" t="e">
        <f t="shared" si="117"/>
        <v>#REF!</v>
      </c>
      <c r="DC36" s="127" t="e">
        <f t="shared" si="118"/>
        <v>#REF!</v>
      </c>
      <c r="DD36" s="124">
        <v>0.39800000000000002</v>
      </c>
      <c r="DE36" s="125" t="e">
        <f t="shared" si="119"/>
        <v>#REF!</v>
      </c>
      <c r="DF36" s="127" t="e">
        <f t="shared" si="120"/>
        <v>#REF!</v>
      </c>
      <c r="DG36" s="124">
        <v>0.38900000000000001</v>
      </c>
      <c r="DH36" s="125" t="e">
        <f t="shared" si="121"/>
        <v>#REF!</v>
      </c>
      <c r="DI36" s="126" t="e">
        <f t="shared" si="122"/>
        <v>#REF!</v>
      </c>
      <c r="DJ36" s="124">
        <v>0.38100000000000001</v>
      </c>
      <c r="DK36" s="125" t="e">
        <f t="shared" si="123"/>
        <v>#REF!</v>
      </c>
      <c r="DL36" s="127"/>
      <c r="DM36" s="124"/>
      <c r="DN36" s="125"/>
      <c r="DO36" s="127"/>
      <c r="DP36" s="124"/>
      <c r="DQ36" s="125"/>
      <c r="DR36" s="126"/>
      <c r="DS36" s="124"/>
      <c r="DT36" s="125"/>
    </row>
    <row r="37" spans="1:124" s="89" customFormat="1">
      <c r="A37" s="132">
        <v>2</v>
      </c>
      <c r="B37" s="191"/>
      <c r="C37" s="133"/>
      <c r="D37" s="133"/>
      <c r="E37" s="133" t="e">
        <f>H6*110%</f>
        <v>#REF!</v>
      </c>
      <c r="F37" s="133"/>
      <c r="G37" s="133"/>
      <c r="H37" s="133" t="e">
        <f>K6</f>
        <v>#REF!</v>
      </c>
      <c r="I37" s="133" t="e">
        <f t="shared" si="124"/>
        <v>#REF!</v>
      </c>
      <c r="J37" s="133"/>
      <c r="K37" s="133"/>
      <c r="L37" s="133"/>
      <c r="M37" s="133" t="e">
        <f t="shared" si="125"/>
        <v>#REF!</v>
      </c>
      <c r="N37" s="196"/>
      <c r="O37" s="196"/>
      <c r="P37" s="196"/>
      <c r="Q37" s="196"/>
      <c r="R37" s="134" t="e">
        <f t="shared" si="126"/>
        <v>#REF!</v>
      </c>
      <c r="S37" s="131"/>
      <c r="T37" s="131"/>
      <c r="U37" s="131"/>
      <c r="V37" s="131"/>
      <c r="W37" s="122"/>
      <c r="Z37" s="52"/>
      <c r="AC37" s="123" t="e">
        <f t="shared" si="72"/>
        <v>#REF!</v>
      </c>
      <c r="AD37" s="124">
        <v>0.68300000000000005</v>
      </c>
      <c r="AE37" s="125" t="e">
        <f t="shared" si="73"/>
        <v>#REF!</v>
      </c>
      <c r="AF37" s="123" t="e">
        <f t="shared" si="74"/>
        <v>#REF!</v>
      </c>
      <c r="AG37" s="124">
        <v>0.65900000000000003</v>
      </c>
      <c r="AH37" s="125" t="e">
        <f t="shared" si="75"/>
        <v>#REF!</v>
      </c>
      <c r="AI37" s="126" t="e">
        <f t="shared" si="76"/>
        <v>#REF!</v>
      </c>
      <c r="AJ37" s="124">
        <v>0.63600000000000001</v>
      </c>
      <c r="AK37" s="125" t="e">
        <f t="shared" si="77"/>
        <v>#REF!</v>
      </c>
      <c r="AL37" s="127" t="e">
        <f t="shared" si="78"/>
        <v>#REF!</v>
      </c>
      <c r="AM37" s="124">
        <v>0.61299999999999999</v>
      </c>
      <c r="AN37" s="125" t="e">
        <f t="shared" si="79"/>
        <v>#REF!</v>
      </c>
      <c r="AO37" s="126" t="e">
        <f t="shared" si="80"/>
        <v>#REF!</v>
      </c>
      <c r="AP37" s="124">
        <v>0.59199999999999997</v>
      </c>
      <c r="AQ37" s="125" t="e">
        <f t="shared" si="81"/>
        <v>#REF!</v>
      </c>
      <c r="AR37" s="126" t="e">
        <f t="shared" si="82"/>
        <v>#REF!</v>
      </c>
      <c r="AS37" s="124">
        <v>0.57199999999999995</v>
      </c>
      <c r="AT37" s="125" t="e">
        <f t="shared" si="83"/>
        <v>#REF!</v>
      </c>
      <c r="AU37" s="126" t="e">
        <f t="shared" si="84"/>
        <v>#REF!</v>
      </c>
      <c r="AV37" s="124">
        <v>0.55200000000000005</v>
      </c>
      <c r="AW37" s="125" t="e">
        <f t="shared" si="85"/>
        <v>#REF!</v>
      </c>
      <c r="AX37" s="126" t="e">
        <f t="shared" si="86"/>
        <v>#REF!</v>
      </c>
      <c r="AY37" s="124">
        <v>0.53400000000000003</v>
      </c>
      <c r="AZ37" s="125" t="e">
        <f t="shared" si="87"/>
        <v>#REF!</v>
      </c>
      <c r="BA37" s="126" t="e">
        <f t="shared" si="88"/>
        <v>#REF!</v>
      </c>
      <c r="BB37" s="124">
        <v>0.51600000000000001</v>
      </c>
      <c r="BC37" s="125" t="e">
        <f t="shared" si="89"/>
        <v>#REF!</v>
      </c>
      <c r="BD37" s="126" t="e">
        <f t="shared" si="90"/>
        <v>#REF!</v>
      </c>
      <c r="BE37" s="124">
        <v>0.499</v>
      </c>
      <c r="BF37" s="125" t="e">
        <f t="shared" si="91"/>
        <v>#REF!</v>
      </c>
      <c r="BG37" s="126" t="e">
        <f t="shared" si="92"/>
        <v>#REF!</v>
      </c>
      <c r="BH37" s="124">
        <v>0.48199999999999998</v>
      </c>
      <c r="BI37" s="125" t="e">
        <f t="shared" si="93"/>
        <v>#REF!</v>
      </c>
      <c r="BJ37" s="127" t="e">
        <v>#REF!</v>
      </c>
      <c r="BK37" s="124">
        <v>0.46700000000000003</v>
      </c>
      <c r="BL37" s="125" t="e">
        <f t="shared" si="94"/>
        <v>#REF!</v>
      </c>
      <c r="BM37" s="127" t="e">
        <f t="shared" si="95"/>
        <v>#REF!</v>
      </c>
      <c r="BN37" s="124">
        <v>0.45100000000000001</v>
      </c>
      <c r="BO37" s="125" t="e">
        <v>#REF!</v>
      </c>
      <c r="BP37" s="127" t="e">
        <v>#REF!</v>
      </c>
      <c r="BQ37" s="124">
        <v>0.437</v>
      </c>
      <c r="BR37" s="125" t="e">
        <v>#REF!</v>
      </c>
      <c r="BS37" s="127" t="e">
        <v>#REF!</v>
      </c>
      <c r="BT37" s="124">
        <v>0.42299999999999999</v>
      </c>
      <c r="BU37" s="125" t="e">
        <v>#REF!</v>
      </c>
      <c r="BV37" s="126" t="e">
        <f t="shared" si="96"/>
        <v>#REF!</v>
      </c>
      <c r="BW37" s="124">
        <v>0.41</v>
      </c>
      <c r="BX37" s="125" t="e">
        <f t="shared" si="97"/>
        <v>#REF!</v>
      </c>
      <c r="BY37" s="126" t="e">
        <f t="shared" si="98"/>
        <v>#REF!</v>
      </c>
      <c r="BZ37" s="124">
        <v>0.39700000000000002</v>
      </c>
      <c r="CA37" s="125" t="e">
        <f t="shared" si="99"/>
        <v>#REF!</v>
      </c>
      <c r="CB37" s="126" t="e">
        <f t="shared" si="100"/>
        <v>#REF!</v>
      </c>
      <c r="CC37" s="124">
        <v>0.38400000000000001</v>
      </c>
      <c r="CD37" s="125" t="e">
        <f t="shared" si="101"/>
        <v>#REF!</v>
      </c>
      <c r="CE37" s="126" t="e">
        <f t="shared" si="102"/>
        <v>#REF!</v>
      </c>
      <c r="CF37" s="124">
        <v>0.373</v>
      </c>
      <c r="CG37" s="125" t="e">
        <f t="shared" si="103"/>
        <v>#REF!</v>
      </c>
      <c r="CH37" s="126" t="e">
        <f t="shared" si="104"/>
        <v>#REF!</v>
      </c>
      <c r="CI37" s="124">
        <v>0.36099999999999999</v>
      </c>
      <c r="CJ37" s="125" t="e">
        <f t="shared" si="105"/>
        <v>#REF!</v>
      </c>
      <c r="CK37" s="126" t="e">
        <f t="shared" si="106"/>
        <v>#REF!</v>
      </c>
      <c r="CL37" s="124">
        <v>0.35</v>
      </c>
      <c r="CM37" s="125" t="e">
        <f t="shared" si="107"/>
        <v>#REF!</v>
      </c>
      <c r="CN37" s="127" t="e">
        <f t="shared" si="108"/>
        <v>#REF!</v>
      </c>
      <c r="CO37" s="124">
        <v>0.34</v>
      </c>
      <c r="CP37" s="125" t="e">
        <f t="shared" si="109"/>
        <v>#REF!</v>
      </c>
      <c r="CQ37" s="127" t="e">
        <f t="shared" si="110"/>
        <v>#REF!</v>
      </c>
      <c r="CR37" s="124">
        <v>0.32900000000000001</v>
      </c>
      <c r="CS37" s="125" t="e">
        <f t="shared" si="111"/>
        <v>#REF!</v>
      </c>
      <c r="CT37" s="127" t="e">
        <f t="shared" si="112"/>
        <v>#REF!</v>
      </c>
      <c r="CU37" s="124">
        <v>0.32</v>
      </c>
      <c r="CV37" s="125" t="e">
        <f t="shared" si="113"/>
        <v>#REF!</v>
      </c>
      <c r="CW37" s="127" t="e">
        <f t="shared" si="114"/>
        <v>#REF!</v>
      </c>
      <c r="CX37" s="124">
        <v>0.31</v>
      </c>
      <c r="CY37" s="125" t="e">
        <f t="shared" si="115"/>
        <v>#REF!</v>
      </c>
      <c r="CZ37" s="126" t="e">
        <f t="shared" si="116"/>
        <v>#REF!</v>
      </c>
      <c r="DA37" s="124">
        <v>0.30099999999999999</v>
      </c>
      <c r="DB37" s="125" t="e">
        <f t="shared" si="117"/>
        <v>#REF!</v>
      </c>
      <c r="DC37" s="127" t="e">
        <f t="shared" si="118"/>
        <v>#REF!</v>
      </c>
      <c r="DD37" s="124">
        <v>0.29199999999999998</v>
      </c>
      <c r="DE37" s="125" t="e">
        <f t="shared" si="119"/>
        <v>#REF!</v>
      </c>
      <c r="DF37" s="127" t="e">
        <f t="shared" si="120"/>
        <v>#REF!</v>
      </c>
      <c r="DG37" s="124">
        <v>0.28399999999999997</v>
      </c>
      <c r="DH37" s="125" t="e">
        <f t="shared" si="121"/>
        <v>#REF!</v>
      </c>
      <c r="DI37" s="126" t="e">
        <f t="shared" si="122"/>
        <v>#REF!</v>
      </c>
      <c r="DJ37" s="124">
        <v>0.27600000000000002</v>
      </c>
      <c r="DK37" s="125" t="e">
        <f t="shared" si="123"/>
        <v>#REF!</v>
      </c>
      <c r="DL37" s="127"/>
      <c r="DM37" s="124"/>
      <c r="DN37" s="125"/>
      <c r="DO37" s="127"/>
      <c r="DP37" s="124"/>
      <c r="DQ37" s="125"/>
      <c r="DR37" s="126"/>
      <c r="DS37" s="124"/>
      <c r="DT37" s="125"/>
    </row>
    <row r="38" spans="1:124" s="89" customFormat="1">
      <c r="A38" s="132">
        <v>3</v>
      </c>
      <c r="B38" s="191"/>
      <c r="C38" s="133"/>
      <c r="D38" s="133"/>
      <c r="E38" s="133" t="e">
        <f t="shared" ref="E38:E45" si="127">H5*110%</f>
        <v>#REF!</v>
      </c>
      <c r="F38" s="133"/>
      <c r="G38" s="133"/>
      <c r="H38" s="133" t="e">
        <f t="shared" ref="H38:H45" si="128">K5</f>
        <v>#REF!</v>
      </c>
      <c r="I38" s="133" t="e">
        <f t="shared" si="124"/>
        <v>#REF!</v>
      </c>
      <c r="J38" s="133"/>
      <c r="K38" s="133"/>
      <c r="L38" s="133"/>
      <c r="M38" s="133" t="e">
        <f t="shared" si="125"/>
        <v>#REF!</v>
      </c>
      <c r="N38" s="196"/>
      <c r="O38" s="196"/>
      <c r="P38" s="196"/>
      <c r="Q38" s="196"/>
      <c r="R38" s="134" t="e">
        <f t="shared" si="126"/>
        <v>#REF!</v>
      </c>
      <c r="S38" s="131"/>
      <c r="T38" s="131"/>
      <c r="U38" s="131"/>
      <c r="V38" s="131"/>
      <c r="W38" s="122"/>
      <c r="Z38" s="52"/>
      <c r="AC38" s="123" t="e">
        <f t="shared" si="72"/>
        <v>#REF!</v>
      </c>
      <c r="AD38" s="124">
        <v>0.621</v>
      </c>
      <c r="AE38" s="125" t="e">
        <f t="shared" si="73"/>
        <v>#REF!</v>
      </c>
      <c r="AF38" s="123" t="e">
        <f t="shared" si="74"/>
        <v>#REF!</v>
      </c>
      <c r="AG38" s="124">
        <v>0.59299999999999997</v>
      </c>
      <c r="AH38" s="125" t="e">
        <f t="shared" si="75"/>
        <v>#REF!</v>
      </c>
      <c r="AI38" s="126" t="e">
        <f t="shared" si="76"/>
        <v>#REF!</v>
      </c>
      <c r="AJ38" s="124">
        <v>0.56699999999999995</v>
      </c>
      <c r="AK38" s="125" t="e">
        <f t="shared" si="77"/>
        <v>#REF!</v>
      </c>
      <c r="AL38" s="127" t="e">
        <f t="shared" si="78"/>
        <v>#REF!</v>
      </c>
      <c r="AM38" s="124">
        <v>0.54300000000000004</v>
      </c>
      <c r="AN38" s="125" t="e">
        <f t="shared" si="79"/>
        <v>#REF!</v>
      </c>
      <c r="AO38" s="126" t="e">
        <f t="shared" si="80"/>
        <v>#REF!</v>
      </c>
      <c r="AP38" s="124">
        <v>0.51900000000000002</v>
      </c>
      <c r="AQ38" s="125" t="e">
        <f t="shared" si="81"/>
        <v>#REF!</v>
      </c>
      <c r="AR38" s="126" t="e">
        <f t="shared" si="82"/>
        <v>#REF!</v>
      </c>
      <c r="AS38" s="124">
        <v>0.497</v>
      </c>
      <c r="AT38" s="125" t="e">
        <f t="shared" si="83"/>
        <v>#REF!</v>
      </c>
      <c r="AU38" s="126" t="e">
        <f t="shared" si="84"/>
        <v>#REF!</v>
      </c>
      <c r="AV38" s="124">
        <v>0.47599999999999998</v>
      </c>
      <c r="AW38" s="125" t="e">
        <f t="shared" si="85"/>
        <v>#REF!</v>
      </c>
      <c r="AX38" s="126" t="e">
        <f t="shared" si="86"/>
        <v>#REF!</v>
      </c>
      <c r="AY38" s="124">
        <v>0.45600000000000002</v>
      </c>
      <c r="AZ38" s="125" t="e">
        <f t="shared" si="87"/>
        <v>#REF!</v>
      </c>
      <c r="BA38" s="126" t="e">
        <f t="shared" si="88"/>
        <v>#REF!</v>
      </c>
      <c r="BB38" s="124">
        <v>0.437</v>
      </c>
      <c r="BC38" s="125" t="e">
        <f t="shared" si="89"/>
        <v>#REF!</v>
      </c>
      <c r="BD38" s="126" t="e">
        <f t="shared" si="90"/>
        <v>#REF!</v>
      </c>
      <c r="BE38" s="124">
        <v>0.41899999999999998</v>
      </c>
      <c r="BF38" s="125" t="e">
        <f t="shared" si="91"/>
        <v>#REF!</v>
      </c>
      <c r="BG38" s="126" t="e">
        <f t="shared" si="92"/>
        <v>#REF!</v>
      </c>
      <c r="BH38" s="124">
        <v>0.40200000000000002</v>
      </c>
      <c r="BI38" s="125" t="e">
        <f t="shared" si="93"/>
        <v>#REF!</v>
      </c>
      <c r="BJ38" s="127" t="e">
        <v>#REF!</v>
      </c>
      <c r="BK38" s="124">
        <v>0.38600000000000001</v>
      </c>
      <c r="BL38" s="125" t="e">
        <f t="shared" si="94"/>
        <v>#REF!</v>
      </c>
      <c r="BM38" s="127" t="e">
        <f t="shared" si="95"/>
        <v>#REF!</v>
      </c>
      <c r="BN38" s="124">
        <v>0.37</v>
      </c>
      <c r="BO38" s="125" t="e">
        <v>#REF!</v>
      </c>
      <c r="BP38" s="127" t="e">
        <v>#REF!</v>
      </c>
      <c r="BQ38" s="124">
        <v>0.35499999999999998</v>
      </c>
      <c r="BR38" s="125" t="e">
        <v>#REF!</v>
      </c>
      <c r="BS38" s="127" t="e">
        <v>#REF!</v>
      </c>
      <c r="BT38" s="124">
        <v>0.34100000000000003</v>
      </c>
      <c r="BU38" s="125" t="e">
        <v>#REF!</v>
      </c>
      <c r="BV38" s="126" t="e">
        <f t="shared" si="96"/>
        <v>#REF!</v>
      </c>
      <c r="BW38" s="124">
        <v>0.32800000000000001</v>
      </c>
      <c r="BX38" s="125" t="e">
        <f t="shared" si="97"/>
        <v>#REF!</v>
      </c>
      <c r="BY38" s="126" t="e">
        <f t="shared" si="98"/>
        <v>#REF!</v>
      </c>
      <c r="BZ38" s="124">
        <v>0.315</v>
      </c>
      <c r="CA38" s="125" t="e">
        <f t="shared" si="99"/>
        <v>#REF!</v>
      </c>
      <c r="CB38" s="126" t="e">
        <f t="shared" si="100"/>
        <v>#REF!</v>
      </c>
      <c r="CC38" s="124">
        <v>0.30299999999999999</v>
      </c>
      <c r="CD38" s="125" t="e">
        <f t="shared" si="101"/>
        <v>#REF!</v>
      </c>
      <c r="CE38" s="126" t="e">
        <f t="shared" si="102"/>
        <v>#REF!</v>
      </c>
      <c r="CF38" s="124">
        <v>0.29099999999999998</v>
      </c>
      <c r="CG38" s="125" t="e">
        <f t="shared" si="103"/>
        <v>#REF!</v>
      </c>
      <c r="CH38" s="126" t="e">
        <f t="shared" si="104"/>
        <v>#REF!</v>
      </c>
      <c r="CI38" s="124">
        <v>0.28000000000000003</v>
      </c>
      <c r="CJ38" s="125" t="e">
        <f t="shared" si="105"/>
        <v>#REF!</v>
      </c>
      <c r="CK38" s="126" t="e">
        <f t="shared" si="106"/>
        <v>#REF!</v>
      </c>
      <c r="CL38" s="124">
        <v>0.26900000000000002</v>
      </c>
      <c r="CM38" s="125" t="e">
        <f t="shared" si="107"/>
        <v>#REF!</v>
      </c>
      <c r="CN38" s="127" t="e">
        <f t="shared" si="108"/>
        <v>#REF!</v>
      </c>
      <c r="CO38" s="124">
        <v>0.25800000000000001</v>
      </c>
      <c r="CP38" s="125" t="e">
        <f t="shared" si="109"/>
        <v>#REF!</v>
      </c>
      <c r="CQ38" s="127" t="e">
        <f t="shared" si="110"/>
        <v>#REF!</v>
      </c>
      <c r="CR38" s="124">
        <v>0.25</v>
      </c>
      <c r="CS38" s="125" t="e">
        <f t="shared" si="111"/>
        <v>#REF!</v>
      </c>
      <c r="CT38" s="127" t="e">
        <f t="shared" si="112"/>
        <v>#REF!</v>
      </c>
      <c r="CU38" s="124">
        <v>0.24</v>
      </c>
      <c r="CV38" s="125" t="e">
        <f t="shared" si="113"/>
        <v>#REF!</v>
      </c>
      <c r="CW38" s="127" t="e">
        <f t="shared" si="114"/>
        <v>#REF!</v>
      </c>
      <c r="CX38" s="124">
        <v>0.23100000000000001</v>
      </c>
      <c r="CY38" s="125" t="e">
        <f t="shared" si="115"/>
        <v>#REF!</v>
      </c>
      <c r="CZ38" s="126" t="e">
        <f t="shared" si="116"/>
        <v>#REF!</v>
      </c>
      <c r="DA38" s="124">
        <v>0.223</v>
      </c>
      <c r="DB38" s="125" t="e">
        <f t="shared" si="117"/>
        <v>#REF!</v>
      </c>
      <c r="DC38" s="127" t="e">
        <f t="shared" si="118"/>
        <v>#REF!</v>
      </c>
      <c r="DD38" s="124">
        <v>0.215</v>
      </c>
      <c r="DE38" s="125" t="e">
        <f t="shared" si="119"/>
        <v>#REF!</v>
      </c>
      <c r="DF38" s="127" t="e">
        <f t="shared" si="120"/>
        <v>#REF!</v>
      </c>
      <c r="DG38" s="124">
        <v>0.20699999999999999</v>
      </c>
      <c r="DH38" s="125" t="e">
        <f t="shared" si="121"/>
        <v>#REF!</v>
      </c>
      <c r="DI38" s="126" t="e">
        <f t="shared" si="122"/>
        <v>#REF!</v>
      </c>
      <c r="DJ38" s="124">
        <v>0.2</v>
      </c>
      <c r="DK38" s="125" t="e">
        <f t="shared" si="123"/>
        <v>#REF!</v>
      </c>
      <c r="DL38" s="127"/>
      <c r="DM38" s="124"/>
      <c r="DN38" s="125"/>
      <c r="DO38" s="127"/>
      <c r="DP38" s="124"/>
      <c r="DQ38" s="125"/>
      <c r="DR38" s="126"/>
      <c r="DS38" s="124"/>
      <c r="DT38" s="125"/>
    </row>
    <row r="39" spans="1:124" s="89" customFormat="1">
      <c r="A39" s="132">
        <v>4</v>
      </c>
      <c r="B39" s="191"/>
      <c r="C39" s="133"/>
      <c r="D39" s="133"/>
      <c r="E39" s="133" t="e">
        <f t="shared" si="127"/>
        <v>#REF!</v>
      </c>
      <c r="F39" s="133"/>
      <c r="G39" s="133"/>
      <c r="H39" s="133" t="e">
        <f t="shared" si="128"/>
        <v>#REF!</v>
      </c>
      <c r="I39" s="133" t="e">
        <f t="shared" si="124"/>
        <v>#REF!</v>
      </c>
      <c r="J39" s="133"/>
      <c r="K39" s="133"/>
      <c r="L39" s="133"/>
      <c r="M39" s="133" t="e">
        <f t="shared" si="125"/>
        <v>#REF!</v>
      </c>
      <c r="N39" s="196"/>
      <c r="O39" s="196"/>
      <c r="P39" s="196"/>
      <c r="Q39" s="196"/>
      <c r="R39" s="134" t="e">
        <f t="shared" si="126"/>
        <v>#REF!</v>
      </c>
      <c r="S39" s="131"/>
      <c r="T39" s="131"/>
      <c r="U39" s="131"/>
      <c r="V39" s="131"/>
      <c r="W39" s="122"/>
      <c r="Z39" s="52"/>
      <c r="AC39" s="123" t="e">
        <f t="shared" si="72"/>
        <v>#REF!</v>
      </c>
      <c r="AD39" s="124">
        <v>0.56399999999999995</v>
      </c>
      <c r="AE39" s="125" t="e">
        <f t="shared" si="73"/>
        <v>#REF!</v>
      </c>
      <c r="AF39" s="123" t="e">
        <f t="shared" si="74"/>
        <v>#REF!</v>
      </c>
      <c r="AG39" s="124">
        <v>0.53500000000000003</v>
      </c>
      <c r="AH39" s="125" t="e">
        <f t="shared" si="75"/>
        <v>#REF!</v>
      </c>
      <c r="AI39" s="127" t="e">
        <f t="shared" si="76"/>
        <v>#REF!</v>
      </c>
      <c r="AJ39" s="124">
        <v>0.50700000000000001</v>
      </c>
      <c r="AK39" s="125" t="e">
        <f t="shared" si="77"/>
        <v>#REF!</v>
      </c>
      <c r="AL39" s="127" t="e">
        <f t="shared" si="78"/>
        <v>#REF!</v>
      </c>
      <c r="AM39" s="124">
        <v>0.48</v>
      </c>
      <c r="AN39" s="125" t="e">
        <f t="shared" si="79"/>
        <v>#REF!</v>
      </c>
      <c r="AO39" s="127" t="e">
        <f t="shared" si="80"/>
        <v>#REF!</v>
      </c>
      <c r="AP39" s="124">
        <v>0.45600000000000002</v>
      </c>
      <c r="AQ39" s="125" t="e">
        <f t="shared" si="81"/>
        <v>#REF!</v>
      </c>
      <c r="AR39" s="127" t="e">
        <f t="shared" si="82"/>
        <v>#REF!</v>
      </c>
      <c r="AS39" s="124">
        <v>0.432</v>
      </c>
      <c r="AT39" s="125" t="e">
        <f t="shared" si="83"/>
        <v>#REF!</v>
      </c>
      <c r="AU39" s="127" t="e">
        <f t="shared" si="84"/>
        <v>#REF!</v>
      </c>
      <c r="AV39" s="124">
        <v>0.41</v>
      </c>
      <c r="AW39" s="125" t="e">
        <f t="shared" si="85"/>
        <v>#REF!</v>
      </c>
      <c r="AX39" s="127" t="e">
        <f t="shared" si="86"/>
        <v>#REF!</v>
      </c>
      <c r="AY39" s="124">
        <v>0.39</v>
      </c>
      <c r="AZ39" s="125" t="e">
        <f t="shared" si="87"/>
        <v>#REF!</v>
      </c>
      <c r="BA39" s="127" t="e">
        <f t="shared" si="88"/>
        <v>#REF!</v>
      </c>
      <c r="BB39" s="124">
        <v>0.37</v>
      </c>
      <c r="BC39" s="125" t="e">
        <f t="shared" si="89"/>
        <v>#REF!</v>
      </c>
      <c r="BD39" s="127" t="e">
        <f t="shared" si="90"/>
        <v>#REF!</v>
      </c>
      <c r="BE39" s="124">
        <v>0.35199999999999998</v>
      </c>
      <c r="BF39" s="125" t="e">
        <f t="shared" si="91"/>
        <v>#REF!</v>
      </c>
      <c r="BG39" s="127" t="e">
        <f t="shared" si="92"/>
        <v>#REF!</v>
      </c>
      <c r="BH39" s="124">
        <v>0.33500000000000002</v>
      </c>
      <c r="BI39" s="125" t="e">
        <f t="shared" si="93"/>
        <v>#REF!</v>
      </c>
      <c r="BJ39" s="127" t="e">
        <v>#REF!</v>
      </c>
      <c r="BK39" s="124">
        <v>0.31900000000000001</v>
      </c>
      <c r="BL39" s="125" t="e">
        <f t="shared" si="94"/>
        <v>#REF!</v>
      </c>
      <c r="BM39" s="127" t="e">
        <f t="shared" si="95"/>
        <v>#REF!</v>
      </c>
      <c r="BN39" s="124">
        <v>0.30299999999999999</v>
      </c>
      <c r="BO39" s="125" t="e">
        <v>#REF!</v>
      </c>
      <c r="BP39" s="127" t="e">
        <v>#REF!</v>
      </c>
      <c r="BQ39" s="124">
        <v>0.28899999999999998</v>
      </c>
      <c r="BR39" s="125" t="e">
        <v>#REF!</v>
      </c>
      <c r="BS39" s="127" t="e">
        <v>#REF!</v>
      </c>
      <c r="BT39" s="124">
        <v>0.27500000000000002</v>
      </c>
      <c r="BU39" s="125" t="e">
        <v>#REF!</v>
      </c>
      <c r="BV39" s="127" t="e">
        <f t="shared" si="96"/>
        <v>#REF!</v>
      </c>
      <c r="BW39" s="124">
        <v>0.26200000000000001</v>
      </c>
      <c r="BX39" s="125" t="e">
        <f t="shared" si="97"/>
        <v>#REF!</v>
      </c>
      <c r="BY39" s="127" t="e">
        <f t="shared" si="98"/>
        <v>#REF!</v>
      </c>
      <c r="BZ39" s="124">
        <v>0.25</v>
      </c>
      <c r="CA39" s="125" t="e">
        <f t="shared" si="99"/>
        <v>#REF!</v>
      </c>
      <c r="CB39" s="127" t="e">
        <f t="shared" si="100"/>
        <v>#REF!</v>
      </c>
      <c r="CC39" s="124">
        <v>0.23799999999999999</v>
      </c>
      <c r="CD39" s="125" t="e">
        <f t="shared" si="101"/>
        <v>#REF!</v>
      </c>
      <c r="CE39" s="127" t="e">
        <f t="shared" si="102"/>
        <v>#REF!</v>
      </c>
      <c r="CF39" s="124">
        <v>0.22700000000000001</v>
      </c>
      <c r="CG39" s="125" t="e">
        <f t="shared" si="103"/>
        <v>#REF!</v>
      </c>
      <c r="CH39" s="127" t="e">
        <f t="shared" si="104"/>
        <v>#REF!</v>
      </c>
      <c r="CI39" s="124">
        <v>0.217</v>
      </c>
      <c r="CJ39" s="125" t="e">
        <f t="shared" si="105"/>
        <v>#REF!</v>
      </c>
      <c r="CK39" s="127" t="e">
        <f t="shared" si="106"/>
        <v>#REF!</v>
      </c>
      <c r="CL39" s="124">
        <v>0.20699999999999999</v>
      </c>
      <c r="CM39" s="125" t="e">
        <f t="shared" si="107"/>
        <v>#REF!</v>
      </c>
      <c r="CN39" s="127" t="e">
        <f t="shared" si="108"/>
        <v>#REF!</v>
      </c>
      <c r="CO39" s="124">
        <v>0.19800000000000001</v>
      </c>
      <c r="CP39" s="125" t="e">
        <f t="shared" si="109"/>
        <v>#REF!</v>
      </c>
      <c r="CQ39" s="127" t="e">
        <f t="shared" si="110"/>
        <v>#REF!</v>
      </c>
      <c r="CR39" s="124">
        <v>0.189</v>
      </c>
      <c r="CS39" s="125" t="e">
        <f t="shared" si="111"/>
        <v>#REF!</v>
      </c>
      <c r="CT39" s="127" t="e">
        <f t="shared" si="112"/>
        <v>#REF!</v>
      </c>
      <c r="CU39" s="124">
        <v>0.18099999999999999</v>
      </c>
      <c r="CV39" s="125" t="e">
        <f t="shared" si="113"/>
        <v>#REF!</v>
      </c>
      <c r="CW39" s="127" t="e">
        <f t="shared" si="114"/>
        <v>#REF!</v>
      </c>
      <c r="CX39" s="124">
        <v>0.17299999999999999</v>
      </c>
      <c r="CY39" s="125" t="e">
        <f t="shared" si="115"/>
        <v>#REF!</v>
      </c>
      <c r="CZ39" s="127" t="e">
        <f t="shared" si="116"/>
        <v>#REF!</v>
      </c>
      <c r="DA39" s="124">
        <v>0.16500000000000001</v>
      </c>
      <c r="DB39" s="125" t="e">
        <f t="shared" si="117"/>
        <v>#REF!</v>
      </c>
      <c r="DC39" s="127" t="e">
        <f t="shared" si="118"/>
        <v>#REF!</v>
      </c>
      <c r="DD39" s="124">
        <v>0.158</v>
      </c>
      <c r="DE39" s="125" t="e">
        <f t="shared" si="119"/>
        <v>#REF!</v>
      </c>
      <c r="DF39" s="127" t="e">
        <f t="shared" si="120"/>
        <v>#REF!</v>
      </c>
      <c r="DG39" s="124">
        <v>0.151</v>
      </c>
      <c r="DH39" s="125" t="e">
        <f t="shared" si="121"/>
        <v>#REF!</v>
      </c>
      <c r="DI39" s="127" t="e">
        <f t="shared" si="122"/>
        <v>#REF!</v>
      </c>
      <c r="DJ39" s="124">
        <v>0.14499999999999999</v>
      </c>
      <c r="DK39" s="125" t="e">
        <f t="shared" si="123"/>
        <v>#REF!</v>
      </c>
      <c r="DL39" s="127"/>
      <c r="DM39" s="124"/>
      <c r="DN39" s="125"/>
      <c r="DO39" s="127"/>
      <c r="DP39" s="124"/>
      <c r="DQ39" s="125"/>
      <c r="DR39" s="126"/>
      <c r="DS39" s="124"/>
      <c r="DT39" s="125"/>
    </row>
    <row r="40" spans="1:124" s="89" customFormat="1">
      <c r="A40" s="132">
        <v>5</v>
      </c>
      <c r="B40" s="191"/>
      <c r="C40" s="133"/>
      <c r="D40" s="133"/>
      <c r="E40" s="133" t="e">
        <f t="shared" si="127"/>
        <v>#REF!</v>
      </c>
      <c r="F40" s="133"/>
      <c r="G40" s="133"/>
      <c r="H40" s="133" t="e">
        <f t="shared" si="128"/>
        <v>#REF!</v>
      </c>
      <c r="I40" s="133" t="e">
        <f t="shared" si="124"/>
        <v>#REF!</v>
      </c>
      <c r="J40" s="133"/>
      <c r="K40" s="133"/>
      <c r="L40" s="133"/>
      <c r="M40" s="133" t="e">
        <f t="shared" si="125"/>
        <v>#REF!</v>
      </c>
      <c r="N40" s="196"/>
      <c r="O40" s="196"/>
      <c r="P40" s="196"/>
      <c r="Q40" s="196"/>
      <c r="R40" s="134" t="e">
        <f t="shared" si="126"/>
        <v>#REF!</v>
      </c>
      <c r="S40" s="131"/>
      <c r="T40" s="131"/>
      <c r="U40" s="131"/>
      <c r="V40" s="131"/>
      <c r="W40" s="122"/>
      <c r="Z40" s="52"/>
      <c r="AC40" s="123" t="e">
        <f t="shared" si="72"/>
        <v>#REF!</v>
      </c>
      <c r="AD40" s="124">
        <v>0.51300000000000001</v>
      </c>
      <c r="AE40" s="125" t="e">
        <f t="shared" si="73"/>
        <v>#REF!</v>
      </c>
      <c r="AF40" s="123" t="e">
        <f t="shared" si="74"/>
        <v>#REF!</v>
      </c>
      <c r="AG40" s="124">
        <v>0.48199999999999998</v>
      </c>
      <c r="AH40" s="125" t="e">
        <f t="shared" si="75"/>
        <v>#REF!</v>
      </c>
      <c r="AI40" s="126" t="e">
        <f t="shared" si="76"/>
        <v>#REF!</v>
      </c>
      <c r="AJ40" s="124">
        <v>0.45200000000000001</v>
      </c>
      <c r="AK40" s="125" t="e">
        <f t="shared" si="77"/>
        <v>#REF!</v>
      </c>
      <c r="AL40" s="127" t="e">
        <f t="shared" si="78"/>
        <v>#REF!</v>
      </c>
      <c r="AM40" s="124">
        <v>0.42499999999999999</v>
      </c>
      <c r="AN40" s="125" t="e">
        <f t="shared" si="79"/>
        <v>#REF!</v>
      </c>
      <c r="AO40" s="126" t="e">
        <f t="shared" si="80"/>
        <v>#REF!</v>
      </c>
      <c r="AP40" s="124">
        <v>0.4</v>
      </c>
      <c r="AQ40" s="125" t="e">
        <f t="shared" si="81"/>
        <v>#REF!</v>
      </c>
      <c r="AR40" s="126" t="e">
        <f t="shared" si="82"/>
        <v>#REF!</v>
      </c>
      <c r="AS40" s="124">
        <v>0.376</v>
      </c>
      <c r="AT40" s="125" t="e">
        <f t="shared" si="83"/>
        <v>#REF!</v>
      </c>
      <c r="AU40" s="126" t="e">
        <f t="shared" si="84"/>
        <v>#REF!</v>
      </c>
      <c r="AV40" s="124">
        <v>0.35399999999999998</v>
      </c>
      <c r="AW40" s="125" t="e">
        <f t="shared" si="85"/>
        <v>#REF!</v>
      </c>
      <c r="AX40" s="126" t="e">
        <f t="shared" si="86"/>
        <v>#REF!</v>
      </c>
      <c r="AY40" s="124">
        <v>0.33300000000000002</v>
      </c>
      <c r="AZ40" s="125" t="e">
        <f t="shared" si="87"/>
        <v>#REF!</v>
      </c>
      <c r="BA40" s="126" t="e">
        <f t="shared" si="88"/>
        <v>#REF!</v>
      </c>
      <c r="BB40" s="124">
        <v>0.314</v>
      </c>
      <c r="BC40" s="125" t="e">
        <f t="shared" si="89"/>
        <v>#REF!</v>
      </c>
      <c r="BD40" s="126" t="e">
        <f t="shared" si="90"/>
        <v>#REF!</v>
      </c>
      <c r="BE40" s="124">
        <v>0.29599999999999999</v>
      </c>
      <c r="BF40" s="125" t="e">
        <f t="shared" si="91"/>
        <v>#REF!</v>
      </c>
      <c r="BG40" s="126" t="e">
        <f t="shared" si="92"/>
        <v>#REF!</v>
      </c>
      <c r="BH40" s="124">
        <v>0.27900000000000003</v>
      </c>
      <c r="BI40" s="125" t="e">
        <f t="shared" si="93"/>
        <v>#REF!</v>
      </c>
      <c r="BJ40" s="127" t="e">
        <v>#REF!</v>
      </c>
      <c r="BK40" s="124">
        <v>0.26300000000000001</v>
      </c>
      <c r="BL40" s="125" t="e">
        <f t="shared" si="94"/>
        <v>#REF!</v>
      </c>
      <c r="BM40" s="127" t="e">
        <f t="shared" si="95"/>
        <v>#REF!</v>
      </c>
      <c r="BN40" s="124">
        <v>0.249</v>
      </c>
      <c r="BO40" s="125" t="e">
        <v>#REF!</v>
      </c>
      <c r="BP40" s="127" t="e">
        <v>#REF!</v>
      </c>
      <c r="BQ40" s="124">
        <v>0.23499999999999999</v>
      </c>
      <c r="BR40" s="125" t="e">
        <v>#REF!</v>
      </c>
      <c r="BS40" s="127" t="e">
        <v>#REF!</v>
      </c>
      <c r="BT40" s="124">
        <v>0.222</v>
      </c>
      <c r="BU40" s="125" t="e">
        <v>#REF!</v>
      </c>
      <c r="BV40" s="126" t="e">
        <f t="shared" si="96"/>
        <v>#REF!</v>
      </c>
      <c r="BW40" s="124">
        <v>0.21</v>
      </c>
      <c r="BX40" s="125" t="e">
        <f t="shared" si="97"/>
        <v>#REF!</v>
      </c>
      <c r="BY40" s="126" t="e">
        <f t="shared" si="98"/>
        <v>#REF!</v>
      </c>
      <c r="BZ40" s="124">
        <v>0.19800000000000001</v>
      </c>
      <c r="CA40" s="125" t="e">
        <f t="shared" si="99"/>
        <v>#REF!</v>
      </c>
      <c r="CB40" s="126" t="e">
        <f t="shared" si="100"/>
        <v>#REF!</v>
      </c>
      <c r="CC40" s="124">
        <v>0.188</v>
      </c>
      <c r="CD40" s="125" t="e">
        <f t="shared" si="101"/>
        <v>#REF!</v>
      </c>
      <c r="CE40" s="126" t="e">
        <f t="shared" si="102"/>
        <v>#REF!</v>
      </c>
      <c r="CF40" s="124">
        <v>0.17799999999999999</v>
      </c>
      <c r="CG40" s="125" t="e">
        <f t="shared" si="103"/>
        <v>#REF!</v>
      </c>
      <c r="CH40" s="126" t="e">
        <f t="shared" si="104"/>
        <v>#REF!</v>
      </c>
      <c r="CI40" s="124">
        <v>0.16800000000000001</v>
      </c>
      <c r="CJ40" s="125" t="e">
        <f t="shared" si="105"/>
        <v>#REF!</v>
      </c>
      <c r="CK40" s="126" t="e">
        <f t="shared" si="106"/>
        <v>#REF!</v>
      </c>
      <c r="CL40" s="124">
        <v>0.159</v>
      </c>
      <c r="CM40" s="125" t="e">
        <f t="shared" si="107"/>
        <v>#REF!</v>
      </c>
      <c r="CN40" s="127" t="e">
        <f t="shared" si="108"/>
        <v>#REF!</v>
      </c>
      <c r="CO40" s="124">
        <v>0.151</v>
      </c>
      <c r="CP40" s="125" t="e">
        <f t="shared" si="109"/>
        <v>#REF!</v>
      </c>
      <c r="CQ40" s="127" t="e">
        <f t="shared" si="110"/>
        <v>#REF!</v>
      </c>
      <c r="CR40" s="124">
        <v>0.14299999999999999</v>
      </c>
      <c r="CS40" s="125" t="e">
        <f t="shared" si="111"/>
        <v>#REF!</v>
      </c>
      <c r="CT40" s="127" t="e">
        <f t="shared" si="112"/>
        <v>#REF!</v>
      </c>
      <c r="CU40" s="124">
        <v>0.13600000000000001</v>
      </c>
      <c r="CV40" s="125" t="e">
        <f t="shared" si="113"/>
        <v>#REF!</v>
      </c>
      <c r="CW40" s="127" t="e">
        <f t="shared" si="114"/>
        <v>#REF!</v>
      </c>
      <c r="CX40" s="124">
        <v>0.129</v>
      </c>
      <c r="CY40" s="125" t="e">
        <f t="shared" si="115"/>
        <v>#REF!</v>
      </c>
      <c r="CZ40" s="126" t="e">
        <f t="shared" si="116"/>
        <v>#REF!</v>
      </c>
      <c r="DA40" s="124">
        <v>0.122</v>
      </c>
      <c r="DB40" s="125" t="e">
        <f t="shared" si="117"/>
        <v>#REF!</v>
      </c>
      <c r="DC40" s="127" t="e">
        <f t="shared" si="118"/>
        <v>#REF!</v>
      </c>
      <c r="DD40" s="124">
        <v>0.11600000000000001</v>
      </c>
      <c r="DE40" s="125" t="e">
        <f t="shared" si="119"/>
        <v>#REF!</v>
      </c>
      <c r="DF40" s="127" t="e">
        <f t="shared" si="120"/>
        <v>#REF!</v>
      </c>
      <c r="DG40" s="124">
        <v>0.11</v>
      </c>
      <c r="DH40" s="125" t="e">
        <f t="shared" si="121"/>
        <v>#REF!</v>
      </c>
      <c r="DI40" s="127" t="e">
        <f t="shared" si="122"/>
        <v>#REF!</v>
      </c>
      <c r="DJ40" s="124">
        <v>0.105</v>
      </c>
      <c r="DK40" s="125" t="e">
        <f t="shared" si="123"/>
        <v>#REF!</v>
      </c>
      <c r="DL40" s="127"/>
      <c r="DM40" s="124"/>
      <c r="DN40" s="125"/>
      <c r="DO40" s="127"/>
      <c r="DP40" s="124"/>
      <c r="DQ40" s="125"/>
      <c r="DR40" s="126"/>
      <c r="DS40" s="124"/>
      <c r="DT40" s="125"/>
    </row>
    <row r="41" spans="1:124" s="89" customFormat="1">
      <c r="A41" s="132">
        <v>6</v>
      </c>
      <c r="B41" s="191"/>
      <c r="C41" s="133" t="e">
        <f>#REF!*110%</f>
        <v>#REF!</v>
      </c>
      <c r="D41" s="133"/>
      <c r="E41" s="133" t="e">
        <f t="shared" si="127"/>
        <v>#REF!</v>
      </c>
      <c r="F41" s="133"/>
      <c r="G41" s="133"/>
      <c r="H41" s="133" t="e">
        <f t="shared" si="128"/>
        <v>#REF!</v>
      </c>
      <c r="I41" s="133" t="e">
        <f t="shared" si="124"/>
        <v>#REF!</v>
      </c>
      <c r="J41" s="133"/>
      <c r="K41" s="133"/>
      <c r="L41" s="133"/>
      <c r="M41" s="133" t="e">
        <f t="shared" si="125"/>
        <v>#REF!</v>
      </c>
      <c r="N41" s="196"/>
      <c r="O41" s="196"/>
      <c r="P41" s="196"/>
      <c r="Q41" s="196"/>
      <c r="R41" s="134" t="e">
        <f t="shared" si="126"/>
        <v>#REF!</v>
      </c>
      <c r="S41" s="131"/>
      <c r="T41" s="131"/>
      <c r="U41" s="131"/>
      <c r="V41" s="131"/>
      <c r="W41" s="122"/>
      <c r="Z41" s="52"/>
      <c r="AC41" s="123" t="e">
        <f t="shared" si="72"/>
        <v>#REF!</v>
      </c>
      <c r="AD41" s="124">
        <v>0.48699999999999999</v>
      </c>
      <c r="AE41" s="125" t="e">
        <f t="shared" si="73"/>
        <v>#REF!</v>
      </c>
      <c r="AF41" s="123" t="e">
        <f t="shared" si="74"/>
        <v>#REF!</v>
      </c>
      <c r="AG41" s="124">
        <v>0.434</v>
      </c>
      <c r="AH41" s="125" t="e">
        <f t="shared" si="75"/>
        <v>#REF!</v>
      </c>
      <c r="AI41" s="127" t="e">
        <f t="shared" si="76"/>
        <v>#REF!</v>
      </c>
      <c r="AJ41" s="124">
        <v>0.40400000000000003</v>
      </c>
      <c r="AK41" s="125" t="e">
        <f t="shared" si="77"/>
        <v>#REF!</v>
      </c>
      <c r="AL41" s="127" t="e">
        <f t="shared" si="78"/>
        <v>#REF!</v>
      </c>
      <c r="AM41" s="124">
        <v>0.376</v>
      </c>
      <c r="AN41" s="125" t="e">
        <f t="shared" si="79"/>
        <v>#REF!</v>
      </c>
      <c r="AO41" s="127" t="e">
        <f t="shared" si="80"/>
        <v>#REF!</v>
      </c>
      <c r="AP41" s="124">
        <v>0.35099999999999998</v>
      </c>
      <c r="AQ41" s="125" t="e">
        <f t="shared" si="81"/>
        <v>#REF!</v>
      </c>
      <c r="AR41" s="127" t="e">
        <f t="shared" si="82"/>
        <v>#REF!</v>
      </c>
      <c r="AS41" s="124">
        <v>0.32700000000000001</v>
      </c>
      <c r="AT41" s="125" t="e">
        <f t="shared" si="83"/>
        <v>#REF!</v>
      </c>
      <c r="AU41" s="126" t="e">
        <f t="shared" si="84"/>
        <v>#REF!</v>
      </c>
      <c r="AV41" s="124">
        <v>0.30499999999999999</v>
      </c>
      <c r="AW41" s="125" t="e">
        <f t="shared" si="85"/>
        <v>#REF!</v>
      </c>
      <c r="AX41" s="127" t="e">
        <f t="shared" si="86"/>
        <v>#REF!</v>
      </c>
      <c r="AY41" s="124">
        <v>0.28499999999999998</v>
      </c>
      <c r="AZ41" s="125" t="e">
        <f t="shared" si="87"/>
        <v>#REF!</v>
      </c>
      <c r="BA41" s="127" t="e">
        <f t="shared" si="88"/>
        <v>#REF!</v>
      </c>
      <c r="BB41" s="124">
        <v>0.26600000000000001</v>
      </c>
      <c r="BC41" s="125" t="e">
        <f t="shared" si="89"/>
        <v>#REF!</v>
      </c>
      <c r="BD41" s="127" t="e">
        <f t="shared" si="90"/>
        <v>#REF!</v>
      </c>
      <c r="BE41" s="124">
        <v>0.249</v>
      </c>
      <c r="BF41" s="125" t="e">
        <f t="shared" si="91"/>
        <v>#REF!</v>
      </c>
      <c r="BG41" s="127" t="e">
        <f t="shared" si="92"/>
        <v>#REF!</v>
      </c>
      <c r="BH41" s="124">
        <v>0.23300000000000001</v>
      </c>
      <c r="BI41" s="125" t="e">
        <f t="shared" si="93"/>
        <v>#REF!</v>
      </c>
      <c r="BJ41" s="127" t="e">
        <v>#REF!</v>
      </c>
      <c r="BK41" s="124">
        <v>0.218</v>
      </c>
      <c r="BL41" s="125" t="e">
        <f t="shared" si="94"/>
        <v>#REF!</v>
      </c>
      <c r="BM41" s="127" t="e">
        <f t="shared" si="95"/>
        <v>#REF!</v>
      </c>
      <c r="BN41" s="124">
        <v>0.20399999999999999</v>
      </c>
      <c r="BO41" s="125" t="e">
        <v>#REF!</v>
      </c>
      <c r="BP41" s="127" t="e">
        <v>#REF!</v>
      </c>
      <c r="BQ41" s="124">
        <v>0.191</v>
      </c>
      <c r="BR41" s="125" t="e">
        <v>#REF!</v>
      </c>
      <c r="BS41" s="127" t="e">
        <v>#REF!</v>
      </c>
      <c r="BT41" s="124">
        <v>0.17899999999999999</v>
      </c>
      <c r="BU41" s="125" t="e">
        <v>#REF!</v>
      </c>
      <c r="BV41" s="126" t="e">
        <f t="shared" si="96"/>
        <v>#REF!</v>
      </c>
      <c r="BW41" s="124">
        <v>0.16800000000000001</v>
      </c>
      <c r="BX41" s="125" t="e">
        <f t="shared" si="97"/>
        <v>#REF!</v>
      </c>
      <c r="BY41" s="127" t="e">
        <f t="shared" si="98"/>
        <v>#REF!</v>
      </c>
      <c r="BZ41" s="124">
        <v>0.157</v>
      </c>
      <c r="CA41" s="125" t="e">
        <f t="shared" si="99"/>
        <v>#REF!</v>
      </c>
      <c r="CB41" s="127" t="e">
        <f t="shared" si="100"/>
        <v>#REF!</v>
      </c>
      <c r="CC41" s="124">
        <v>0.14799999999999999</v>
      </c>
      <c r="CD41" s="125" t="e">
        <f t="shared" si="101"/>
        <v>#REF!</v>
      </c>
      <c r="CE41" s="127" t="e">
        <f t="shared" si="102"/>
        <v>#REF!</v>
      </c>
      <c r="CF41" s="124">
        <v>0.13900000000000001</v>
      </c>
      <c r="CG41" s="125" t="e">
        <f t="shared" si="103"/>
        <v>#REF!</v>
      </c>
      <c r="CH41" s="127" t="e">
        <f t="shared" si="104"/>
        <v>#REF!</v>
      </c>
      <c r="CI41" s="124">
        <v>0.13</v>
      </c>
      <c r="CJ41" s="125" t="e">
        <f t="shared" si="105"/>
        <v>#REF!</v>
      </c>
      <c r="CK41" s="127" t="e">
        <f t="shared" si="106"/>
        <v>#REF!</v>
      </c>
      <c r="CL41" s="124">
        <v>0.123</v>
      </c>
      <c r="CM41" s="125" t="e">
        <f t="shared" si="107"/>
        <v>#REF!</v>
      </c>
      <c r="CN41" s="127" t="e">
        <f t="shared" si="108"/>
        <v>#REF!</v>
      </c>
      <c r="CO41" s="124">
        <v>0.115</v>
      </c>
      <c r="CP41" s="125" t="e">
        <f t="shared" si="109"/>
        <v>#REF!</v>
      </c>
      <c r="CQ41" s="127" t="e">
        <f t="shared" si="110"/>
        <v>#REF!</v>
      </c>
      <c r="CR41" s="124">
        <v>0.108</v>
      </c>
      <c r="CS41" s="125" t="e">
        <f t="shared" si="111"/>
        <v>#REF!</v>
      </c>
      <c r="CT41" s="127" t="e">
        <f t="shared" si="112"/>
        <v>#REF!</v>
      </c>
      <c r="CU41" s="124">
        <v>0.10199999999999999</v>
      </c>
      <c r="CV41" s="125" t="e">
        <f t="shared" si="113"/>
        <v>#REF!</v>
      </c>
      <c r="CW41" s="127" t="e">
        <f t="shared" si="114"/>
        <v>#REF!</v>
      </c>
      <c r="CX41" s="124">
        <v>9.6000000000000002E-2</v>
      </c>
      <c r="CY41" s="125" t="e">
        <f t="shared" si="115"/>
        <v>#REF!</v>
      </c>
      <c r="CZ41" s="127" t="e">
        <f t="shared" si="116"/>
        <v>#REF!</v>
      </c>
      <c r="DA41" s="124">
        <v>9.0999999999999998E-2</v>
      </c>
      <c r="DB41" s="125" t="e">
        <f t="shared" si="117"/>
        <v>#REF!</v>
      </c>
      <c r="DC41" s="127" t="e">
        <f t="shared" si="118"/>
        <v>#REF!</v>
      </c>
      <c r="DD41" s="124">
        <v>8.5000000000000006E-2</v>
      </c>
      <c r="DE41" s="125" t="e">
        <f t="shared" si="119"/>
        <v>#REF!</v>
      </c>
      <c r="DF41" s="127" t="e">
        <f t="shared" si="120"/>
        <v>#REF!</v>
      </c>
      <c r="DG41" s="124">
        <v>8.1000000000000003E-2</v>
      </c>
      <c r="DH41" s="125" t="e">
        <f t="shared" si="121"/>
        <v>#REF!</v>
      </c>
      <c r="DI41" s="127" t="e">
        <f t="shared" si="122"/>
        <v>#REF!</v>
      </c>
      <c r="DJ41" s="124">
        <v>7.5999999999999998E-2</v>
      </c>
      <c r="DK41" s="125" t="e">
        <f t="shared" si="123"/>
        <v>#REF!</v>
      </c>
      <c r="DL41" s="127"/>
      <c r="DM41" s="124"/>
      <c r="DN41" s="125"/>
      <c r="DO41" s="127"/>
      <c r="DP41" s="124"/>
      <c r="DQ41" s="125"/>
      <c r="DR41" s="126"/>
      <c r="DS41" s="124"/>
      <c r="DT41" s="125"/>
    </row>
    <row r="42" spans="1:124" s="89" customFormat="1">
      <c r="A42" s="132">
        <v>7</v>
      </c>
      <c r="B42" s="191"/>
      <c r="C42" s="133"/>
      <c r="D42" s="133"/>
      <c r="E42" s="133" t="e">
        <f t="shared" si="127"/>
        <v>#REF!</v>
      </c>
      <c r="F42" s="133"/>
      <c r="G42" s="133"/>
      <c r="H42" s="133" t="e">
        <f t="shared" si="128"/>
        <v>#REF!</v>
      </c>
      <c r="I42" s="133" t="e">
        <f t="shared" si="124"/>
        <v>#REF!</v>
      </c>
      <c r="J42" s="133"/>
      <c r="K42" s="133"/>
      <c r="L42" s="133"/>
      <c r="M42" s="133" t="e">
        <f t="shared" si="125"/>
        <v>#REF!</v>
      </c>
      <c r="N42" s="196"/>
      <c r="O42" s="196"/>
      <c r="P42" s="196"/>
      <c r="Q42" s="196"/>
      <c r="R42" s="134" t="e">
        <f t="shared" si="126"/>
        <v>#REF!</v>
      </c>
      <c r="S42" s="131"/>
      <c r="T42" s="131"/>
      <c r="U42" s="131"/>
      <c r="V42" s="131"/>
      <c r="W42" s="122"/>
      <c r="Z42" s="52"/>
      <c r="AC42" s="123" t="e">
        <f t="shared" si="72"/>
        <v>#REF!</v>
      </c>
      <c r="AD42" s="124">
        <v>0.42399999999999999</v>
      </c>
      <c r="AE42" s="125" t="e">
        <f t="shared" si="73"/>
        <v>#REF!</v>
      </c>
      <c r="AF42" s="123" t="e">
        <f t="shared" si="74"/>
        <v>#REF!</v>
      </c>
      <c r="AG42" s="124">
        <v>0.39100000000000001</v>
      </c>
      <c r="AH42" s="125" t="e">
        <f t="shared" si="75"/>
        <v>#REF!</v>
      </c>
      <c r="AI42" s="126" t="e">
        <f t="shared" si="76"/>
        <v>#REF!</v>
      </c>
      <c r="AJ42" s="124">
        <v>0.36099999999999999</v>
      </c>
      <c r="AK42" s="125" t="e">
        <f t="shared" si="77"/>
        <v>#REF!</v>
      </c>
      <c r="AL42" s="127" t="e">
        <f t="shared" si="78"/>
        <v>#REF!</v>
      </c>
      <c r="AM42" s="124">
        <v>0.33300000000000002</v>
      </c>
      <c r="AN42" s="125" t="e">
        <f t="shared" si="79"/>
        <v>#REF!</v>
      </c>
      <c r="AO42" s="126" t="e">
        <f t="shared" si="80"/>
        <v>#REF!</v>
      </c>
      <c r="AP42" s="124">
        <v>0.308</v>
      </c>
      <c r="AQ42" s="125" t="e">
        <f t="shared" si="81"/>
        <v>#REF!</v>
      </c>
      <c r="AR42" s="127" t="e">
        <f t="shared" si="82"/>
        <v>#REF!</v>
      </c>
      <c r="AS42" s="124">
        <v>0.28399999999999997</v>
      </c>
      <c r="AT42" s="125" t="e">
        <f t="shared" si="83"/>
        <v>#REF!</v>
      </c>
      <c r="AU42" s="126" t="e">
        <f t="shared" si="84"/>
        <v>#REF!</v>
      </c>
      <c r="AV42" s="124">
        <v>0.26300000000000001</v>
      </c>
      <c r="AW42" s="125" t="e">
        <f t="shared" si="85"/>
        <v>#REF!</v>
      </c>
      <c r="AX42" s="126" t="e">
        <f t="shared" si="86"/>
        <v>#REF!</v>
      </c>
      <c r="AY42" s="124">
        <v>0.24299999999999999</v>
      </c>
      <c r="AZ42" s="125" t="e">
        <f t="shared" si="87"/>
        <v>#REF!</v>
      </c>
      <c r="BA42" s="126" t="e">
        <f t="shared" si="88"/>
        <v>#REF!</v>
      </c>
      <c r="BB42" s="124">
        <v>0.22500000000000001</v>
      </c>
      <c r="BC42" s="125" t="e">
        <f t="shared" si="89"/>
        <v>#REF!</v>
      </c>
      <c r="BD42" s="126" t="e">
        <f t="shared" si="90"/>
        <v>#REF!</v>
      </c>
      <c r="BE42" s="124">
        <v>0.20899999999999999</v>
      </c>
      <c r="BF42" s="125" t="e">
        <f t="shared" si="91"/>
        <v>#REF!</v>
      </c>
      <c r="BG42" s="126" t="e">
        <f t="shared" si="92"/>
        <v>#REF!</v>
      </c>
      <c r="BH42" s="124">
        <v>0.19400000000000001</v>
      </c>
      <c r="BI42" s="125" t="e">
        <f t="shared" si="93"/>
        <v>#REF!</v>
      </c>
      <c r="BJ42" s="127" t="e">
        <v>#REF!</v>
      </c>
      <c r="BK42" s="124">
        <v>0.18</v>
      </c>
      <c r="BL42" s="125" t="e">
        <f t="shared" si="94"/>
        <v>#REF!</v>
      </c>
      <c r="BM42" s="127" t="e">
        <f t="shared" si="95"/>
        <v>#REF!</v>
      </c>
      <c r="BN42" s="124">
        <v>0.16700000000000001</v>
      </c>
      <c r="BO42" s="125" t="e">
        <v>#REF!</v>
      </c>
      <c r="BP42" s="127" t="e">
        <v>#REF!</v>
      </c>
      <c r="BQ42" s="124">
        <v>0.155</v>
      </c>
      <c r="BR42" s="125" t="e">
        <v>#REF!</v>
      </c>
      <c r="BS42" s="127" t="e">
        <v>#REF!</v>
      </c>
      <c r="BT42" s="124">
        <v>0.14399999999999999</v>
      </c>
      <c r="BU42" s="125" t="e">
        <v>#REF!</v>
      </c>
      <c r="BV42" s="126" t="e">
        <f t="shared" si="96"/>
        <v>#REF!</v>
      </c>
      <c r="BW42" s="124">
        <v>0.13400000000000001</v>
      </c>
      <c r="BX42" s="125" t="e">
        <f t="shared" si="97"/>
        <v>#REF!</v>
      </c>
      <c r="BY42" s="126" t="e">
        <f t="shared" si="98"/>
        <v>#REF!</v>
      </c>
      <c r="BZ42" s="124">
        <v>0.125</v>
      </c>
      <c r="CA42" s="125" t="e">
        <f t="shared" si="99"/>
        <v>#REF!</v>
      </c>
      <c r="CB42" s="126" t="e">
        <f t="shared" si="100"/>
        <v>#REF!</v>
      </c>
      <c r="CC42" s="124">
        <v>0.11600000000000001</v>
      </c>
      <c r="CD42" s="125" t="e">
        <f t="shared" si="101"/>
        <v>#REF!</v>
      </c>
      <c r="CE42" s="126" t="e">
        <f t="shared" si="102"/>
        <v>#REF!</v>
      </c>
      <c r="CF42" s="124">
        <v>0.108</v>
      </c>
      <c r="CG42" s="125" t="e">
        <f t="shared" si="103"/>
        <v>#REF!</v>
      </c>
      <c r="CH42" s="126" t="e">
        <f t="shared" si="104"/>
        <v>#REF!</v>
      </c>
      <c r="CI42" s="124">
        <v>0.10100000000000001</v>
      </c>
      <c r="CJ42" s="125" t="e">
        <f t="shared" si="105"/>
        <v>#REF!</v>
      </c>
      <c r="CK42" s="126" t="e">
        <f t="shared" si="106"/>
        <v>#REF!</v>
      </c>
      <c r="CL42" s="124">
        <v>9.4E-2</v>
      </c>
      <c r="CM42" s="125" t="e">
        <f t="shared" si="107"/>
        <v>#REF!</v>
      </c>
      <c r="CN42" s="127" t="e">
        <f t="shared" si="108"/>
        <v>#REF!</v>
      </c>
      <c r="CO42" s="124">
        <v>8.5000000000000006E-2</v>
      </c>
      <c r="CP42" s="125" t="e">
        <f t="shared" si="109"/>
        <v>#REF!</v>
      </c>
      <c r="CQ42" s="127" t="e">
        <f t="shared" si="110"/>
        <v>#REF!</v>
      </c>
      <c r="CR42" s="124">
        <v>8.2000000000000003E-2</v>
      </c>
      <c r="CS42" s="125" t="e">
        <f t="shared" si="111"/>
        <v>#REF!</v>
      </c>
      <c r="CT42" s="127" t="e">
        <f t="shared" si="112"/>
        <v>#REF!</v>
      </c>
      <c r="CU42" s="124">
        <v>7.6999999999999999E-2</v>
      </c>
      <c r="CV42" s="125" t="e">
        <f t="shared" si="113"/>
        <v>#REF!</v>
      </c>
      <c r="CW42" s="127" t="e">
        <f t="shared" si="114"/>
        <v>#REF!</v>
      </c>
      <c r="CX42" s="124">
        <v>7.1999999999999995E-2</v>
      </c>
      <c r="CY42" s="125" t="e">
        <f t="shared" si="115"/>
        <v>#REF!</v>
      </c>
      <c r="CZ42" s="126" t="e">
        <f t="shared" si="116"/>
        <v>#REF!</v>
      </c>
      <c r="DA42" s="124">
        <v>6.7000000000000004E-2</v>
      </c>
      <c r="DB42" s="125" t="e">
        <f t="shared" si="117"/>
        <v>#REF!</v>
      </c>
      <c r="DC42" s="127" t="e">
        <f t="shared" si="118"/>
        <v>#REF!</v>
      </c>
      <c r="DD42" s="124">
        <v>6.3E-2</v>
      </c>
      <c r="DE42" s="125" t="e">
        <f t="shared" si="119"/>
        <v>#REF!</v>
      </c>
      <c r="DF42" s="127" t="e">
        <f t="shared" si="120"/>
        <v>#REF!</v>
      </c>
      <c r="DG42" s="124">
        <v>5.8999999999999997E-2</v>
      </c>
      <c r="DH42" s="125" t="e">
        <f t="shared" si="121"/>
        <v>#REF!</v>
      </c>
      <c r="DI42" s="127" t="e">
        <f t="shared" si="122"/>
        <v>#REF!</v>
      </c>
      <c r="DJ42" s="124">
        <v>5.5E-2</v>
      </c>
      <c r="DK42" s="125" t="e">
        <f t="shared" si="123"/>
        <v>#REF!</v>
      </c>
      <c r="DL42" s="127"/>
      <c r="DM42" s="124"/>
      <c r="DN42" s="125"/>
      <c r="DO42" s="127"/>
      <c r="DP42" s="124"/>
      <c r="DQ42" s="125"/>
      <c r="DR42" s="126"/>
      <c r="DS42" s="124"/>
      <c r="DT42" s="125"/>
    </row>
    <row r="43" spans="1:124" s="89" customFormat="1" ht="15.75" thickBot="1">
      <c r="A43" s="132">
        <v>8</v>
      </c>
      <c r="B43" s="191"/>
      <c r="C43" s="133">
        <f>F12*110%</f>
        <v>0</v>
      </c>
      <c r="D43" s="133"/>
      <c r="E43" s="133" t="e">
        <f t="shared" si="127"/>
        <v>#REF!</v>
      </c>
      <c r="F43" s="133"/>
      <c r="G43" s="133"/>
      <c r="H43" s="133" t="e">
        <f t="shared" si="128"/>
        <v>#REF!</v>
      </c>
      <c r="I43" s="133" t="e">
        <f t="shared" si="124"/>
        <v>#REF!</v>
      </c>
      <c r="J43" s="133"/>
      <c r="K43" s="133"/>
      <c r="L43" s="133"/>
      <c r="M43" s="133" t="e">
        <f t="shared" si="125"/>
        <v>#REF!</v>
      </c>
      <c r="N43" s="196"/>
      <c r="O43" s="196"/>
      <c r="P43" s="196"/>
      <c r="Q43" s="196"/>
      <c r="R43" s="134" t="e">
        <f t="shared" si="126"/>
        <v>#REF!</v>
      </c>
      <c r="S43" s="131"/>
      <c r="T43" s="131"/>
      <c r="U43" s="131"/>
      <c r="V43" s="131"/>
      <c r="W43" s="122"/>
      <c r="Z43" s="52"/>
      <c r="AC43" s="123" t="e">
        <f t="shared" si="72"/>
        <v>#REF!</v>
      </c>
      <c r="AD43" s="135">
        <v>0.38600000000000001</v>
      </c>
      <c r="AE43" s="136" t="e">
        <f t="shared" si="73"/>
        <v>#REF!</v>
      </c>
      <c r="AF43" s="123" t="e">
        <f t="shared" si="74"/>
        <v>#REF!</v>
      </c>
      <c r="AG43" s="135">
        <v>0.35199999999999998</v>
      </c>
      <c r="AH43" s="125" t="e">
        <f t="shared" si="75"/>
        <v>#REF!</v>
      </c>
      <c r="AI43" s="137" t="e">
        <f t="shared" si="76"/>
        <v>#REF!</v>
      </c>
      <c r="AJ43" s="135">
        <v>0.32200000000000001</v>
      </c>
      <c r="AK43" s="136" t="e">
        <f t="shared" si="77"/>
        <v>#REF!</v>
      </c>
      <c r="AL43" s="127" t="e">
        <f t="shared" si="78"/>
        <v>#REF!</v>
      </c>
      <c r="AM43" s="135">
        <v>0.29499999999999998</v>
      </c>
      <c r="AN43" s="125" t="e">
        <f t="shared" si="79"/>
        <v>#REF!</v>
      </c>
      <c r="AO43" s="137" t="e">
        <f t="shared" si="80"/>
        <v>#REF!</v>
      </c>
      <c r="AP43" s="135">
        <v>0.27</v>
      </c>
      <c r="AQ43" s="136" t="e">
        <f t="shared" si="81"/>
        <v>#REF!</v>
      </c>
      <c r="AR43" s="137" t="e">
        <f t="shared" si="82"/>
        <v>#REF!</v>
      </c>
      <c r="AS43" s="135">
        <v>0.247</v>
      </c>
      <c r="AT43" s="136" t="e">
        <f t="shared" si="83"/>
        <v>#REF!</v>
      </c>
      <c r="AU43" s="127" t="e">
        <f t="shared" si="84"/>
        <v>#REF!</v>
      </c>
      <c r="AV43" s="135">
        <v>0.22700000000000001</v>
      </c>
      <c r="AW43" s="125" t="e">
        <f t="shared" si="85"/>
        <v>#REF!</v>
      </c>
      <c r="AX43" s="127" t="e">
        <f t="shared" si="86"/>
        <v>#REF!</v>
      </c>
      <c r="AY43" s="135">
        <v>0.20799999999999999</v>
      </c>
      <c r="AZ43" s="125" t="e">
        <f t="shared" si="87"/>
        <v>#REF!</v>
      </c>
      <c r="BA43" s="127" t="e">
        <f t="shared" si="88"/>
        <v>#REF!</v>
      </c>
      <c r="BB43" s="135">
        <v>0.191</v>
      </c>
      <c r="BC43" s="125" t="e">
        <f t="shared" si="89"/>
        <v>#REF!</v>
      </c>
      <c r="BD43" s="127" t="e">
        <f t="shared" si="90"/>
        <v>#REF!</v>
      </c>
      <c r="BE43" s="135">
        <v>0.17599999999999999</v>
      </c>
      <c r="BF43" s="125" t="e">
        <f t="shared" si="91"/>
        <v>#REF!</v>
      </c>
      <c r="BG43" s="137" t="e">
        <f t="shared" si="92"/>
        <v>#REF!</v>
      </c>
      <c r="BH43" s="135">
        <v>0.16200000000000001</v>
      </c>
      <c r="BI43" s="136" t="e">
        <f t="shared" si="93"/>
        <v>#REF!</v>
      </c>
      <c r="BJ43" s="137" t="e">
        <v>#REF!</v>
      </c>
      <c r="BK43" s="135">
        <v>0.14899999999999999</v>
      </c>
      <c r="BL43" s="125" t="e">
        <f t="shared" si="94"/>
        <v>#REF!</v>
      </c>
      <c r="BM43" s="127" t="e">
        <f t="shared" si="95"/>
        <v>#REF!</v>
      </c>
      <c r="BN43" s="135">
        <v>0.13700000000000001</v>
      </c>
      <c r="BO43" s="136" t="e">
        <v>#REF!</v>
      </c>
      <c r="BP43" s="137" t="e">
        <v>#REF!</v>
      </c>
      <c r="BQ43" s="135">
        <v>0.126</v>
      </c>
      <c r="BR43" s="136" t="e">
        <v>#REF!</v>
      </c>
      <c r="BS43" s="137" t="e">
        <v>#REF!</v>
      </c>
      <c r="BT43" s="135">
        <v>0.11600000000000001</v>
      </c>
      <c r="BU43" s="136" t="e">
        <v>#REF!</v>
      </c>
      <c r="BV43" s="137" t="e">
        <f t="shared" si="96"/>
        <v>#REF!</v>
      </c>
      <c r="BW43" s="135">
        <v>0.107</v>
      </c>
      <c r="BX43" s="136" t="e">
        <f t="shared" si="97"/>
        <v>#REF!</v>
      </c>
      <c r="BY43" s="127" t="e">
        <f t="shared" si="98"/>
        <v>#REF!</v>
      </c>
      <c r="BZ43" s="135">
        <v>9.9000000000000005E-2</v>
      </c>
      <c r="CA43" s="125" t="e">
        <f t="shared" si="99"/>
        <v>#REF!</v>
      </c>
      <c r="CB43" s="137" t="e">
        <f t="shared" si="100"/>
        <v>#REF!</v>
      </c>
      <c r="CC43" s="135">
        <v>9.1999999999999998E-2</v>
      </c>
      <c r="CD43" s="136" t="e">
        <f t="shared" si="101"/>
        <v>#REF!</v>
      </c>
      <c r="CE43" s="127" t="e">
        <f t="shared" si="102"/>
        <v>#REF!</v>
      </c>
      <c r="CF43" s="135">
        <v>8.5000000000000006E-2</v>
      </c>
      <c r="CG43" s="125" t="e">
        <f t="shared" si="103"/>
        <v>#REF!</v>
      </c>
      <c r="CH43" s="137" t="e">
        <f t="shared" si="104"/>
        <v>#REF!</v>
      </c>
      <c r="CI43" s="135">
        <v>7.8E-2</v>
      </c>
      <c r="CJ43" s="136" t="e">
        <f t="shared" si="105"/>
        <v>#REF!</v>
      </c>
      <c r="CK43" s="137" t="e">
        <f t="shared" si="106"/>
        <v>#REF!</v>
      </c>
      <c r="CL43" s="135">
        <v>7.2999999999999995E-2</v>
      </c>
      <c r="CM43" s="136" t="e">
        <f t="shared" si="107"/>
        <v>#REF!</v>
      </c>
      <c r="CN43" s="127" t="e">
        <f t="shared" si="108"/>
        <v>#REF!</v>
      </c>
      <c r="CO43" s="135">
        <v>6.7000000000000004E-2</v>
      </c>
      <c r="CP43" s="125" t="e">
        <f t="shared" si="109"/>
        <v>#REF!</v>
      </c>
      <c r="CQ43" s="127" t="e">
        <f t="shared" si="110"/>
        <v>#REF!</v>
      </c>
      <c r="CR43" s="135">
        <v>6.2E-2</v>
      </c>
      <c r="CS43" s="125" t="e">
        <f t="shared" si="111"/>
        <v>#REF!</v>
      </c>
      <c r="CT43" s="127" t="e">
        <f t="shared" si="112"/>
        <v>#REF!</v>
      </c>
      <c r="CU43" s="135">
        <v>5.8000000000000003E-2</v>
      </c>
      <c r="CV43" s="125" t="e">
        <f t="shared" si="113"/>
        <v>#REF!</v>
      </c>
      <c r="CW43" s="127" t="e">
        <f t="shared" si="114"/>
        <v>#REF!</v>
      </c>
      <c r="CX43" s="135">
        <v>5.3999999999999999E-2</v>
      </c>
      <c r="CY43" s="125" t="e">
        <f t="shared" si="115"/>
        <v>#REF!</v>
      </c>
      <c r="CZ43" s="137" t="e">
        <f t="shared" si="116"/>
        <v>#REF!</v>
      </c>
      <c r="DA43" s="135">
        <v>0.05</v>
      </c>
      <c r="DB43" s="136" t="e">
        <f t="shared" si="117"/>
        <v>#REF!</v>
      </c>
      <c r="DC43" s="127" t="e">
        <f t="shared" si="118"/>
        <v>#REF!</v>
      </c>
      <c r="DD43" s="135">
        <v>4.5999999999999999E-2</v>
      </c>
      <c r="DE43" s="125" t="e">
        <f t="shared" si="119"/>
        <v>#REF!</v>
      </c>
      <c r="DF43" s="127" t="e">
        <f t="shared" si="120"/>
        <v>#REF!</v>
      </c>
      <c r="DG43" s="135">
        <v>4.2999999999999997E-2</v>
      </c>
      <c r="DH43" s="125" t="e">
        <f t="shared" si="121"/>
        <v>#REF!</v>
      </c>
      <c r="DI43" s="137" t="e">
        <f t="shared" si="122"/>
        <v>#REF!</v>
      </c>
      <c r="DJ43" s="135">
        <v>0.04</v>
      </c>
      <c r="DK43" s="136" t="e">
        <f t="shared" si="123"/>
        <v>#REF!</v>
      </c>
      <c r="DL43" s="127"/>
      <c r="DM43" s="135"/>
      <c r="DN43" s="125"/>
      <c r="DO43" s="127"/>
      <c r="DP43" s="135"/>
      <c r="DQ43" s="125"/>
      <c r="DR43" s="138"/>
      <c r="DS43" s="135"/>
      <c r="DT43" s="136"/>
    </row>
    <row r="44" spans="1:124" s="89" customFormat="1" ht="15.75" thickTop="1">
      <c r="A44" s="132">
        <v>9</v>
      </c>
      <c r="B44" s="191"/>
      <c r="C44" s="133"/>
      <c r="D44" s="133"/>
      <c r="E44" s="133" t="e">
        <f t="shared" si="127"/>
        <v>#REF!</v>
      </c>
      <c r="F44" s="133"/>
      <c r="G44" s="133"/>
      <c r="H44" s="133" t="e">
        <f t="shared" si="128"/>
        <v>#REF!</v>
      </c>
      <c r="I44" s="133" t="e">
        <f t="shared" si="124"/>
        <v>#REF!</v>
      </c>
      <c r="J44" s="133"/>
      <c r="K44" s="133"/>
      <c r="L44" s="133"/>
      <c r="M44" s="133" t="e">
        <f t="shared" si="125"/>
        <v>#REF!</v>
      </c>
      <c r="N44" s="196"/>
      <c r="O44" s="196"/>
      <c r="P44" s="196"/>
      <c r="Q44" s="196"/>
      <c r="R44" s="134" t="e">
        <f t="shared" si="126"/>
        <v>#REF!</v>
      </c>
      <c r="S44" s="131"/>
      <c r="T44" s="131"/>
      <c r="U44" s="131"/>
      <c r="V44" s="131"/>
      <c r="Z44" s="52"/>
      <c r="AC44" s="139"/>
      <c r="AD44" s="140"/>
      <c r="AE44" s="141" t="e">
        <f>SUM(AE34:AE43)</f>
        <v>#REF!</v>
      </c>
      <c r="AF44" s="139"/>
      <c r="AG44" s="140"/>
      <c r="AH44" s="141" t="e">
        <f>SUM(AH34:AH43)</f>
        <v>#REF!</v>
      </c>
      <c r="AI44" s="139"/>
      <c r="AJ44" s="140"/>
      <c r="AK44" s="141" t="e">
        <f>SUM(AK34:AK43)</f>
        <v>#REF!</v>
      </c>
      <c r="AL44" s="139"/>
      <c r="AM44" s="140"/>
      <c r="AN44" s="141" t="e">
        <f>SUM(AN34:AN43)</f>
        <v>#REF!</v>
      </c>
      <c r="AO44" s="139"/>
      <c r="AP44" s="140"/>
      <c r="AQ44" s="141" t="e">
        <f>SUM(AQ34:AQ43)</f>
        <v>#REF!</v>
      </c>
      <c r="AR44" s="139"/>
      <c r="AS44" s="140"/>
      <c r="AT44" s="141" t="e">
        <f>SUM(AT34:AT43)</f>
        <v>#REF!</v>
      </c>
      <c r="AU44" s="139"/>
      <c r="AV44" s="140"/>
      <c r="AW44" s="141" t="e">
        <f>SUM(AW34:AW43)</f>
        <v>#REF!</v>
      </c>
      <c r="AX44" s="139"/>
      <c r="AY44" s="140"/>
      <c r="AZ44" s="141" t="e">
        <f>SUM(AZ34:AZ43)</f>
        <v>#REF!</v>
      </c>
      <c r="BA44" s="139"/>
      <c r="BB44" s="140"/>
      <c r="BC44" s="141" t="e">
        <f>SUM(BC34:BC43)</f>
        <v>#REF!</v>
      </c>
      <c r="BD44" s="139"/>
      <c r="BE44" s="140"/>
      <c r="BF44" s="141" t="e">
        <f>SUM(BF34:BF43)</f>
        <v>#REF!</v>
      </c>
      <c r="BG44" s="139"/>
      <c r="BH44" s="140"/>
      <c r="BI44" s="141" t="e">
        <f>SUM(BI34:BI43)</f>
        <v>#REF!</v>
      </c>
      <c r="BJ44" s="139"/>
      <c r="BK44" s="140"/>
      <c r="BL44" s="141" t="e">
        <f>SUM(BL34:BL43)</f>
        <v>#REF!</v>
      </c>
      <c r="BM44" s="139"/>
      <c r="BN44" s="140"/>
      <c r="BO44" s="141" t="e">
        <f>SUM(BO34:BO43)</f>
        <v>#REF!</v>
      </c>
      <c r="BP44" s="139"/>
      <c r="BQ44" s="140"/>
      <c r="BR44" s="141" t="e">
        <f>SUM(BR34:BR43)</f>
        <v>#REF!</v>
      </c>
      <c r="BS44" s="139"/>
      <c r="BT44" s="140"/>
      <c r="BU44" s="141" t="e">
        <f>SUM(BU34:BU43)</f>
        <v>#REF!</v>
      </c>
      <c r="BV44" s="139"/>
      <c r="BW44" s="140"/>
      <c r="BX44" s="141" t="e">
        <f>SUM(BX34:BX43)</f>
        <v>#REF!</v>
      </c>
      <c r="BY44" s="139"/>
      <c r="BZ44" s="140"/>
      <c r="CA44" s="141" t="e">
        <f>SUM(CA34:CA43)</f>
        <v>#REF!</v>
      </c>
      <c r="CB44" s="139"/>
      <c r="CC44" s="140"/>
      <c r="CD44" s="141" t="e">
        <f>SUM(CD34:CD43)</f>
        <v>#REF!</v>
      </c>
      <c r="CE44" s="139"/>
      <c r="CF44" s="140"/>
      <c r="CG44" s="141" t="e">
        <f>SUM(CG34:CG43)</f>
        <v>#REF!</v>
      </c>
      <c r="CH44" s="139"/>
      <c r="CI44" s="140"/>
      <c r="CJ44" s="141" t="e">
        <f>SUM(CJ34:CJ43)</f>
        <v>#REF!</v>
      </c>
      <c r="CK44" s="139"/>
      <c r="CL44" s="140"/>
      <c r="CM44" s="141" t="e">
        <f>SUM(CM34:CM43)</f>
        <v>#REF!</v>
      </c>
      <c r="CN44" s="139"/>
      <c r="CO44" s="140"/>
      <c r="CP44" s="141" t="e">
        <f>SUM(CP34:CP43)</f>
        <v>#REF!</v>
      </c>
      <c r="CQ44" s="139"/>
      <c r="CR44" s="140"/>
      <c r="CS44" s="141" t="e">
        <f>SUM(CS34:CS43)</f>
        <v>#REF!</v>
      </c>
      <c r="CT44" s="139"/>
      <c r="CU44" s="140"/>
      <c r="CV44" s="141" t="e">
        <f>SUM(CV34:CV43)</f>
        <v>#REF!</v>
      </c>
      <c r="CW44" s="139"/>
      <c r="CX44" s="140"/>
      <c r="CY44" s="141" t="e">
        <f>SUM(CY34:CY43)</f>
        <v>#REF!</v>
      </c>
      <c r="CZ44" s="139"/>
      <c r="DA44" s="140"/>
      <c r="DB44" s="141" t="e">
        <f>SUM(DB34:DB43)</f>
        <v>#REF!</v>
      </c>
      <c r="DC44" s="139"/>
      <c r="DD44" s="140"/>
      <c r="DE44" s="141" t="e">
        <f>SUM(DE34:DE43)</f>
        <v>#REF!</v>
      </c>
      <c r="DF44" s="139"/>
      <c r="DG44" s="140"/>
      <c r="DH44" s="141" t="e">
        <f>SUM(DH34:DH43)</f>
        <v>#REF!</v>
      </c>
      <c r="DI44" s="139"/>
      <c r="DJ44" s="140"/>
      <c r="DK44" s="141" t="e">
        <f>SUM(DK34:DK43)</f>
        <v>#REF!</v>
      </c>
      <c r="DL44" s="139"/>
      <c r="DM44" s="140"/>
      <c r="DN44" s="141"/>
      <c r="DO44" s="139"/>
      <c r="DP44" s="140"/>
      <c r="DQ44" s="141"/>
      <c r="DR44" s="139"/>
      <c r="DS44" s="140"/>
      <c r="DT44" s="142"/>
    </row>
    <row r="45" spans="1:124" s="89" customFormat="1" ht="15.75" thickBot="1">
      <c r="A45" s="143">
        <v>10</v>
      </c>
      <c r="B45" s="192"/>
      <c r="C45" s="144" t="e">
        <f>#REF!*110%</f>
        <v>#REF!</v>
      </c>
      <c r="D45" s="144"/>
      <c r="E45" s="144" t="e">
        <f t="shared" si="127"/>
        <v>#REF!</v>
      </c>
      <c r="F45" s="144"/>
      <c r="G45" s="144"/>
      <c r="H45" s="144" t="e">
        <f t="shared" si="128"/>
        <v>#REF!</v>
      </c>
      <c r="I45" s="144" t="e">
        <f t="shared" si="124"/>
        <v>#REF!</v>
      </c>
      <c r="J45" s="144"/>
      <c r="K45" s="144"/>
      <c r="L45" s="144"/>
      <c r="M45" s="144" t="e">
        <f>I45-(E45+H45)</f>
        <v>#REF!</v>
      </c>
      <c r="N45" s="197"/>
      <c r="O45" s="197"/>
      <c r="P45" s="197"/>
      <c r="Q45" s="197"/>
      <c r="R45" s="145" t="e">
        <f>I45-E45</f>
        <v>#REF!</v>
      </c>
      <c r="S45" s="131"/>
      <c r="T45" s="131"/>
      <c r="U45" s="131"/>
      <c r="V45" s="131"/>
      <c r="Z45" s="52"/>
      <c r="AC45" s="146"/>
      <c r="AD45" s="147"/>
      <c r="AE45" s="148" t="e">
        <f>C35</f>
        <v>#REF!</v>
      </c>
      <c r="AF45" s="146"/>
      <c r="AG45" s="147"/>
      <c r="AH45" s="148" t="e">
        <f>AE45</f>
        <v>#REF!</v>
      </c>
      <c r="AI45" s="146"/>
      <c r="AJ45" s="147"/>
      <c r="AK45" s="148" t="e">
        <f>AQ45</f>
        <v>#REF!</v>
      </c>
      <c r="AL45" s="146"/>
      <c r="AM45" s="147"/>
      <c r="AN45" s="148" t="e">
        <f>AT45</f>
        <v>#REF!</v>
      </c>
      <c r="AO45" s="146"/>
      <c r="AP45" s="147"/>
      <c r="AQ45" s="148" t="e">
        <f>AT45</f>
        <v>#REF!</v>
      </c>
      <c r="AR45" s="146"/>
      <c r="AS45" s="147"/>
      <c r="AT45" s="148" t="e">
        <f>DB45</f>
        <v>#REF!</v>
      </c>
      <c r="AU45" s="146"/>
      <c r="AV45" s="147"/>
      <c r="AW45" s="148" t="e">
        <f>AT45</f>
        <v>#REF!</v>
      </c>
      <c r="AX45" s="146"/>
      <c r="AY45" s="147"/>
      <c r="AZ45" s="148" t="e">
        <f>AW45</f>
        <v>#REF!</v>
      </c>
      <c r="BA45" s="146"/>
      <c r="BB45" s="147"/>
      <c r="BC45" s="148" t="e">
        <f>DK45</f>
        <v>#REF!</v>
      </c>
      <c r="BD45" s="146"/>
      <c r="BE45" s="147"/>
      <c r="BF45" s="148" t="e">
        <f>BC45</f>
        <v>#REF!</v>
      </c>
      <c r="BG45" s="146"/>
      <c r="BH45" s="147"/>
      <c r="BI45" s="148" t="e">
        <f>C35</f>
        <v>#REF!</v>
      </c>
      <c r="BJ45" s="146"/>
      <c r="BK45" s="147"/>
      <c r="BL45" s="148" t="e">
        <f>AE45</f>
        <v>#REF!</v>
      </c>
      <c r="BM45" s="146"/>
      <c r="BN45" s="147"/>
      <c r="BO45" s="148" t="e">
        <f>BL45</f>
        <v>#REF!</v>
      </c>
      <c r="BP45" s="146"/>
      <c r="BQ45" s="147"/>
      <c r="BR45" s="148" t="e">
        <f>BO45</f>
        <v>#REF!</v>
      </c>
      <c r="BS45" s="146"/>
      <c r="BT45" s="147"/>
      <c r="BU45" s="148" t="e">
        <f>BR45</f>
        <v>#REF!</v>
      </c>
      <c r="BV45" s="146"/>
      <c r="BW45" s="147"/>
      <c r="BX45" s="148" t="e">
        <f>CJ45</f>
        <v>#REF!</v>
      </c>
      <c r="BY45" s="146"/>
      <c r="BZ45" s="147"/>
      <c r="CA45" s="148" t="e">
        <f>BX45</f>
        <v>#REF!</v>
      </c>
      <c r="CB45" s="146"/>
      <c r="CC45" s="147"/>
      <c r="CD45" s="148" t="e">
        <f>CM45</f>
        <v>#REF!</v>
      </c>
      <c r="CE45" s="146"/>
      <c r="CF45" s="147"/>
      <c r="CG45" s="148" t="e">
        <f>CD45</f>
        <v>#REF!</v>
      </c>
      <c r="CH45" s="146"/>
      <c r="CI45" s="147"/>
      <c r="CJ45" s="148" t="e">
        <f>CD45</f>
        <v>#REF!</v>
      </c>
      <c r="CK45" s="146"/>
      <c r="CL45" s="147"/>
      <c r="CM45" s="148" t="e">
        <f>BI45</f>
        <v>#REF!</v>
      </c>
      <c r="CN45" s="146"/>
      <c r="CO45" s="147"/>
      <c r="CP45" s="148" t="e">
        <f>CM45</f>
        <v>#REF!</v>
      </c>
      <c r="CQ45" s="146"/>
      <c r="CR45" s="147"/>
      <c r="CS45" s="148" t="e">
        <f>CP45</f>
        <v>#REF!</v>
      </c>
      <c r="CT45" s="146"/>
      <c r="CU45" s="147"/>
      <c r="CV45" s="148" t="e">
        <f>CS45</f>
        <v>#REF!</v>
      </c>
      <c r="CW45" s="146"/>
      <c r="CX45" s="147"/>
      <c r="CY45" s="148" t="e">
        <f>CV45</f>
        <v>#REF!</v>
      </c>
      <c r="CZ45" s="146"/>
      <c r="DA45" s="147"/>
      <c r="DB45" s="148" t="e">
        <f>DK45</f>
        <v>#REF!</v>
      </c>
      <c r="DC45" s="146"/>
      <c r="DD45" s="147"/>
      <c r="DE45" s="148" t="e">
        <f>DB45</f>
        <v>#REF!</v>
      </c>
      <c r="DF45" s="146"/>
      <c r="DG45" s="147"/>
      <c r="DH45" s="148" t="e">
        <f>DE45</f>
        <v>#REF!</v>
      </c>
      <c r="DI45" s="146"/>
      <c r="DJ45" s="147"/>
      <c r="DK45" s="148" t="e">
        <f>BX45</f>
        <v>#REF!</v>
      </c>
      <c r="DL45" s="146"/>
      <c r="DM45" s="147"/>
      <c r="DN45" s="148"/>
      <c r="DO45" s="146"/>
      <c r="DP45" s="147"/>
      <c r="DQ45" s="149"/>
      <c r="DR45" s="146"/>
      <c r="DS45" s="147"/>
      <c r="DT45" s="149"/>
    </row>
    <row r="46" spans="1:124" s="89" customFormat="1" ht="15.75" thickBot="1">
      <c r="A46" s="150"/>
      <c r="B46" s="151"/>
      <c r="C46" s="151" t="s">
        <v>1277</v>
      </c>
      <c r="D46" s="151"/>
      <c r="E46" s="151"/>
      <c r="F46" s="151"/>
      <c r="G46" s="151"/>
      <c r="H46" s="151"/>
      <c r="I46" s="151"/>
      <c r="J46" s="151"/>
      <c r="K46" s="151"/>
      <c r="L46" s="151"/>
      <c r="M46" s="151"/>
      <c r="N46" s="151"/>
      <c r="O46" s="151"/>
      <c r="P46" s="151"/>
      <c r="Q46" s="151"/>
      <c r="R46" s="152" t="e">
        <f>R33</f>
        <v>#VALUE!</v>
      </c>
      <c r="S46" s="109"/>
      <c r="T46" s="109"/>
      <c r="U46" s="109"/>
      <c r="V46" s="109"/>
      <c r="Z46" s="52"/>
      <c r="AC46" s="153"/>
      <c r="AD46" s="154" t="e">
        <f>IF(AE46&lt;0," قيمـــة ســالبــة","قيمــة موجبــة ")</f>
        <v>#REF!</v>
      </c>
      <c r="AE46" s="155" t="e">
        <f>AE44-AE45</f>
        <v>#REF!</v>
      </c>
      <c r="AF46" s="153"/>
      <c r="AG46" s="154"/>
      <c r="AH46" s="155" t="e">
        <f>AH44-AH45</f>
        <v>#REF!</v>
      </c>
      <c r="AI46" s="153"/>
      <c r="AJ46" s="154"/>
      <c r="AK46" s="155" t="e">
        <f>AK44-AK45</f>
        <v>#REF!</v>
      </c>
      <c r="AL46" s="153"/>
      <c r="AM46" s="154"/>
      <c r="AN46" s="155" t="e">
        <f>AN44-AN45</f>
        <v>#REF!</v>
      </c>
      <c r="AO46" s="153"/>
      <c r="AP46" s="154"/>
      <c r="AQ46" s="155" t="e">
        <f>AQ44-AQ45</f>
        <v>#REF!</v>
      </c>
      <c r="AR46" s="153"/>
      <c r="AS46" s="154"/>
      <c r="AT46" s="155" t="e">
        <f>AT44-AT45</f>
        <v>#REF!</v>
      </c>
      <c r="AU46" s="153"/>
      <c r="AV46" s="154"/>
      <c r="AW46" s="155" t="e">
        <f>AW44-AW45</f>
        <v>#REF!</v>
      </c>
      <c r="AX46" s="153"/>
      <c r="AY46" s="154"/>
      <c r="AZ46" s="155" t="e">
        <f>AZ44-AZ45</f>
        <v>#REF!</v>
      </c>
      <c r="BA46" s="153"/>
      <c r="BB46" s="154"/>
      <c r="BC46" s="155" t="e">
        <f>BC44-BC45</f>
        <v>#REF!</v>
      </c>
      <c r="BD46" s="153"/>
      <c r="BE46" s="154"/>
      <c r="BF46" s="155" t="e">
        <f>BF44-BF45</f>
        <v>#REF!</v>
      </c>
      <c r="BG46" s="153"/>
      <c r="BH46" s="154"/>
      <c r="BI46" s="155" t="e">
        <f>BI44-BI45</f>
        <v>#REF!</v>
      </c>
      <c r="BJ46" s="153"/>
      <c r="BK46" s="154"/>
      <c r="BL46" s="155" t="e">
        <f>BL44-BL45</f>
        <v>#REF!</v>
      </c>
      <c r="BM46" s="153"/>
      <c r="BN46" s="154"/>
      <c r="BO46" s="155" t="e">
        <f>BO44-BO45</f>
        <v>#REF!</v>
      </c>
      <c r="BP46" s="153"/>
      <c r="BQ46" s="154"/>
      <c r="BR46" s="155" t="e">
        <f>BR44-BR45</f>
        <v>#REF!</v>
      </c>
      <c r="BS46" s="153"/>
      <c r="BT46" s="154"/>
      <c r="BU46" s="155" t="e">
        <f>BU44-BU45</f>
        <v>#REF!</v>
      </c>
      <c r="BV46" s="153"/>
      <c r="BW46" s="154"/>
      <c r="BX46" s="155" t="e">
        <f>BX44-BX45</f>
        <v>#REF!</v>
      </c>
      <c r="BY46" s="153"/>
      <c r="BZ46" s="154"/>
      <c r="CA46" s="155" t="e">
        <f>CA44-CA45</f>
        <v>#REF!</v>
      </c>
      <c r="CB46" s="153"/>
      <c r="CC46" s="154"/>
      <c r="CD46" s="156" t="e">
        <f>CD44-CD45</f>
        <v>#REF!</v>
      </c>
      <c r="CE46" s="153"/>
      <c r="CF46" s="154"/>
      <c r="CG46" s="155" t="e">
        <f>CG44-CG45</f>
        <v>#REF!</v>
      </c>
      <c r="CH46" s="153"/>
      <c r="CI46" s="154"/>
      <c r="CJ46" s="155" t="e">
        <f>CJ44-CJ45</f>
        <v>#REF!</v>
      </c>
      <c r="CK46" s="153"/>
      <c r="CL46" s="154"/>
      <c r="CM46" s="157" t="e">
        <f>CM44-CM45</f>
        <v>#REF!</v>
      </c>
      <c r="CN46" s="153"/>
      <c r="CO46" s="154"/>
      <c r="CP46" s="157" t="e">
        <f>CP44-CP45</f>
        <v>#REF!</v>
      </c>
      <c r="CQ46" s="153"/>
      <c r="CR46" s="154"/>
      <c r="CS46" s="155" t="e">
        <f>CS44-CS45</f>
        <v>#REF!</v>
      </c>
      <c r="CT46" s="153"/>
      <c r="CU46" s="154"/>
      <c r="CV46" s="155" t="e">
        <f>CV44-CV45</f>
        <v>#REF!</v>
      </c>
      <c r="CW46" s="153"/>
      <c r="CX46" s="154"/>
      <c r="CY46" s="155" t="e">
        <f>CY44-CY45</f>
        <v>#REF!</v>
      </c>
      <c r="CZ46" s="153"/>
      <c r="DA46" s="154"/>
      <c r="DB46" s="155" t="e">
        <f>DB44-DB45</f>
        <v>#REF!</v>
      </c>
      <c r="DC46" s="153"/>
      <c r="DD46" s="154"/>
      <c r="DE46" s="155" t="e">
        <f>DE44-DE45</f>
        <v>#REF!</v>
      </c>
      <c r="DF46" s="153"/>
      <c r="DG46" s="154"/>
      <c r="DH46" s="155" t="e">
        <f>DH44-DH45</f>
        <v>#REF!</v>
      </c>
      <c r="DI46" s="153"/>
      <c r="DJ46" s="154"/>
      <c r="DK46" s="155" t="e">
        <f>DK44-DK45</f>
        <v>#REF!</v>
      </c>
      <c r="DL46" s="153"/>
      <c r="DM46" s="154"/>
      <c r="DN46" s="155"/>
      <c r="DO46" s="153"/>
      <c r="DP46" s="154"/>
      <c r="DQ46" s="155"/>
      <c r="DR46" s="153"/>
      <c r="DS46" s="154"/>
      <c r="DT46" s="155"/>
    </row>
    <row r="47" spans="1:124" s="89" customFormat="1">
      <c r="A47" s="52"/>
      <c r="B47" s="52"/>
      <c r="C47" s="52"/>
      <c r="D47" s="52"/>
      <c r="E47" s="52"/>
      <c r="F47" s="52"/>
      <c r="G47" s="52"/>
      <c r="H47" s="52"/>
      <c r="I47" s="52"/>
      <c r="J47" s="52"/>
      <c r="K47" s="52"/>
      <c r="L47" s="52"/>
      <c r="M47" s="52"/>
      <c r="N47" s="52"/>
      <c r="O47" s="52"/>
      <c r="P47" s="52"/>
      <c r="Q47" s="52"/>
      <c r="R47" s="52"/>
      <c r="S47" s="158"/>
      <c r="T47" s="158"/>
      <c r="U47" s="158"/>
      <c r="V47" s="158"/>
      <c r="W47" s="98"/>
      <c r="Z47" s="52"/>
      <c r="AC47" s="159"/>
      <c r="AD47" s="160" t="s">
        <v>1462</v>
      </c>
      <c r="AE47" s="160"/>
      <c r="AF47" s="160"/>
      <c r="AG47" s="160" t="s">
        <v>638</v>
      </c>
      <c r="AH47" s="160"/>
      <c r="AI47" s="160"/>
      <c r="AJ47" s="160" t="s">
        <v>639</v>
      </c>
      <c r="AK47" s="160"/>
      <c r="AL47" s="160"/>
      <c r="AM47" s="160" t="s">
        <v>640</v>
      </c>
      <c r="AN47" s="160"/>
      <c r="AO47" s="160"/>
      <c r="AP47" s="160" t="s">
        <v>641</v>
      </c>
      <c r="AQ47" s="160"/>
      <c r="AR47" s="160"/>
      <c r="AS47" s="160" t="s">
        <v>642</v>
      </c>
      <c r="AT47" s="160"/>
      <c r="AU47" s="160"/>
      <c r="AV47" s="160" t="s">
        <v>643</v>
      </c>
      <c r="AW47" s="160"/>
      <c r="AX47" s="160"/>
      <c r="AY47" s="160" t="s">
        <v>1108</v>
      </c>
      <c r="AZ47" s="160"/>
      <c r="BA47" s="160"/>
      <c r="BB47" s="160" t="s">
        <v>1109</v>
      </c>
      <c r="BC47" s="160"/>
      <c r="BD47" s="160"/>
      <c r="BE47" s="160" t="s">
        <v>1110</v>
      </c>
      <c r="BF47" s="160"/>
      <c r="BG47" s="160"/>
      <c r="BH47" s="160" t="s">
        <v>1132</v>
      </c>
      <c r="BI47" s="160"/>
      <c r="BJ47" s="160"/>
      <c r="BK47" s="160" t="s">
        <v>1133</v>
      </c>
      <c r="BL47" s="160"/>
      <c r="BM47" s="160"/>
      <c r="BN47" s="160" t="s">
        <v>1113</v>
      </c>
      <c r="BO47" s="160"/>
      <c r="BP47" s="160"/>
      <c r="BQ47" s="160" t="s">
        <v>1134</v>
      </c>
      <c r="BR47" s="160"/>
      <c r="BS47" s="160"/>
      <c r="BT47" s="160" t="s">
        <v>1135</v>
      </c>
      <c r="BU47" s="160"/>
      <c r="BV47" s="160"/>
      <c r="BW47" s="160" t="s">
        <v>1136</v>
      </c>
      <c r="BX47" s="160"/>
      <c r="BY47" s="160"/>
      <c r="BZ47" s="160" t="s">
        <v>1117</v>
      </c>
      <c r="CA47" s="160"/>
      <c r="CB47" s="160"/>
      <c r="CC47" s="160" t="s">
        <v>1137</v>
      </c>
      <c r="CD47" s="160"/>
      <c r="CE47" s="160"/>
      <c r="CF47" s="160" t="s">
        <v>1119</v>
      </c>
      <c r="CG47" s="160"/>
      <c r="CH47" s="160"/>
      <c r="CI47" s="160" t="s">
        <v>1138</v>
      </c>
      <c r="CJ47" s="160"/>
      <c r="CK47" s="160"/>
      <c r="CL47" s="160" t="s">
        <v>1139</v>
      </c>
      <c r="CM47" s="160"/>
      <c r="CN47" s="160"/>
      <c r="CO47" s="160" t="s">
        <v>1140</v>
      </c>
      <c r="CP47" s="160"/>
      <c r="CQ47" s="160"/>
      <c r="CR47" s="160" t="s">
        <v>1141</v>
      </c>
      <c r="CS47" s="160"/>
      <c r="CT47" s="160"/>
      <c r="CU47" s="160" t="s">
        <v>1142</v>
      </c>
      <c r="CV47" s="160"/>
      <c r="CW47" s="160"/>
      <c r="CX47" s="160" t="s">
        <v>1143</v>
      </c>
      <c r="CY47" s="160"/>
      <c r="CZ47" s="160"/>
      <c r="DA47" s="160" t="s">
        <v>1144</v>
      </c>
      <c r="DB47" s="160"/>
      <c r="DC47" s="160"/>
      <c r="DD47" s="160" t="s">
        <v>1145</v>
      </c>
      <c r="DE47" s="160"/>
      <c r="DF47" s="160"/>
      <c r="DG47" s="160" t="s">
        <v>1128</v>
      </c>
      <c r="DH47" s="160"/>
      <c r="DI47" s="160"/>
      <c r="DJ47" s="160" t="s">
        <v>1146</v>
      </c>
      <c r="DK47" s="160"/>
      <c r="DL47" s="159"/>
      <c r="DM47" s="159"/>
      <c r="DN47" s="159"/>
      <c r="DO47" s="161"/>
      <c r="DP47" s="161"/>
      <c r="DQ47" s="161"/>
      <c r="DR47" s="161"/>
      <c r="DS47" s="161"/>
      <c r="DT47" s="161"/>
    </row>
    <row r="48" spans="1:124" s="89" customFormat="1" ht="15.75" thickBot="1">
      <c r="C48" s="105" t="s">
        <v>1575</v>
      </c>
      <c r="D48" s="105"/>
      <c r="Z48" s="52"/>
    </row>
    <row r="49" spans="1:124" s="89" customFormat="1" ht="16.5" thickTop="1" thickBot="1">
      <c r="A49" s="106" t="s">
        <v>1147</v>
      </c>
      <c r="B49" s="107"/>
      <c r="C49" s="107"/>
      <c r="D49" s="107"/>
      <c r="E49" s="107"/>
      <c r="F49" s="107"/>
      <c r="G49" s="107"/>
      <c r="H49" s="107"/>
      <c r="I49" s="107"/>
      <c r="J49" s="107"/>
      <c r="K49" s="107"/>
      <c r="L49" s="107"/>
      <c r="M49" s="107" t="s">
        <v>1277</v>
      </c>
      <c r="N49" s="107"/>
      <c r="O49" s="107"/>
      <c r="P49" s="107"/>
      <c r="Q49" s="107"/>
      <c r="R49" s="108" t="e">
        <f>IRR(R51:R61)</f>
        <v>#VALUE!</v>
      </c>
      <c r="S49" s="109"/>
      <c r="T49" s="109"/>
      <c r="U49" s="109"/>
      <c r="V49" s="109"/>
      <c r="W49" s="110"/>
      <c r="Z49" s="52"/>
      <c r="AC49" s="111"/>
      <c r="AD49" s="112" t="s">
        <v>1462</v>
      </c>
      <c r="AE49" s="113"/>
      <c r="AF49" s="111"/>
      <c r="AG49" s="112" t="s">
        <v>638</v>
      </c>
      <c r="AH49" s="113"/>
      <c r="AI49" s="111"/>
      <c r="AJ49" s="112" t="s">
        <v>639</v>
      </c>
      <c r="AK49" s="113"/>
      <c r="AL49" s="111"/>
      <c r="AM49" s="112" t="s">
        <v>640</v>
      </c>
      <c r="AN49" s="113"/>
      <c r="AO49" s="111"/>
      <c r="AP49" s="112" t="s">
        <v>641</v>
      </c>
      <c r="AQ49" s="113"/>
      <c r="AR49" s="111"/>
      <c r="AS49" s="112" t="s">
        <v>642</v>
      </c>
      <c r="AT49" s="113"/>
      <c r="AU49" s="111"/>
      <c r="AV49" s="112" t="s">
        <v>643</v>
      </c>
      <c r="AW49" s="113"/>
      <c r="AX49" s="111"/>
      <c r="AY49" s="112" t="s">
        <v>1108</v>
      </c>
      <c r="AZ49" s="113"/>
      <c r="BA49" s="111"/>
      <c r="BB49" s="112" t="s">
        <v>1109</v>
      </c>
      <c r="BC49" s="113"/>
      <c r="BD49" s="111"/>
      <c r="BE49" s="112" t="s">
        <v>1110</v>
      </c>
      <c r="BF49" s="113"/>
      <c r="BG49" s="111"/>
      <c r="BH49" s="112" t="s">
        <v>1111</v>
      </c>
      <c r="BI49" s="113" t="s">
        <v>1152</v>
      </c>
      <c r="BJ49" s="111"/>
      <c r="BK49" s="114" t="s">
        <v>1112</v>
      </c>
      <c r="BL49" s="113"/>
      <c r="BM49" s="111"/>
      <c r="BN49" s="112" t="s">
        <v>1113</v>
      </c>
      <c r="BO49" s="113"/>
      <c r="BP49" s="111"/>
      <c r="BQ49" s="112" t="s">
        <v>1114</v>
      </c>
      <c r="BR49" s="113"/>
      <c r="BS49" s="111"/>
      <c r="BT49" s="112" t="s">
        <v>1115</v>
      </c>
      <c r="BU49" s="113"/>
      <c r="BV49" s="111" t="s">
        <v>1153</v>
      </c>
      <c r="BW49" s="112" t="s">
        <v>1116</v>
      </c>
      <c r="BX49" s="113"/>
      <c r="BY49" s="111"/>
      <c r="BZ49" s="112" t="s">
        <v>1117</v>
      </c>
      <c r="CA49" s="113"/>
      <c r="CB49" s="111" t="s">
        <v>1153</v>
      </c>
      <c r="CC49" s="112" t="s">
        <v>1118</v>
      </c>
      <c r="CD49" s="113"/>
      <c r="CE49" s="111"/>
      <c r="CF49" s="114" t="s">
        <v>1119</v>
      </c>
      <c r="CG49" s="113"/>
      <c r="CH49" s="111" t="s">
        <v>1153</v>
      </c>
      <c r="CI49" s="112" t="s">
        <v>1120</v>
      </c>
      <c r="CJ49" s="113"/>
      <c r="CK49" s="111"/>
      <c r="CL49" s="112" t="s">
        <v>1121</v>
      </c>
      <c r="CM49" s="113" t="s">
        <v>1152</v>
      </c>
      <c r="CN49" s="111"/>
      <c r="CO49" s="112" t="s">
        <v>1122</v>
      </c>
      <c r="CP49" s="113"/>
      <c r="CQ49" s="111"/>
      <c r="CR49" s="112" t="s">
        <v>1123</v>
      </c>
      <c r="CS49" s="113"/>
      <c r="CT49" s="115"/>
      <c r="CU49" s="112" t="s">
        <v>1124</v>
      </c>
      <c r="CV49" s="113"/>
      <c r="CW49" s="111"/>
      <c r="CX49" s="112" t="s">
        <v>1125</v>
      </c>
      <c r="CY49" s="116"/>
      <c r="CZ49" s="111"/>
      <c r="DA49" s="112" t="s">
        <v>1126</v>
      </c>
      <c r="DB49" s="113"/>
      <c r="DC49" s="115"/>
      <c r="DD49" s="112" t="s">
        <v>1127</v>
      </c>
      <c r="DE49" s="113"/>
      <c r="DF49" s="111"/>
      <c r="DG49" s="112" t="s">
        <v>1128</v>
      </c>
      <c r="DH49" s="116"/>
      <c r="DI49" s="111"/>
      <c r="DJ49" s="112" t="s">
        <v>1129</v>
      </c>
      <c r="DK49" s="113"/>
      <c r="DL49" s="115"/>
      <c r="DM49" s="112"/>
      <c r="DN49" s="113"/>
      <c r="DO49" s="111"/>
      <c r="DP49" s="112"/>
      <c r="DQ49" s="116"/>
      <c r="DR49" s="111"/>
      <c r="DS49" s="112"/>
      <c r="DT49" s="113"/>
    </row>
    <row r="50" spans="1:124" s="89" customFormat="1" ht="16.5" thickTop="1" thickBot="1">
      <c r="A50" s="117" t="s">
        <v>314</v>
      </c>
      <c r="B50" s="189"/>
      <c r="C50" s="118" t="s">
        <v>1573</v>
      </c>
      <c r="D50" s="119"/>
      <c r="E50" s="119" t="s">
        <v>1130</v>
      </c>
      <c r="F50" s="119"/>
      <c r="G50" s="119"/>
      <c r="H50" s="119" t="s">
        <v>1186</v>
      </c>
      <c r="I50" s="119" t="s">
        <v>1574</v>
      </c>
      <c r="J50" s="119"/>
      <c r="K50" s="119"/>
      <c r="L50" s="119"/>
      <c r="M50" s="119" t="s">
        <v>1154</v>
      </c>
      <c r="N50" s="189"/>
      <c r="O50" s="189"/>
      <c r="P50" s="189"/>
      <c r="Q50" s="189"/>
      <c r="R50" s="120" t="s">
        <v>1461</v>
      </c>
      <c r="S50" s="121"/>
      <c r="T50" s="121"/>
      <c r="U50" s="121"/>
      <c r="V50" s="121"/>
      <c r="W50" s="122"/>
      <c r="Z50" s="52"/>
      <c r="AC50" s="123" t="e">
        <f t="shared" ref="AC50:AC59" si="129">R52</f>
        <v>#REF!</v>
      </c>
      <c r="AD50" s="124">
        <v>0.90900000000000003</v>
      </c>
      <c r="AE50" s="125" t="e">
        <f t="shared" ref="AE50:AE59" si="130">AC50*AD50</f>
        <v>#REF!</v>
      </c>
      <c r="AF50" s="123" t="e">
        <f t="shared" ref="AF50:AF59" si="131">AC50</f>
        <v>#REF!</v>
      </c>
      <c r="AG50" s="124">
        <v>0.90100000000000002</v>
      </c>
      <c r="AH50" s="125" t="e">
        <f t="shared" ref="AH50:AH59" si="132">AF50*AG50</f>
        <v>#REF!</v>
      </c>
      <c r="AI50" s="126" t="e">
        <f t="shared" ref="AI50:AI59" si="133">AO50</f>
        <v>#REF!</v>
      </c>
      <c r="AJ50" s="124">
        <v>0.89300000000000002</v>
      </c>
      <c r="AK50" s="125" t="e">
        <f t="shared" ref="AK50:AK59" si="134">AI50*AJ50</f>
        <v>#REF!</v>
      </c>
      <c r="AL50" s="127" t="e">
        <f t="shared" ref="AL50:AL59" si="135">AI50</f>
        <v>#REF!</v>
      </c>
      <c r="AM50" s="124">
        <v>0.88500000000000001</v>
      </c>
      <c r="AN50" s="125" t="e">
        <f t="shared" ref="AN50:AN59" si="136">AL50*AM50</f>
        <v>#REF!</v>
      </c>
      <c r="AO50" s="126" t="e">
        <f t="shared" ref="AO50:AO59" si="137">AR50</f>
        <v>#REF!</v>
      </c>
      <c r="AP50" s="124">
        <v>0.877</v>
      </c>
      <c r="AQ50" s="125" t="e">
        <f t="shared" ref="AQ50:AQ59" si="138">AO50*AP50</f>
        <v>#REF!</v>
      </c>
      <c r="AR50" s="126" t="e">
        <f t="shared" ref="AR50:AR59" si="139">CZ50</f>
        <v>#REF!</v>
      </c>
      <c r="AS50" s="124">
        <v>0.87</v>
      </c>
      <c r="AT50" s="125" t="e">
        <f t="shared" ref="AT50:AT59" si="140">AR50*AS50</f>
        <v>#REF!</v>
      </c>
      <c r="AU50" s="126" t="e">
        <f t="shared" ref="AU50:AU59" si="141">AR50</f>
        <v>#REF!</v>
      </c>
      <c r="AV50" s="124">
        <v>0.86199999999999999</v>
      </c>
      <c r="AW50" s="125" t="e">
        <f t="shared" ref="AW50:AW59" si="142">AU50*AV50</f>
        <v>#REF!</v>
      </c>
      <c r="AX50" s="126" t="e">
        <f t="shared" ref="AX50:AX59" si="143">AU50</f>
        <v>#REF!</v>
      </c>
      <c r="AY50" s="124">
        <v>0.85499999999999998</v>
      </c>
      <c r="AZ50" s="125" t="e">
        <f t="shared" ref="AZ50:AZ59" si="144">AX50*AY50</f>
        <v>#REF!</v>
      </c>
      <c r="BA50" s="126" t="e">
        <f t="shared" ref="BA50:BA59" si="145">AX50</f>
        <v>#REF!</v>
      </c>
      <c r="BB50" s="124">
        <v>0.84699999999999998</v>
      </c>
      <c r="BC50" s="125" t="e">
        <f t="shared" ref="BC50:BC59" si="146">BA50*BB50</f>
        <v>#REF!</v>
      </c>
      <c r="BD50" s="126" t="e">
        <f t="shared" ref="BD50:BD59" si="147">BA50</f>
        <v>#REF!</v>
      </c>
      <c r="BE50" s="124">
        <v>0.84</v>
      </c>
      <c r="BF50" s="125" t="e">
        <f t="shared" ref="BF50:BF59" si="148">BD50*BE50</f>
        <v>#REF!</v>
      </c>
      <c r="BG50" s="126" t="e">
        <f t="shared" ref="BG50:BG59" si="149">R52</f>
        <v>#REF!</v>
      </c>
      <c r="BH50" s="124">
        <v>0.83299999999999996</v>
      </c>
      <c r="BI50" s="125" t="e">
        <f t="shared" ref="BI50:BI59" si="150">BH50*BG50</f>
        <v>#REF!</v>
      </c>
      <c r="BJ50" s="127" t="e">
        <f t="array" ref="BJ50:BJ59">AC50:AC59</f>
        <v>#REF!</v>
      </c>
      <c r="BK50" s="124">
        <v>0.82599999999999996</v>
      </c>
      <c r="BL50" s="125" t="e">
        <f t="shared" ref="BL50:BL59" si="151">BK50*BJ50</f>
        <v>#REF!</v>
      </c>
      <c r="BM50" s="127" t="e">
        <f t="shared" ref="BM50:BM59" si="152">BJ50</f>
        <v>#REF!</v>
      </c>
      <c r="BN50" s="124">
        <v>0.82</v>
      </c>
      <c r="BO50" s="125" t="e">
        <f t="array" ref="BO50:BO59">BN50:BN59*BM50:BM59</f>
        <v>#REF!</v>
      </c>
      <c r="BP50" s="127" t="e">
        <f t="array" ref="BP50:BP59">BM50:BM59</f>
        <v>#REF!</v>
      </c>
      <c r="BQ50" s="124">
        <v>0.81299999999999994</v>
      </c>
      <c r="BR50" s="125" t="e">
        <f t="array" ref="BR50:BR59">BQ50:BQ59*BP50:BP59</f>
        <v>#REF!</v>
      </c>
      <c r="BS50" s="127" t="e">
        <f t="array" ref="BS50:BS59">BP50:BP59</f>
        <v>#REF!</v>
      </c>
      <c r="BT50" s="124">
        <v>0.80600000000000005</v>
      </c>
      <c r="BU50" s="125" t="e">
        <f t="array" ref="BU50:BU59">BT50:BT59*BS50:BS59</f>
        <v>#REF!</v>
      </c>
      <c r="BV50" s="126" t="e">
        <f t="shared" ref="BV50:BV59" si="153">CH50</f>
        <v>#REF!</v>
      </c>
      <c r="BW50" s="124">
        <v>0.8</v>
      </c>
      <c r="BX50" s="125" t="e">
        <f t="shared" ref="BX50:BX59" si="154">BW50*BV50</f>
        <v>#REF!</v>
      </c>
      <c r="BY50" s="126" t="e">
        <f t="shared" ref="BY50:BY59" si="155">BV50</f>
        <v>#REF!</v>
      </c>
      <c r="BZ50" s="124">
        <v>0.79400000000000004</v>
      </c>
      <c r="CA50" s="125" t="e">
        <f t="shared" ref="CA50:CA59" si="156">BY50*BZ50</f>
        <v>#REF!</v>
      </c>
      <c r="CB50" s="126" t="e">
        <f t="shared" ref="CB50:CB59" si="157">CK50</f>
        <v>#REF!</v>
      </c>
      <c r="CC50" s="124">
        <v>0.78700000000000003</v>
      </c>
      <c r="CD50" s="125" t="e">
        <f t="shared" ref="CD50:CD59" si="158">CC50*CB50</f>
        <v>#REF!</v>
      </c>
      <c r="CE50" s="126" t="e">
        <f t="shared" ref="CE50:CE59" si="159">CB50</f>
        <v>#REF!</v>
      </c>
      <c r="CF50" s="124">
        <v>0.78100000000000003</v>
      </c>
      <c r="CG50" s="125" t="e">
        <f t="shared" ref="CG50:CG59" si="160">CE50*CF50</f>
        <v>#REF!</v>
      </c>
      <c r="CH50" s="126" t="e">
        <f t="shared" ref="CH50:CH59" si="161">CB50</f>
        <v>#REF!</v>
      </c>
      <c r="CI50" s="124">
        <v>0.77500000000000002</v>
      </c>
      <c r="CJ50" s="125" t="e">
        <f t="shared" ref="CJ50:CJ59" si="162">CH50*CI50</f>
        <v>#REF!</v>
      </c>
      <c r="CK50" s="126" t="e">
        <f t="shared" ref="CK50:CK59" si="163">BG50</f>
        <v>#REF!</v>
      </c>
      <c r="CL50" s="124">
        <v>0.76900000000000002</v>
      </c>
      <c r="CM50" s="125" t="e">
        <f t="shared" ref="CM50:CM59" si="164">CK50*CL50</f>
        <v>#REF!</v>
      </c>
      <c r="CN50" s="127" t="e">
        <f t="shared" ref="CN50:CN59" si="165">CK50</f>
        <v>#REF!</v>
      </c>
      <c r="CO50" s="124">
        <v>0.76300000000000001</v>
      </c>
      <c r="CP50" s="125" t="e">
        <f t="shared" ref="CP50:CP59" si="166">CN50*CO50</f>
        <v>#REF!</v>
      </c>
      <c r="CQ50" s="127" t="e">
        <f t="shared" ref="CQ50:CQ59" si="167">CN50</f>
        <v>#REF!</v>
      </c>
      <c r="CR50" s="124">
        <v>0.75800000000000001</v>
      </c>
      <c r="CS50" s="125" t="e">
        <f t="shared" ref="CS50:CS59" si="168">CQ50*CR50</f>
        <v>#REF!</v>
      </c>
      <c r="CT50" s="127" t="e">
        <f t="shared" ref="CT50:CT59" si="169">CQ50</f>
        <v>#REF!</v>
      </c>
      <c r="CU50" s="124">
        <v>0.752</v>
      </c>
      <c r="CV50" s="125" t="e">
        <f t="shared" ref="CV50:CV59" si="170">CT50*CU50</f>
        <v>#REF!</v>
      </c>
      <c r="CW50" s="127" t="e">
        <f t="shared" ref="CW50:CW59" si="171">CT50</f>
        <v>#REF!</v>
      </c>
      <c r="CX50" s="124">
        <v>0.746</v>
      </c>
      <c r="CY50" s="125" t="e">
        <f t="shared" ref="CY50:CY59" si="172">CW50*CX50</f>
        <v>#REF!</v>
      </c>
      <c r="CZ50" s="126" t="e">
        <f t="shared" ref="CZ50:CZ59" si="173">DI50</f>
        <v>#REF!</v>
      </c>
      <c r="DA50" s="124">
        <v>0.74099999999999999</v>
      </c>
      <c r="DB50" s="125" t="e">
        <f t="shared" ref="DB50:DB59" si="174">CZ50*DA50</f>
        <v>#REF!</v>
      </c>
      <c r="DC50" s="127" t="e">
        <f t="shared" ref="DC50:DC59" si="175">CZ50</f>
        <v>#REF!</v>
      </c>
      <c r="DD50" s="124">
        <v>0.73499999999999999</v>
      </c>
      <c r="DE50" s="125" t="e">
        <f t="shared" ref="DE50:DE59" si="176">DC50*DD50</f>
        <v>#REF!</v>
      </c>
      <c r="DF50" s="127" t="e">
        <f t="shared" ref="DF50:DF59" si="177">DC50</f>
        <v>#REF!</v>
      </c>
      <c r="DG50" s="124">
        <v>0.73</v>
      </c>
      <c r="DH50" s="125" t="e">
        <f t="shared" ref="DH50:DH59" si="178">DF50*DG50</f>
        <v>#REF!</v>
      </c>
      <c r="DI50" s="126" t="e">
        <f t="shared" ref="DI50:DI59" si="179">BV50</f>
        <v>#REF!</v>
      </c>
      <c r="DJ50" s="124">
        <v>0.72499999999999998</v>
      </c>
      <c r="DK50" s="125" t="e">
        <f t="shared" ref="DK50:DK59" si="180">DI50*DJ50</f>
        <v>#REF!</v>
      </c>
      <c r="DL50" s="127"/>
      <c r="DM50" s="124"/>
      <c r="DN50" s="125"/>
      <c r="DO50" s="127"/>
      <c r="DP50" s="124"/>
      <c r="DQ50" s="125"/>
      <c r="DR50" s="126"/>
      <c r="DS50" s="124"/>
      <c r="DT50" s="125"/>
    </row>
    <row r="51" spans="1:124" s="89" customFormat="1">
      <c r="A51" s="128">
        <v>0</v>
      </c>
      <c r="B51" s="190"/>
      <c r="C51" s="129" t="e">
        <f>I4</f>
        <v>#REF!</v>
      </c>
      <c r="D51" s="129"/>
      <c r="E51" s="129"/>
      <c r="F51" s="129"/>
      <c r="G51" s="129"/>
      <c r="H51" s="129"/>
      <c r="I51" s="129"/>
      <c r="J51" s="129"/>
      <c r="K51" s="129"/>
      <c r="L51" s="129"/>
      <c r="M51" s="129" t="e">
        <f>-C51</f>
        <v>#REF!</v>
      </c>
      <c r="N51" s="195"/>
      <c r="O51" s="195"/>
      <c r="P51" s="195"/>
      <c r="Q51" s="195"/>
      <c r="R51" s="130" t="e">
        <f>-C51</f>
        <v>#REF!</v>
      </c>
      <c r="S51" s="131"/>
      <c r="T51" s="131"/>
      <c r="U51" s="131"/>
      <c r="V51" s="131"/>
      <c r="W51" s="122"/>
      <c r="Z51" s="52"/>
      <c r="AC51" s="123" t="e">
        <f t="shared" si="129"/>
        <v>#REF!</v>
      </c>
      <c r="AD51" s="124">
        <v>0.82599999999999996</v>
      </c>
      <c r="AE51" s="125" t="e">
        <f t="shared" si="130"/>
        <v>#REF!</v>
      </c>
      <c r="AF51" s="123" t="e">
        <f t="shared" si="131"/>
        <v>#REF!</v>
      </c>
      <c r="AG51" s="124">
        <v>0.81200000000000006</v>
      </c>
      <c r="AH51" s="125" t="e">
        <f t="shared" si="132"/>
        <v>#REF!</v>
      </c>
      <c r="AI51" s="126" t="e">
        <f t="shared" si="133"/>
        <v>#REF!</v>
      </c>
      <c r="AJ51" s="124">
        <v>0.79700000000000004</v>
      </c>
      <c r="AK51" s="125" t="e">
        <f t="shared" si="134"/>
        <v>#REF!</v>
      </c>
      <c r="AL51" s="127" t="e">
        <f t="shared" si="135"/>
        <v>#REF!</v>
      </c>
      <c r="AM51" s="124">
        <v>0.78300000000000003</v>
      </c>
      <c r="AN51" s="125" t="e">
        <f t="shared" si="136"/>
        <v>#REF!</v>
      </c>
      <c r="AO51" s="126" t="e">
        <f t="shared" si="137"/>
        <v>#REF!</v>
      </c>
      <c r="AP51" s="124">
        <v>0.76900000000000002</v>
      </c>
      <c r="AQ51" s="125" t="e">
        <f t="shared" si="138"/>
        <v>#REF!</v>
      </c>
      <c r="AR51" s="126" t="e">
        <f t="shared" si="139"/>
        <v>#REF!</v>
      </c>
      <c r="AS51" s="124">
        <v>0.75600000000000001</v>
      </c>
      <c r="AT51" s="125" t="e">
        <f t="shared" si="140"/>
        <v>#REF!</v>
      </c>
      <c r="AU51" s="126" t="e">
        <f t="shared" si="141"/>
        <v>#REF!</v>
      </c>
      <c r="AV51" s="124">
        <v>0.74299999999999999</v>
      </c>
      <c r="AW51" s="125" t="e">
        <f t="shared" si="142"/>
        <v>#REF!</v>
      </c>
      <c r="AX51" s="126" t="e">
        <f t="shared" si="143"/>
        <v>#REF!</v>
      </c>
      <c r="AY51" s="124">
        <v>0.73099999999999998</v>
      </c>
      <c r="AZ51" s="125" t="e">
        <f t="shared" si="144"/>
        <v>#REF!</v>
      </c>
      <c r="BA51" s="126" t="e">
        <f t="shared" si="145"/>
        <v>#REF!</v>
      </c>
      <c r="BB51" s="124">
        <v>0.71799999999999997</v>
      </c>
      <c r="BC51" s="125" t="e">
        <f t="shared" si="146"/>
        <v>#REF!</v>
      </c>
      <c r="BD51" s="126" t="e">
        <f t="shared" si="147"/>
        <v>#REF!</v>
      </c>
      <c r="BE51" s="124">
        <v>0.70599999999999996</v>
      </c>
      <c r="BF51" s="125" t="e">
        <f t="shared" si="148"/>
        <v>#REF!</v>
      </c>
      <c r="BG51" s="126" t="e">
        <f t="shared" si="149"/>
        <v>#REF!</v>
      </c>
      <c r="BH51" s="124">
        <v>0.69399999999999995</v>
      </c>
      <c r="BI51" s="125" t="e">
        <f t="shared" si="150"/>
        <v>#REF!</v>
      </c>
      <c r="BJ51" s="127" t="e">
        <v>#REF!</v>
      </c>
      <c r="BK51" s="124">
        <v>0.68300000000000005</v>
      </c>
      <c r="BL51" s="125" t="e">
        <f t="shared" si="151"/>
        <v>#REF!</v>
      </c>
      <c r="BM51" s="127" t="e">
        <f t="shared" si="152"/>
        <v>#REF!</v>
      </c>
      <c r="BN51" s="124">
        <v>0.67200000000000004</v>
      </c>
      <c r="BO51" s="125" t="e">
        <v>#REF!</v>
      </c>
      <c r="BP51" s="127" t="e">
        <v>#REF!</v>
      </c>
      <c r="BQ51" s="124">
        <v>0.66100000000000003</v>
      </c>
      <c r="BR51" s="125" t="e">
        <v>#REF!</v>
      </c>
      <c r="BS51" s="127" t="e">
        <v>#REF!</v>
      </c>
      <c r="BT51" s="124">
        <v>0.65</v>
      </c>
      <c r="BU51" s="125" t="e">
        <v>#REF!</v>
      </c>
      <c r="BV51" s="126" t="e">
        <f t="shared" si="153"/>
        <v>#REF!</v>
      </c>
      <c r="BW51" s="124">
        <v>0.64</v>
      </c>
      <c r="BX51" s="125" t="e">
        <f t="shared" si="154"/>
        <v>#REF!</v>
      </c>
      <c r="BY51" s="126" t="e">
        <f t="shared" si="155"/>
        <v>#REF!</v>
      </c>
      <c r="BZ51" s="124">
        <v>0.63</v>
      </c>
      <c r="CA51" s="125" t="e">
        <f t="shared" si="156"/>
        <v>#REF!</v>
      </c>
      <c r="CB51" s="126" t="e">
        <f t="shared" si="157"/>
        <v>#REF!</v>
      </c>
      <c r="CC51" s="124">
        <v>0.62</v>
      </c>
      <c r="CD51" s="125" t="e">
        <f t="shared" si="158"/>
        <v>#REF!</v>
      </c>
      <c r="CE51" s="126" t="e">
        <f t="shared" si="159"/>
        <v>#REF!</v>
      </c>
      <c r="CF51" s="124">
        <v>0.61</v>
      </c>
      <c r="CG51" s="125" t="e">
        <f t="shared" si="160"/>
        <v>#REF!</v>
      </c>
      <c r="CH51" s="126" t="e">
        <f t="shared" si="161"/>
        <v>#REF!</v>
      </c>
      <c r="CI51" s="124">
        <v>0.60099999999999998</v>
      </c>
      <c r="CJ51" s="125" t="e">
        <f t="shared" si="162"/>
        <v>#REF!</v>
      </c>
      <c r="CK51" s="126" t="e">
        <f t="shared" si="163"/>
        <v>#REF!</v>
      </c>
      <c r="CL51" s="124">
        <v>0.59399999999999997</v>
      </c>
      <c r="CM51" s="125" t="e">
        <f t="shared" si="164"/>
        <v>#REF!</v>
      </c>
      <c r="CN51" s="127" t="e">
        <f t="shared" si="165"/>
        <v>#REF!</v>
      </c>
      <c r="CO51" s="124">
        <v>0.58299999999999996</v>
      </c>
      <c r="CP51" s="125" t="e">
        <f t="shared" si="166"/>
        <v>#REF!</v>
      </c>
      <c r="CQ51" s="127" t="e">
        <f t="shared" si="167"/>
        <v>#REF!</v>
      </c>
      <c r="CR51" s="124">
        <v>0.57399999999999995</v>
      </c>
      <c r="CS51" s="125" t="e">
        <f t="shared" si="168"/>
        <v>#REF!</v>
      </c>
      <c r="CT51" s="127" t="e">
        <f t="shared" si="169"/>
        <v>#REF!</v>
      </c>
      <c r="CU51" s="124">
        <v>0.56499999999999995</v>
      </c>
      <c r="CV51" s="125" t="e">
        <f t="shared" si="170"/>
        <v>#REF!</v>
      </c>
      <c r="CW51" s="127" t="e">
        <f t="shared" si="171"/>
        <v>#REF!</v>
      </c>
      <c r="CX51" s="124">
        <v>0.55700000000000005</v>
      </c>
      <c r="CY51" s="125" t="e">
        <f t="shared" si="172"/>
        <v>#REF!</v>
      </c>
      <c r="CZ51" s="126" t="e">
        <f t="shared" si="173"/>
        <v>#REF!</v>
      </c>
      <c r="DA51" s="124">
        <v>0.54900000000000004</v>
      </c>
      <c r="DB51" s="125" t="e">
        <f t="shared" si="174"/>
        <v>#REF!</v>
      </c>
      <c r="DC51" s="127" t="e">
        <f t="shared" si="175"/>
        <v>#REF!</v>
      </c>
      <c r="DD51" s="124">
        <v>0.54100000000000004</v>
      </c>
      <c r="DE51" s="125" t="e">
        <f t="shared" si="176"/>
        <v>#REF!</v>
      </c>
      <c r="DF51" s="127" t="e">
        <f t="shared" si="177"/>
        <v>#REF!</v>
      </c>
      <c r="DG51" s="124">
        <v>0.53300000000000003</v>
      </c>
      <c r="DH51" s="125" t="e">
        <f t="shared" si="178"/>
        <v>#REF!</v>
      </c>
      <c r="DI51" s="126" t="e">
        <f t="shared" si="179"/>
        <v>#REF!</v>
      </c>
      <c r="DJ51" s="124">
        <v>0.52500000000000002</v>
      </c>
      <c r="DK51" s="125" t="e">
        <f t="shared" si="180"/>
        <v>#REF!</v>
      </c>
      <c r="DL51" s="127"/>
      <c r="DM51" s="124"/>
      <c r="DN51" s="125"/>
      <c r="DO51" s="127"/>
      <c r="DP51" s="124"/>
      <c r="DQ51" s="125"/>
      <c r="DR51" s="126"/>
      <c r="DS51" s="124"/>
      <c r="DT51" s="125"/>
    </row>
    <row r="52" spans="1:124" s="89" customFormat="1">
      <c r="A52" s="132">
        <v>1</v>
      </c>
      <c r="B52" s="191"/>
      <c r="C52" s="133">
        <f t="shared" ref="C52:C60" si="181">F5</f>
        <v>0</v>
      </c>
      <c r="D52" s="133"/>
      <c r="E52" s="133" t="e">
        <f>H5</f>
        <v>#REF!</v>
      </c>
      <c r="F52" s="133"/>
      <c r="G52" s="133"/>
      <c r="H52" s="133" t="e">
        <f>K5</f>
        <v>#REF!</v>
      </c>
      <c r="I52" s="133" t="e">
        <f>C5*90%</f>
        <v>#REF!</v>
      </c>
      <c r="J52" s="133"/>
      <c r="K52" s="133"/>
      <c r="L52" s="133"/>
      <c r="M52" s="133" t="e">
        <f t="shared" ref="M52:M60" si="182">I52-(C52+E52+H52)</f>
        <v>#REF!</v>
      </c>
      <c r="N52" s="196"/>
      <c r="O52" s="196"/>
      <c r="P52" s="196"/>
      <c r="Q52" s="196"/>
      <c r="R52" s="134" t="e">
        <f t="shared" ref="R52:R60" si="183">I52-(E52+C52)</f>
        <v>#REF!</v>
      </c>
      <c r="S52" s="131"/>
      <c r="T52" s="131"/>
      <c r="U52" s="131"/>
      <c r="V52" s="131"/>
      <c r="W52" s="122"/>
      <c r="Z52" s="52"/>
      <c r="AC52" s="123" t="e">
        <f t="shared" si="129"/>
        <v>#REF!</v>
      </c>
      <c r="AD52" s="124">
        <v>0.751</v>
      </c>
      <c r="AE52" s="125" t="e">
        <f t="shared" si="130"/>
        <v>#REF!</v>
      </c>
      <c r="AF52" s="123" t="e">
        <f t="shared" si="131"/>
        <v>#REF!</v>
      </c>
      <c r="AG52" s="124">
        <v>0.73099999999999998</v>
      </c>
      <c r="AH52" s="125" t="e">
        <f t="shared" si="132"/>
        <v>#REF!</v>
      </c>
      <c r="AI52" s="126" t="e">
        <f t="shared" si="133"/>
        <v>#REF!</v>
      </c>
      <c r="AJ52" s="124">
        <v>0.71199999999999997</v>
      </c>
      <c r="AK52" s="125" t="e">
        <f t="shared" si="134"/>
        <v>#REF!</v>
      </c>
      <c r="AL52" s="127" t="e">
        <f t="shared" si="135"/>
        <v>#REF!</v>
      </c>
      <c r="AM52" s="124">
        <v>0.69299999999999995</v>
      </c>
      <c r="AN52" s="125" t="e">
        <f t="shared" si="136"/>
        <v>#REF!</v>
      </c>
      <c r="AO52" s="126" t="e">
        <f t="shared" si="137"/>
        <v>#REF!</v>
      </c>
      <c r="AP52" s="124">
        <v>0.67500000000000004</v>
      </c>
      <c r="AQ52" s="125" t="e">
        <f t="shared" si="138"/>
        <v>#REF!</v>
      </c>
      <c r="AR52" s="126" t="e">
        <f t="shared" si="139"/>
        <v>#REF!</v>
      </c>
      <c r="AS52" s="124">
        <v>0.65800000000000003</v>
      </c>
      <c r="AT52" s="125" t="e">
        <f t="shared" si="140"/>
        <v>#REF!</v>
      </c>
      <c r="AU52" s="126" t="e">
        <f t="shared" si="141"/>
        <v>#REF!</v>
      </c>
      <c r="AV52" s="124">
        <v>0.64100000000000001</v>
      </c>
      <c r="AW52" s="125" t="e">
        <f t="shared" si="142"/>
        <v>#REF!</v>
      </c>
      <c r="AX52" s="126" t="e">
        <f t="shared" si="143"/>
        <v>#REF!</v>
      </c>
      <c r="AY52" s="124">
        <v>0.624</v>
      </c>
      <c r="AZ52" s="125" t="e">
        <f t="shared" si="144"/>
        <v>#REF!</v>
      </c>
      <c r="BA52" s="126" t="e">
        <f t="shared" si="145"/>
        <v>#REF!</v>
      </c>
      <c r="BB52" s="124">
        <v>0.60899999999999999</v>
      </c>
      <c r="BC52" s="125" t="e">
        <f t="shared" si="146"/>
        <v>#REF!</v>
      </c>
      <c r="BD52" s="126" t="e">
        <f t="shared" si="147"/>
        <v>#REF!</v>
      </c>
      <c r="BE52" s="124">
        <v>0.59299999999999997</v>
      </c>
      <c r="BF52" s="125" t="e">
        <f t="shared" si="148"/>
        <v>#REF!</v>
      </c>
      <c r="BG52" s="126" t="e">
        <f t="shared" si="149"/>
        <v>#REF!</v>
      </c>
      <c r="BH52" s="124">
        <v>0.57799999999999996</v>
      </c>
      <c r="BI52" s="125" t="e">
        <f t="shared" si="150"/>
        <v>#REF!</v>
      </c>
      <c r="BJ52" s="127" t="e">
        <v>#REF!</v>
      </c>
      <c r="BK52" s="124">
        <v>0.56399999999999995</v>
      </c>
      <c r="BL52" s="125" t="e">
        <f t="shared" si="151"/>
        <v>#REF!</v>
      </c>
      <c r="BM52" s="127" t="e">
        <f t="shared" si="152"/>
        <v>#REF!</v>
      </c>
      <c r="BN52" s="124">
        <v>0.55100000000000005</v>
      </c>
      <c r="BO52" s="125" t="e">
        <v>#REF!</v>
      </c>
      <c r="BP52" s="127" t="e">
        <v>#REF!</v>
      </c>
      <c r="BQ52" s="124">
        <v>0.53700000000000003</v>
      </c>
      <c r="BR52" s="125" t="e">
        <v>#REF!</v>
      </c>
      <c r="BS52" s="127" t="e">
        <v>#REF!</v>
      </c>
      <c r="BT52" s="124">
        <v>0.52400000000000002</v>
      </c>
      <c r="BU52" s="125" t="e">
        <v>#REF!</v>
      </c>
      <c r="BV52" s="126" t="e">
        <f t="shared" si="153"/>
        <v>#REF!</v>
      </c>
      <c r="BW52" s="124">
        <v>0.51200000000000001</v>
      </c>
      <c r="BX52" s="125" t="e">
        <f t="shared" si="154"/>
        <v>#REF!</v>
      </c>
      <c r="BY52" s="126" t="e">
        <f t="shared" si="155"/>
        <v>#REF!</v>
      </c>
      <c r="BZ52" s="124">
        <v>0.5</v>
      </c>
      <c r="CA52" s="125" t="e">
        <f t="shared" si="156"/>
        <v>#REF!</v>
      </c>
      <c r="CB52" s="126" t="e">
        <f t="shared" si="157"/>
        <v>#REF!</v>
      </c>
      <c r="CC52" s="124">
        <v>0.48799999999999999</v>
      </c>
      <c r="CD52" s="125" t="e">
        <f t="shared" si="158"/>
        <v>#REF!</v>
      </c>
      <c r="CE52" s="126" t="e">
        <f t="shared" si="159"/>
        <v>#REF!</v>
      </c>
      <c r="CF52" s="124">
        <v>0.47699999999999998</v>
      </c>
      <c r="CG52" s="125" t="e">
        <f t="shared" si="160"/>
        <v>#REF!</v>
      </c>
      <c r="CH52" s="126" t="e">
        <f t="shared" si="161"/>
        <v>#REF!</v>
      </c>
      <c r="CI52" s="124">
        <v>0.46600000000000003</v>
      </c>
      <c r="CJ52" s="125" t="e">
        <f t="shared" si="162"/>
        <v>#REF!</v>
      </c>
      <c r="CK52" s="126" t="e">
        <f t="shared" si="163"/>
        <v>#REF!</v>
      </c>
      <c r="CL52" s="124">
        <v>0.45500000000000002</v>
      </c>
      <c r="CM52" s="125" t="e">
        <f t="shared" si="164"/>
        <v>#REF!</v>
      </c>
      <c r="CN52" s="127" t="e">
        <f t="shared" si="165"/>
        <v>#REF!</v>
      </c>
      <c r="CO52" s="124">
        <v>0.44500000000000001</v>
      </c>
      <c r="CP52" s="125" t="e">
        <f t="shared" si="166"/>
        <v>#REF!</v>
      </c>
      <c r="CQ52" s="127" t="e">
        <f t="shared" si="167"/>
        <v>#REF!</v>
      </c>
      <c r="CR52" s="124">
        <v>0.432</v>
      </c>
      <c r="CS52" s="125" t="e">
        <f t="shared" si="168"/>
        <v>#REF!</v>
      </c>
      <c r="CT52" s="127" t="e">
        <f t="shared" si="169"/>
        <v>#REF!</v>
      </c>
      <c r="CU52" s="124">
        <v>0.42499999999999999</v>
      </c>
      <c r="CV52" s="125" t="e">
        <f t="shared" si="170"/>
        <v>#REF!</v>
      </c>
      <c r="CW52" s="127" t="e">
        <f t="shared" si="171"/>
        <v>#REF!</v>
      </c>
      <c r="CX52" s="124">
        <v>0.41599999999999998</v>
      </c>
      <c r="CY52" s="125" t="e">
        <f t="shared" si="172"/>
        <v>#REF!</v>
      </c>
      <c r="CZ52" s="126" t="e">
        <f t="shared" si="173"/>
        <v>#REF!</v>
      </c>
      <c r="DA52" s="124">
        <v>0.40600000000000003</v>
      </c>
      <c r="DB52" s="125" t="e">
        <f t="shared" si="174"/>
        <v>#REF!</v>
      </c>
      <c r="DC52" s="127" t="e">
        <f t="shared" si="175"/>
        <v>#REF!</v>
      </c>
      <c r="DD52" s="124">
        <v>0.39800000000000002</v>
      </c>
      <c r="DE52" s="125" t="e">
        <f t="shared" si="176"/>
        <v>#REF!</v>
      </c>
      <c r="DF52" s="127" t="e">
        <f t="shared" si="177"/>
        <v>#REF!</v>
      </c>
      <c r="DG52" s="124">
        <v>0.38900000000000001</v>
      </c>
      <c r="DH52" s="125" t="e">
        <f t="shared" si="178"/>
        <v>#REF!</v>
      </c>
      <c r="DI52" s="126" t="e">
        <f t="shared" si="179"/>
        <v>#REF!</v>
      </c>
      <c r="DJ52" s="124">
        <v>0.38100000000000001</v>
      </c>
      <c r="DK52" s="125" t="e">
        <f t="shared" si="180"/>
        <v>#REF!</v>
      </c>
      <c r="DL52" s="127"/>
      <c r="DM52" s="124"/>
      <c r="DN52" s="125"/>
      <c r="DO52" s="127"/>
      <c r="DP52" s="124"/>
      <c r="DQ52" s="125"/>
      <c r="DR52" s="126"/>
      <c r="DS52" s="124"/>
      <c r="DT52" s="125"/>
    </row>
    <row r="53" spans="1:124" s="89" customFormat="1">
      <c r="A53" s="132">
        <v>2</v>
      </c>
      <c r="B53" s="191"/>
      <c r="C53" s="133">
        <f t="shared" si="181"/>
        <v>0</v>
      </c>
      <c r="D53" s="133"/>
      <c r="E53" s="133" t="e">
        <f>H6</f>
        <v>#REF!</v>
      </c>
      <c r="F53" s="133"/>
      <c r="G53" s="133"/>
      <c r="H53" s="133" t="e">
        <f>K6</f>
        <v>#REF!</v>
      </c>
      <c r="I53" s="133" t="e">
        <f>I52</f>
        <v>#REF!</v>
      </c>
      <c r="J53" s="133"/>
      <c r="K53" s="133"/>
      <c r="L53" s="133"/>
      <c r="M53" s="133" t="e">
        <f t="shared" si="182"/>
        <v>#REF!</v>
      </c>
      <c r="N53" s="196"/>
      <c r="O53" s="196"/>
      <c r="P53" s="196"/>
      <c r="Q53" s="196"/>
      <c r="R53" s="134" t="e">
        <f t="shared" si="183"/>
        <v>#REF!</v>
      </c>
      <c r="S53" s="131"/>
      <c r="T53" s="131"/>
      <c r="U53" s="131"/>
      <c r="V53" s="131"/>
      <c r="W53" s="122"/>
      <c r="Z53" s="52"/>
      <c r="AC53" s="123" t="e">
        <f t="shared" si="129"/>
        <v>#REF!</v>
      </c>
      <c r="AD53" s="124">
        <v>0.68300000000000005</v>
      </c>
      <c r="AE53" s="125" t="e">
        <f t="shared" si="130"/>
        <v>#REF!</v>
      </c>
      <c r="AF53" s="123" t="e">
        <f t="shared" si="131"/>
        <v>#REF!</v>
      </c>
      <c r="AG53" s="124">
        <v>0.65900000000000003</v>
      </c>
      <c r="AH53" s="125" t="e">
        <f t="shared" si="132"/>
        <v>#REF!</v>
      </c>
      <c r="AI53" s="126" t="e">
        <f t="shared" si="133"/>
        <v>#REF!</v>
      </c>
      <c r="AJ53" s="124">
        <v>0.63600000000000001</v>
      </c>
      <c r="AK53" s="125" t="e">
        <f t="shared" si="134"/>
        <v>#REF!</v>
      </c>
      <c r="AL53" s="127" t="e">
        <f t="shared" si="135"/>
        <v>#REF!</v>
      </c>
      <c r="AM53" s="124">
        <v>0.61299999999999999</v>
      </c>
      <c r="AN53" s="125" t="e">
        <f t="shared" si="136"/>
        <v>#REF!</v>
      </c>
      <c r="AO53" s="126" t="e">
        <f t="shared" si="137"/>
        <v>#REF!</v>
      </c>
      <c r="AP53" s="124">
        <v>0.59199999999999997</v>
      </c>
      <c r="AQ53" s="125" t="e">
        <f t="shared" si="138"/>
        <v>#REF!</v>
      </c>
      <c r="AR53" s="126" t="e">
        <f t="shared" si="139"/>
        <v>#REF!</v>
      </c>
      <c r="AS53" s="124">
        <v>0.57199999999999995</v>
      </c>
      <c r="AT53" s="125" t="e">
        <f t="shared" si="140"/>
        <v>#REF!</v>
      </c>
      <c r="AU53" s="126" t="e">
        <f t="shared" si="141"/>
        <v>#REF!</v>
      </c>
      <c r="AV53" s="124">
        <v>0.55200000000000005</v>
      </c>
      <c r="AW53" s="125" t="e">
        <f t="shared" si="142"/>
        <v>#REF!</v>
      </c>
      <c r="AX53" s="126" t="e">
        <f t="shared" si="143"/>
        <v>#REF!</v>
      </c>
      <c r="AY53" s="124">
        <v>0.53400000000000003</v>
      </c>
      <c r="AZ53" s="125" t="e">
        <f t="shared" si="144"/>
        <v>#REF!</v>
      </c>
      <c r="BA53" s="126" t="e">
        <f t="shared" si="145"/>
        <v>#REF!</v>
      </c>
      <c r="BB53" s="124">
        <v>0.51600000000000001</v>
      </c>
      <c r="BC53" s="125" t="e">
        <f t="shared" si="146"/>
        <v>#REF!</v>
      </c>
      <c r="BD53" s="126" t="e">
        <f t="shared" si="147"/>
        <v>#REF!</v>
      </c>
      <c r="BE53" s="124">
        <v>0.499</v>
      </c>
      <c r="BF53" s="125" t="e">
        <f t="shared" si="148"/>
        <v>#REF!</v>
      </c>
      <c r="BG53" s="126" t="e">
        <f t="shared" si="149"/>
        <v>#REF!</v>
      </c>
      <c r="BH53" s="124">
        <v>0.48199999999999998</v>
      </c>
      <c r="BI53" s="125" t="e">
        <f t="shared" si="150"/>
        <v>#REF!</v>
      </c>
      <c r="BJ53" s="127" t="e">
        <v>#REF!</v>
      </c>
      <c r="BK53" s="124">
        <v>0.46700000000000003</v>
      </c>
      <c r="BL53" s="125" t="e">
        <f t="shared" si="151"/>
        <v>#REF!</v>
      </c>
      <c r="BM53" s="127" t="e">
        <f t="shared" si="152"/>
        <v>#REF!</v>
      </c>
      <c r="BN53" s="124">
        <v>0.45100000000000001</v>
      </c>
      <c r="BO53" s="125" t="e">
        <v>#REF!</v>
      </c>
      <c r="BP53" s="127" t="e">
        <v>#REF!</v>
      </c>
      <c r="BQ53" s="124">
        <v>0.437</v>
      </c>
      <c r="BR53" s="125" t="e">
        <v>#REF!</v>
      </c>
      <c r="BS53" s="127" t="e">
        <v>#REF!</v>
      </c>
      <c r="BT53" s="124">
        <v>0.42299999999999999</v>
      </c>
      <c r="BU53" s="125" t="e">
        <v>#REF!</v>
      </c>
      <c r="BV53" s="126" t="e">
        <f t="shared" si="153"/>
        <v>#REF!</v>
      </c>
      <c r="BW53" s="124">
        <v>0.41</v>
      </c>
      <c r="BX53" s="125" t="e">
        <f t="shared" si="154"/>
        <v>#REF!</v>
      </c>
      <c r="BY53" s="126" t="e">
        <f t="shared" si="155"/>
        <v>#REF!</v>
      </c>
      <c r="BZ53" s="124">
        <v>0.39700000000000002</v>
      </c>
      <c r="CA53" s="125" t="e">
        <f t="shared" si="156"/>
        <v>#REF!</v>
      </c>
      <c r="CB53" s="126" t="e">
        <f t="shared" si="157"/>
        <v>#REF!</v>
      </c>
      <c r="CC53" s="124">
        <v>0.38400000000000001</v>
      </c>
      <c r="CD53" s="125" t="e">
        <f t="shared" si="158"/>
        <v>#REF!</v>
      </c>
      <c r="CE53" s="126" t="e">
        <f t="shared" si="159"/>
        <v>#REF!</v>
      </c>
      <c r="CF53" s="124">
        <v>0.373</v>
      </c>
      <c r="CG53" s="125" t="e">
        <f t="shared" si="160"/>
        <v>#REF!</v>
      </c>
      <c r="CH53" s="126" t="e">
        <f t="shared" si="161"/>
        <v>#REF!</v>
      </c>
      <c r="CI53" s="124">
        <v>0.36099999999999999</v>
      </c>
      <c r="CJ53" s="125" t="e">
        <f t="shared" si="162"/>
        <v>#REF!</v>
      </c>
      <c r="CK53" s="126" t="e">
        <f t="shared" si="163"/>
        <v>#REF!</v>
      </c>
      <c r="CL53" s="124">
        <v>0.35</v>
      </c>
      <c r="CM53" s="125" t="e">
        <f t="shared" si="164"/>
        <v>#REF!</v>
      </c>
      <c r="CN53" s="127" t="e">
        <f t="shared" si="165"/>
        <v>#REF!</v>
      </c>
      <c r="CO53" s="124">
        <v>0.34</v>
      </c>
      <c r="CP53" s="125" t="e">
        <f t="shared" si="166"/>
        <v>#REF!</v>
      </c>
      <c r="CQ53" s="127" t="e">
        <f t="shared" si="167"/>
        <v>#REF!</v>
      </c>
      <c r="CR53" s="124">
        <v>0.32900000000000001</v>
      </c>
      <c r="CS53" s="125" t="e">
        <f t="shared" si="168"/>
        <v>#REF!</v>
      </c>
      <c r="CT53" s="127" t="e">
        <f t="shared" si="169"/>
        <v>#REF!</v>
      </c>
      <c r="CU53" s="124">
        <v>0.32</v>
      </c>
      <c r="CV53" s="125" t="e">
        <f t="shared" si="170"/>
        <v>#REF!</v>
      </c>
      <c r="CW53" s="127" t="e">
        <f t="shared" si="171"/>
        <v>#REF!</v>
      </c>
      <c r="CX53" s="124">
        <v>0.31</v>
      </c>
      <c r="CY53" s="125" t="e">
        <f t="shared" si="172"/>
        <v>#REF!</v>
      </c>
      <c r="CZ53" s="126" t="e">
        <f t="shared" si="173"/>
        <v>#REF!</v>
      </c>
      <c r="DA53" s="124">
        <v>0.30099999999999999</v>
      </c>
      <c r="DB53" s="125" t="e">
        <f t="shared" si="174"/>
        <v>#REF!</v>
      </c>
      <c r="DC53" s="127" t="e">
        <f t="shared" si="175"/>
        <v>#REF!</v>
      </c>
      <c r="DD53" s="124">
        <v>0.29199999999999998</v>
      </c>
      <c r="DE53" s="125" t="e">
        <f t="shared" si="176"/>
        <v>#REF!</v>
      </c>
      <c r="DF53" s="127" t="e">
        <f t="shared" si="177"/>
        <v>#REF!</v>
      </c>
      <c r="DG53" s="124">
        <v>0.28399999999999997</v>
      </c>
      <c r="DH53" s="125" t="e">
        <f t="shared" si="178"/>
        <v>#REF!</v>
      </c>
      <c r="DI53" s="126" t="e">
        <f t="shared" si="179"/>
        <v>#REF!</v>
      </c>
      <c r="DJ53" s="124">
        <v>0.27600000000000002</v>
      </c>
      <c r="DK53" s="125" t="e">
        <f t="shared" si="180"/>
        <v>#REF!</v>
      </c>
      <c r="DL53" s="127"/>
      <c r="DM53" s="124"/>
      <c r="DN53" s="125"/>
      <c r="DO53" s="127"/>
      <c r="DP53" s="124"/>
      <c r="DQ53" s="125"/>
      <c r="DR53" s="126"/>
      <c r="DS53" s="124"/>
      <c r="DT53" s="125"/>
    </row>
    <row r="54" spans="1:124" s="89" customFormat="1">
      <c r="A54" s="132">
        <v>3</v>
      </c>
      <c r="B54" s="191"/>
      <c r="C54" s="133">
        <f t="shared" si="181"/>
        <v>0</v>
      </c>
      <c r="D54" s="133"/>
      <c r="E54" s="133" t="e">
        <f t="shared" ref="E54:E61" si="184">H5</f>
        <v>#REF!</v>
      </c>
      <c r="F54" s="133"/>
      <c r="G54" s="133"/>
      <c r="H54" s="133" t="e">
        <f t="shared" ref="H54:H61" si="185">K5</f>
        <v>#REF!</v>
      </c>
      <c r="I54" s="133" t="e">
        <f>I53</f>
        <v>#REF!</v>
      </c>
      <c r="J54" s="133"/>
      <c r="K54" s="133"/>
      <c r="L54" s="133"/>
      <c r="M54" s="133" t="e">
        <f t="shared" si="182"/>
        <v>#REF!</v>
      </c>
      <c r="N54" s="196"/>
      <c r="O54" s="196"/>
      <c r="P54" s="196"/>
      <c r="Q54" s="196"/>
      <c r="R54" s="134" t="e">
        <f t="shared" si="183"/>
        <v>#REF!</v>
      </c>
      <c r="S54" s="131"/>
      <c r="T54" s="131"/>
      <c r="U54" s="131"/>
      <c r="V54" s="131"/>
      <c r="W54" s="122"/>
      <c r="Z54" s="52"/>
      <c r="AC54" s="123" t="e">
        <f t="shared" si="129"/>
        <v>#REF!</v>
      </c>
      <c r="AD54" s="124">
        <v>0.621</v>
      </c>
      <c r="AE54" s="125" t="e">
        <f t="shared" si="130"/>
        <v>#REF!</v>
      </c>
      <c r="AF54" s="123" t="e">
        <f t="shared" si="131"/>
        <v>#REF!</v>
      </c>
      <c r="AG54" s="124">
        <v>0.59299999999999997</v>
      </c>
      <c r="AH54" s="125" t="e">
        <f t="shared" si="132"/>
        <v>#REF!</v>
      </c>
      <c r="AI54" s="126" t="e">
        <f t="shared" si="133"/>
        <v>#REF!</v>
      </c>
      <c r="AJ54" s="124">
        <v>0.56699999999999995</v>
      </c>
      <c r="AK54" s="125" t="e">
        <f t="shared" si="134"/>
        <v>#REF!</v>
      </c>
      <c r="AL54" s="127" t="e">
        <f t="shared" si="135"/>
        <v>#REF!</v>
      </c>
      <c r="AM54" s="124">
        <v>0.54300000000000004</v>
      </c>
      <c r="AN54" s="125" t="e">
        <f t="shared" si="136"/>
        <v>#REF!</v>
      </c>
      <c r="AO54" s="126" t="e">
        <f t="shared" si="137"/>
        <v>#REF!</v>
      </c>
      <c r="AP54" s="124">
        <v>0.51900000000000002</v>
      </c>
      <c r="AQ54" s="125" t="e">
        <f t="shared" si="138"/>
        <v>#REF!</v>
      </c>
      <c r="AR54" s="126" t="e">
        <f t="shared" si="139"/>
        <v>#REF!</v>
      </c>
      <c r="AS54" s="124">
        <v>0.497</v>
      </c>
      <c r="AT54" s="125" t="e">
        <f t="shared" si="140"/>
        <v>#REF!</v>
      </c>
      <c r="AU54" s="126" t="e">
        <f t="shared" si="141"/>
        <v>#REF!</v>
      </c>
      <c r="AV54" s="124">
        <v>0.47599999999999998</v>
      </c>
      <c r="AW54" s="125" t="e">
        <f t="shared" si="142"/>
        <v>#REF!</v>
      </c>
      <c r="AX54" s="126" t="e">
        <f t="shared" si="143"/>
        <v>#REF!</v>
      </c>
      <c r="AY54" s="124">
        <v>0.45600000000000002</v>
      </c>
      <c r="AZ54" s="125" t="e">
        <f t="shared" si="144"/>
        <v>#REF!</v>
      </c>
      <c r="BA54" s="126" t="e">
        <f t="shared" si="145"/>
        <v>#REF!</v>
      </c>
      <c r="BB54" s="124">
        <v>0.437</v>
      </c>
      <c r="BC54" s="125" t="e">
        <f t="shared" si="146"/>
        <v>#REF!</v>
      </c>
      <c r="BD54" s="126" t="e">
        <f t="shared" si="147"/>
        <v>#REF!</v>
      </c>
      <c r="BE54" s="124">
        <v>0.41899999999999998</v>
      </c>
      <c r="BF54" s="125" t="e">
        <f t="shared" si="148"/>
        <v>#REF!</v>
      </c>
      <c r="BG54" s="126" t="e">
        <f t="shared" si="149"/>
        <v>#REF!</v>
      </c>
      <c r="BH54" s="124">
        <v>0.40200000000000002</v>
      </c>
      <c r="BI54" s="125" t="e">
        <f t="shared" si="150"/>
        <v>#REF!</v>
      </c>
      <c r="BJ54" s="127" t="e">
        <v>#REF!</v>
      </c>
      <c r="BK54" s="124">
        <v>0.38600000000000001</v>
      </c>
      <c r="BL54" s="125" t="e">
        <f t="shared" si="151"/>
        <v>#REF!</v>
      </c>
      <c r="BM54" s="127" t="e">
        <f t="shared" si="152"/>
        <v>#REF!</v>
      </c>
      <c r="BN54" s="124">
        <v>0.37</v>
      </c>
      <c r="BO54" s="125" t="e">
        <v>#REF!</v>
      </c>
      <c r="BP54" s="127" t="e">
        <v>#REF!</v>
      </c>
      <c r="BQ54" s="124">
        <v>0.35499999999999998</v>
      </c>
      <c r="BR54" s="125" t="e">
        <v>#REF!</v>
      </c>
      <c r="BS54" s="127" t="e">
        <v>#REF!</v>
      </c>
      <c r="BT54" s="124">
        <v>0.34100000000000003</v>
      </c>
      <c r="BU54" s="125" t="e">
        <v>#REF!</v>
      </c>
      <c r="BV54" s="126" t="e">
        <f t="shared" si="153"/>
        <v>#REF!</v>
      </c>
      <c r="BW54" s="124">
        <v>0.32800000000000001</v>
      </c>
      <c r="BX54" s="125" t="e">
        <f t="shared" si="154"/>
        <v>#REF!</v>
      </c>
      <c r="BY54" s="126" t="e">
        <f t="shared" si="155"/>
        <v>#REF!</v>
      </c>
      <c r="BZ54" s="124">
        <v>0.315</v>
      </c>
      <c r="CA54" s="125" t="e">
        <f t="shared" si="156"/>
        <v>#REF!</v>
      </c>
      <c r="CB54" s="126" t="e">
        <f t="shared" si="157"/>
        <v>#REF!</v>
      </c>
      <c r="CC54" s="124">
        <v>0.30299999999999999</v>
      </c>
      <c r="CD54" s="125" t="e">
        <f t="shared" si="158"/>
        <v>#REF!</v>
      </c>
      <c r="CE54" s="126" t="e">
        <f t="shared" si="159"/>
        <v>#REF!</v>
      </c>
      <c r="CF54" s="124">
        <v>0.29099999999999998</v>
      </c>
      <c r="CG54" s="125" t="e">
        <f t="shared" si="160"/>
        <v>#REF!</v>
      </c>
      <c r="CH54" s="126" t="e">
        <f t="shared" si="161"/>
        <v>#REF!</v>
      </c>
      <c r="CI54" s="124">
        <v>0.28000000000000003</v>
      </c>
      <c r="CJ54" s="125" t="e">
        <f t="shared" si="162"/>
        <v>#REF!</v>
      </c>
      <c r="CK54" s="126" t="e">
        <f t="shared" si="163"/>
        <v>#REF!</v>
      </c>
      <c r="CL54" s="124">
        <v>0.26900000000000002</v>
      </c>
      <c r="CM54" s="125" t="e">
        <f t="shared" si="164"/>
        <v>#REF!</v>
      </c>
      <c r="CN54" s="127" t="e">
        <f t="shared" si="165"/>
        <v>#REF!</v>
      </c>
      <c r="CO54" s="124">
        <v>0.25800000000000001</v>
      </c>
      <c r="CP54" s="125" t="e">
        <f t="shared" si="166"/>
        <v>#REF!</v>
      </c>
      <c r="CQ54" s="127" t="e">
        <f t="shared" si="167"/>
        <v>#REF!</v>
      </c>
      <c r="CR54" s="124">
        <v>0.25</v>
      </c>
      <c r="CS54" s="125" t="e">
        <f t="shared" si="168"/>
        <v>#REF!</v>
      </c>
      <c r="CT54" s="127" t="e">
        <f t="shared" si="169"/>
        <v>#REF!</v>
      </c>
      <c r="CU54" s="124">
        <v>0.24</v>
      </c>
      <c r="CV54" s="125" t="e">
        <f t="shared" si="170"/>
        <v>#REF!</v>
      </c>
      <c r="CW54" s="127" t="e">
        <f t="shared" si="171"/>
        <v>#REF!</v>
      </c>
      <c r="CX54" s="124">
        <v>0.23100000000000001</v>
      </c>
      <c r="CY54" s="125" t="e">
        <f t="shared" si="172"/>
        <v>#REF!</v>
      </c>
      <c r="CZ54" s="126" t="e">
        <f t="shared" si="173"/>
        <v>#REF!</v>
      </c>
      <c r="DA54" s="124">
        <v>0.223</v>
      </c>
      <c r="DB54" s="125" t="e">
        <f t="shared" si="174"/>
        <v>#REF!</v>
      </c>
      <c r="DC54" s="127" t="e">
        <f t="shared" si="175"/>
        <v>#REF!</v>
      </c>
      <c r="DD54" s="124">
        <v>0.215</v>
      </c>
      <c r="DE54" s="125" t="e">
        <f t="shared" si="176"/>
        <v>#REF!</v>
      </c>
      <c r="DF54" s="127" t="e">
        <f t="shared" si="177"/>
        <v>#REF!</v>
      </c>
      <c r="DG54" s="124">
        <v>0.20699999999999999</v>
      </c>
      <c r="DH54" s="125" t="e">
        <f t="shared" si="178"/>
        <v>#REF!</v>
      </c>
      <c r="DI54" s="126" t="e">
        <f t="shared" si="179"/>
        <v>#REF!</v>
      </c>
      <c r="DJ54" s="124">
        <v>0.2</v>
      </c>
      <c r="DK54" s="125" t="e">
        <f t="shared" si="180"/>
        <v>#REF!</v>
      </c>
      <c r="DL54" s="127"/>
      <c r="DM54" s="124"/>
      <c r="DN54" s="125"/>
      <c r="DO54" s="127"/>
      <c r="DP54" s="124"/>
      <c r="DQ54" s="125"/>
      <c r="DR54" s="126"/>
      <c r="DS54" s="124"/>
      <c r="DT54" s="125"/>
    </row>
    <row r="55" spans="1:124" s="89" customFormat="1">
      <c r="A55" s="132">
        <v>4</v>
      </c>
      <c r="B55" s="191"/>
      <c r="C55" s="133">
        <f t="shared" si="181"/>
        <v>0</v>
      </c>
      <c r="D55" s="133"/>
      <c r="E55" s="133" t="e">
        <f t="shared" si="184"/>
        <v>#REF!</v>
      </c>
      <c r="F55" s="133"/>
      <c r="G55" s="133"/>
      <c r="H55" s="133" t="e">
        <f t="shared" si="185"/>
        <v>#REF!</v>
      </c>
      <c r="I55" s="133" t="e">
        <f>I54</f>
        <v>#REF!</v>
      </c>
      <c r="J55" s="133"/>
      <c r="K55" s="133"/>
      <c r="L55" s="133"/>
      <c r="M55" s="133" t="e">
        <f t="shared" si="182"/>
        <v>#REF!</v>
      </c>
      <c r="N55" s="196"/>
      <c r="O55" s="196"/>
      <c r="P55" s="196"/>
      <c r="Q55" s="196"/>
      <c r="R55" s="134" t="e">
        <f t="shared" si="183"/>
        <v>#REF!</v>
      </c>
      <c r="S55" s="131"/>
      <c r="T55" s="131"/>
      <c r="U55" s="131"/>
      <c r="V55" s="131"/>
      <c r="W55" s="122"/>
      <c r="Z55" s="52"/>
      <c r="AC55" s="123" t="e">
        <f t="shared" si="129"/>
        <v>#REF!</v>
      </c>
      <c r="AD55" s="124">
        <v>0.56399999999999995</v>
      </c>
      <c r="AE55" s="125" t="e">
        <f t="shared" si="130"/>
        <v>#REF!</v>
      </c>
      <c r="AF55" s="123" t="e">
        <f t="shared" si="131"/>
        <v>#REF!</v>
      </c>
      <c r="AG55" s="124">
        <v>0.53500000000000003</v>
      </c>
      <c r="AH55" s="125" t="e">
        <f t="shared" si="132"/>
        <v>#REF!</v>
      </c>
      <c r="AI55" s="127" t="e">
        <f t="shared" si="133"/>
        <v>#REF!</v>
      </c>
      <c r="AJ55" s="124">
        <v>0.50700000000000001</v>
      </c>
      <c r="AK55" s="125" t="e">
        <f t="shared" si="134"/>
        <v>#REF!</v>
      </c>
      <c r="AL55" s="127" t="e">
        <f t="shared" si="135"/>
        <v>#REF!</v>
      </c>
      <c r="AM55" s="124">
        <v>0.48</v>
      </c>
      <c r="AN55" s="125" t="e">
        <f t="shared" si="136"/>
        <v>#REF!</v>
      </c>
      <c r="AO55" s="127" t="e">
        <f t="shared" si="137"/>
        <v>#REF!</v>
      </c>
      <c r="AP55" s="124">
        <v>0.45600000000000002</v>
      </c>
      <c r="AQ55" s="125" t="e">
        <f t="shared" si="138"/>
        <v>#REF!</v>
      </c>
      <c r="AR55" s="127" t="e">
        <f t="shared" si="139"/>
        <v>#REF!</v>
      </c>
      <c r="AS55" s="124">
        <v>0.432</v>
      </c>
      <c r="AT55" s="125" t="e">
        <f t="shared" si="140"/>
        <v>#REF!</v>
      </c>
      <c r="AU55" s="127" t="e">
        <f t="shared" si="141"/>
        <v>#REF!</v>
      </c>
      <c r="AV55" s="124">
        <v>0.41</v>
      </c>
      <c r="AW55" s="125" t="e">
        <f t="shared" si="142"/>
        <v>#REF!</v>
      </c>
      <c r="AX55" s="127" t="e">
        <f t="shared" si="143"/>
        <v>#REF!</v>
      </c>
      <c r="AY55" s="124">
        <v>0.39</v>
      </c>
      <c r="AZ55" s="125" t="e">
        <f t="shared" si="144"/>
        <v>#REF!</v>
      </c>
      <c r="BA55" s="127" t="e">
        <f t="shared" si="145"/>
        <v>#REF!</v>
      </c>
      <c r="BB55" s="124">
        <v>0.37</v>
      </c>
      <c r="BC55" s="125" t="e">
        <f t="shared" si="146"/>
        <v>#REF!</v>
      </c>
      <c r="BD55" s="127" t="e">
        <f t="shared" si="147"/>
        <v>#REF!</v>
      </c>
      <c r="BE55" s="124">
        <v>0.35199999999999998</v>
      </c>
      <c r="BF55" s="125" t="e">
        <f t="shared" si="148"/>
        <v>#REF!</v>
      </c>
      <c r="BG55" s="127" t="e">
        <f t="shared" si="149"/>
        <v>#REF!</v>
      </c>
      <c r="BH55" s="124">
        <v>0.33500000000000002</v>
      </c>
      <c r="BI55" s="125" t="e">
        <f t="shared" si="150"/>
        <v>#REF!</v>
      </c>
      <c r="BJ55" s="127" t="e">
        <v>#REF!</v>
      </c>
      <c r="BK55" s="124">
        <v>0.31900000000000001</v>
      </c>
      <c r="BL55" s="125" t="e">
        <f t="shared" si="151"/>
        <v>#REF!</v>
      </c>
      <c r="BM55" s="127" t="e">
        <f t="shared" si="152"/>
        <v>#REF!</v>
      </c>
      <c r="BN55" s="124">
        <v>0.30299999999999999</v>
      </c>
      <c r="BO55" s="125" t="e">
        <v>#REF!</v>
      </c>
      <c r="BP55" s="127" t="e">
        <v>#REF!</v>
      </c>
      <c r="BQ55" s="124">
        <v>0.28899999999999998</v>
      </c>
      <c r="BR55" s="125" t="e">
        <v>#REF!</v>
      </c>
      <c r="BS55" s="127" t="e">
        <v>#REF!</v>
      </c>
      <c r="BT55" s="124">
        <v>0.27500000000000002</v>
      </c>
      <c r="BU55" s="125" t="e">
        <v>#REF!</v>
      </c>
      <c r="BV55" s="127" t="e">
        <f t="shared" si="153"/>
        <v>#REF!</v>
      </c>
      <c r="BW55" s="124">
        <v>0.26200000000000001</v>
      </c>
      <c r="BX55" s="125" t="e">
        <f t="shared" si="154"/>
        <v>#REF!</v>
      </c>
      <c r="BY55" s="127" t="e">
        <f t="shared" si="155"/>
        <v>#REF!</v>
      </c>
      <c r="BZ55" s="124">
        <v>0.25</v>
      </c>
      <c r="CA55" s="125" t="e">
        <f t="shared" si="156"/>
        <v>#REF!</v>
      </c>
      <c r="CB55" s="127" t="e">
        <f t="shared" si="157"/>
        <v>#REF!</v>
      </c>
      <c r="CC55" s="124">
        <v>0.23799999999999999</v>
      </c>
      <c r="CD55" s="125" t="e">
        <f t="shared" si="158"/>
        <v>#REF!</v>
      </c>
      <c r="CE55" s="127" t="e">
        <f t="shared" si="159"/>
        <v>#REF!</v>
      </c>
      <c r="CF55" s="124">
        <v>0.22700000000000001</v>
      </c>
      <c r="CG55" s="125" t="e">
        <f t="shared" si="160"/>
        <v>#REF!</v>
      </c>
      <c r="CH55" s="127" t="e">
        <f t="shared" si="161"/>
        <v>#REF!</v>
      </c>
      <c r="CI55" s="124">
        <v>0.217</v>
      </c>
      <c r="CJ55" s="125" t="e">
        <f t="shared" si="162"/>
        <v>#REF!</v>
      </c>
      <c r="CK55" s="127" t="e">
        <f t="shared" si="163"/>
        <v>#REF!</v>
      </c>
      <c r="CL55" s="124">
        <v>0.20699999999999999</v>
      </c>
      <c r="CM55" s="125" t="e">
        <f t="shared" si="164"/>
        <v>#REF!</v>
      </c>
      <c r="CN55" s="127" t="e">
        <f t="shared" si="165"/>
        <v>#REF!</v>
      </c>
      <c r="CO55" s="124">
        <v>0.19800000000000001</v>
      </c>
      <c r="CP55" s="125" t="e">
        <f t="shared" si="166"/>
        <v>#REF!</v>
      </c>
      <c r="CQ55" s="127" t="e">
        <f t="shared" si="167"/>
        <v>#REF!</v>
      </c>
      <c r="CR55" s="124">
        <v>0.189</v>
      </c>
      <c r="CS55" s="125" t="e">
        <f t="shared" si="168"/>
        <v>#REF!</v>
      </c>
      <c r="CT55" s="127" t="e">
        <f t="shared" si="169"/>
        <v>#REF!</v>
      </c>
      <c r="CU55" s="124">
        <v>0.18099999999999999</v>
      </c>
      <c r="CV55" s="125" t="e">
        <f t="shared" si="170"/>
        <v>#REF!</v>
      </c>
      <c r="CW55" s="127" t="e">
        <f t="shared" si="171"/>
        <v>#REF!</v>
      </c>
      <c r="CX55" s="124">
        <v>0.17299999999999999</v>
      </c>
      <c r="CY55" s="125" t="e">
        <f t="shared" si="172"/>
        <v>#REF!</v>
      </c>
      <c r="CZ55" s="127" t="e">
        <f t="shared" si="173"/>
        <v>#REF!</v>
      </c>
      <c r="DA55" s="124">
        <v>0.16500000000000001</v>
      </c>
      <c r="DB55" s="125" t="e">
        <f t="shared" si="174"/>
        <v>#REF!</v>
      </c>
      <c r="DC55" s="127" t="e">
        <f t="shared" si="175"/>
        <v>#REF!</v>
      </c>
      <c r="DD55" s="124">
        <v>0.158</v>
      </c>
      <c r="DE55" s="125" t="e">
        <f t="shared" si="176"/>
        <v>#REF!</v>
      </c>
      <c r="DF55" s="127" t="e">
        <f t="shared" si="177"/>
        <v>#REF!</v>
      </c>
      <c r="DG55" s="124">
        <v>0.151</v>
      </c>
      <c r="DH55" s="125" t="e">
        <f t="shared" si="178"/>
        <v>#REF!</v>
      </c>
      <c r="DI55" s="127" t="e">
        <f t="shared" si="179"/>
        <v>#REF!</v>
      </c>
      <c r="DJ55" s="124">
        <v>0.14499999999999999</v>
      </c>
      <c r="DK55" s="125" t="e">
        <f t="shared" si="180"/>
        <v>#REF!</v>
      </c>
      <c r="DL55" s="127"/>
      <c r="DM55" s="124"/>
      <c r="DN55" s="125"/>
      <c r="DO55" s="127"/>
      <c r="DP55" s="124"/>
      <c r="DQ55" s="125"/>
      <c r="DR55" s="126"/>
      <c r="DS55" s="124"/>
      <c r="DT55" s="125"/>
    </row>
    <row r="56" spans="1:124" s="89" customFormat="1">
      <c r="A56" s="132">
        <v>5</v>
      </c>
      <c r="B56" s="191"/>
      <c r="C56" s="133">
        <f t="shared" si="181"/>
        <v>0</v>
      </c>
      <c r="D56" s="133"/>
      <c r="E56" s="133" t="e">
        <f t="shared" si="184"/>
        <v>#REF!</v>
      </c>
      <c r="F56" s="133"/>
      <c r="G56" s="133"/>
      <c r="H56" s="133" t="e">
        <f t="shared" si="185"/>
        <v>#REF!</v>
      </c>
      <c r="I56" s="133" t="e">
        <f>I55</f>
        <v>#REF!</v>
      </c>
      <c r="J56" s="133"/>
      <c r="K56" s="133"/>
      <c r="L56" s="133"/>
      <c r="M56" s="133" t="e">
        <f t="shared" si="182"/>
        <v>#REF!</v>
      </c>
      <c r="N56" s="196"/>
      <c r="O56" s="196"/>
      <c r="P56" s="196"/>
      <c r="Q56" s="196"/>
      <c r="R56" s="134" t="e">
        <f t="shared" si="183"/>
        <v>#REF!</v>
      </c>
      <c r="S56" s="131"/>
      <c r="T56" s="131"/>
      <c r="U56" s="131"/>
      <c r="V56" s="131"/>
      <c r="W56" s="122"/>
      <c r="Z56" s="52"/>
      <c r="AC56" s="123" t="e">
        <f t="shared" si="129"/>
        <v>#REF!</v>
      </c>
      <c r="AD56" s="124">
        <v>0.51300000000000001</v>
      </c>
      <c r="AE56" s="125" t="e">
        <f t="shared" si="130"/>
        <v>#REF!</v>
      </c>
      <c r="AF56" s="123" t="e">
        <f t="shared" si="131"/>
        <v>#REF!</v>
      </c>
      <c r="AG56" s="124">
        <v>0.48199999999999998</v>
      </c>
      <c r="AH56" s="125" t="e">
        <f t="shared" si="132"/>
        <v>#REF!</v>
      </c>
      <c r="AI56" s="126" t="e">
        <f t="shared" si="133"/>
        <v>#REF!</v>
      </c>
      <c r="AJ56" s="124">
        <v>0.45200000000000001</v>
      </c>
      <c r="AK56" s="125" t="e">
        <f t="shared" si="134"/>
        <v>#REF!</v>
      </c>
      <c r="AL56" s="127" t="e">
        <f t="shared" si="135"/>
        <v>#REF!</v>
      </c>
      <c r="AM56" s="124">
        <v>0.42499999999999999</v>
      </c>
      <c r="AN56" s="125" t="e">
        <f t="shared" si="136"/>
        <v>#REF!</v>
      </c>
      <c r="AO56" s="126" t="e">
        <f t="shared" si="137"/>
        <v>#REF!</v>
      </c>
      <c r="AP56" s="124">
        <v>0.4</v>
      </c>
      <c r="AQ56" s="125" t="e">
        <f t="shared" si="138"/>
        <v>#REF!</v>
      </c>
      <c r="AR56" s="126" t="e">
        <f t="shared" si="139"/>
        <v>#REF!</v>
      </c>
      <c r="AS56" s="124">
        <v>0.376</v>
      </c>
      <c r="AT56" s="125" t="e">
        <f t="shared" si="140"/>
        <v>#REF!</v>
      </c>
      <c r="AU56" s="126" t="e">
        <f t="shared" si="141"/>
        <v>#REF!</v>
      </c>
      <c r="AV56" s="124">
        <v>0.35399999999999998</v>
      </c>
      <c r="AW56" s="125" t="e">
        <f t="shared" si="142"/>
        <v>#REF!</v>
      </c>
      <c r="AX56" s="126" t="e">
        <f t="shared" si="143"/>
        <v>#REF!</v>
      </c>
      <c r="AY56" s="124">
        <v>0.33300000000000002</v>
      </c>
      <c r="AZ56" s="125" t="e">
        <f t="shared" si="144"/>
        <v>#REF!</v>
      </c>
      <c r="BA56" s="126" t="e">
        <f t="shared" si="145"/>
        <v>#REF!</v>
      </c>
      <c r="BB56" s="124">
        <v>0.314</v>
      </c>
      <c r="BC56" s="125" t="e">
        <f t="shared" si="146"/>
        <v>#REF!</v>
      </c>
      <c r="BD56" s="126" t="e">
        <f t="shared" si="147"/>
        <v>#REF!</v>
      </c>
      <c r="BE56" s="124">
        <v>0.29599999999999999</v>
      </c>
      <c r="BF56" s="125" t="e">
        <f t="shared" si="148"/>
        <v>#REF!</v>
      </c>
      <c r="BG56" s="126" t="e">
        <f t="shared" si="149"/>
        <v>#REF!</v>
      </c>
      <c r="BH56" s="124">
        <v>0.27900000000000003</v>
      </c>
      <c r="BI56" s="125" t="e">
        <f t="shared" si="150"/>
        <v>#REF!</v>
      </c>
      <c r="BJ56" s="127" t="e">
        <v>#REF!</v>
      </c>
      <c r="BK56" s="124">
        <v>0.26300000000000001</v>
      </c>
      <c r="BL56" s="125" t="e">
        <f t="shared" si="151"/>
        <v>#REF!</v>
      </c>
      <c r="BM56" s="127" t="e">
        <f t="shared" si="152"/>
        <v>#REF!</v>
      </c>
      <c r="BN56" s="124">
        <v>0.249</v>
      </c>
      <c r="BO56" s="125" t="e">
        <v>#REF!</v>
      </c>
      <c r="BP56" s="127" t="e">
        <v>#REF!</v>
      </c>
      <c r="BQ56" s="124">
        <v>0.23499999999999999</v>
      </c>
      <c r="BR56" s="125" t="e">
        <v>#REF!</v>
      </c>
      <c r="BS56" s="127" t="e">
        <v>#REF!</v>
      </c>
      <c r="BT56" s="124">
        <v>0.222</v>
      </c>
      <c r="BU56" s="125" t="e">
        <v>#REF!</v>
      </c>
      <c r="BV56" s="126" t="e">
        <f t="shared" si="153"/>
        <v>#REF!</v>
      </c>
      <c r="BW56" s="124">
        <v>0.21</v>
      </c>
      <c r="BX56" s="125" t="e">
        <f t="shared" si="154"/>
        <v>#REF!</v>
      </c>
      <c r="BY56" s="126" t="e">
        <f t="shared" si="155"/>
        <v>#REF!</v>
      </c>
      <c r="BZ56" s="124">
        <v>0.19800000000000001</v>
      </c>
      <c r="CA56" s="125" t="e">
        <f t="shared" si="156"/>
        <v>#REF!</v>
      </c>
      <c r="CB56" s="126" t="e">
        <f t="shared" si="157"/>
        <v>#REF!</v>
      </c>
      <c r="CC56" s="124">
        <v>0.188</v>
      </c>
      <c r="CD56" s="125" t="e">
        <f t="shared" si="158"/>
        <v>#REF!</v>
      </c>
      <c r="CE56" s="126" t="e">
        <f t="shared" si="159"/>
        <v>#REF!</v>
      </c>
      <c r="CF56" s="124">
        <v>0.17799999999999999</v>
      </c>
      <c r="CG56" s="125" t="e">
        <f t="shared" si="160"/>
        <v>#REF!</v>
      </c>
      <c r="CH56" s="126" t="e">
        <f t="shared" si="161"/>
        <v>#REF!</v>
      </c>
      <c r="CI56" s="124">
        <v>0.16800000000000001</v>
      </c>
      <c r="CJ56" s="125" t="e">
        <f t="shared" si="162"/>
        <v>#REF!</v>
      </c>
      <c r="CK56" s="126" t="e">
        <f t="shared" si="163"/>
        <v>#REF!</v>
      </c>
      <c r="CL56" s="124">
        <v>0.159</v>
      </c>
      <c r="CM56" s="125" t="e">
        <f t="shared" si="164"/>
        <v>#REF!</v>
      </c>
      <c r="CN56" s="127" t="e">
        <f t="shared" si="165"/>
        <v>#REF!</v>
      </c>
      <c r="CO56" s="124">
        <v>0.151</v>
      </c>
      <c r="CP56" s="125" t="e">
        <f t="shared" si="166"/>
        <v>#REF!</v>
      </c>
      <c r="CQ56" s="127" t="e">
        <f t="shared" si="167"/>
        <v>#REF!</v>
      </c>
      <c r="CR56" s="124">
        <v>0.14299999999999999</v>
      </c>
      <c r="CS56" s="125" t="e">
        <f t="shared" si="168"/>
        <v>#REF!</v>
      </c>
      <c r="CT56" s="127" t="e">
        <f t="shared" si="169"/>
        <v>#REF!</v>
      </c>
      <c r="CU56" s="124">
        <v>0.13600000000000001</v>
      </c>
      <c r="CV56" s="125" t="e">
        <f t="shared" si="170"/>
        <v>#REF!</v>
      </c>
      <c r="CW56" s="127" t="e">
        <f t="shared" si="171"/>
        <v>#REF!</v>
      </c>
      <c r="CX56" s="124">
        <v>0.129</v>
      </c>
      <c r="CY56" s="125" t="e">
        <f t="shared" si="172"/>
        <v>#REF!</v>
      </c>
      <c r="CZ56" s="126" t="e">
        <f t="shared" si="173"/>
        <v>#REF!</v>
      </c>
      <c r="DA56" s="124">
        <v>0.122</v>
      </c>
      <c r="DB56" s="125" t="e">
        <f t="shared" si="174"/>
        <v>#REF!</v>
      </c>
      <c r="DC56" s="127" t="e">
        <f t="shared" si="175"/>
        <v>#REF!</v>
      </c>
      <c r="DD56" s="124">
        <v>0.11600000000000001</v>
      </c>
      <c r="DE56" s="125" t="e">
        <f t="shared" si="176"/>
        <v>#REF!</v>
      </c>
      <c r="DF56" s="127" t="e">
        <f t="shared" si="177"/>
        <v>#REF!</v>
      </c>
      <c r="DG56" s="124">
        <v>0.11</v>
      </c>
      <c r="DH56" s="125" t="e">
        <f t="shared" si="178"/>
        <v>#REF!</v>
      </c>
      <c r="DI56" s="127" t="e">
        <f t="shared" si="179"/>
        <v>#REF!</v>
      </c>
      <c r="DJ56" s="124">
        <v>0.105</v>
      </c>
      <c r="DK56" s="125" t="e">
        <f t="shared" si="180"/>
        <v>#REF!</v>
      </c>
      <c r="DL56" s="127"/>
      <c r="DM56" s="124"/>
      <c r="DN56" s="125"/>
      <c r="DO56" s="127"/>
      <c r="DP56" s="124"/>
      <c r="DQ56" s="125"/>
      <c r="DR56" s="126"/>
      <c r="DS56" s="124"/>
      <c r="DT56" s="125"/>
    </row>
    <row r="57" spans="1:124" s="89" customFormat="1">
      <c r="A57" s="132">
        <v>6</v>
      </c>
      <c r="B57" s="191"/>
      <c r="C57" s="133" t="e">
        <f>#REF!</f>
        <v>#REF!</v>
      </c>
      <c r="D57" s="133"/>
      <c r="E57" s="133" t="e">
        <f t="shared" si="184"/>
        <v>#REF!</v>
      </c>
      <c r="F57" s="133"/>
      <c r="G57" s="133"/>
      <c r="H57" s="133" t="e">
        <f t="shared" si="185"/>
        <v>#REF!</v>
      </c>
      <c r="I57" s="133" t="e">
        <f>C57*0.507+I56</f>
        <v>#REF!</v>
      </c>
      <c r="J57" s="133"/>
      <c r="K57" s="133"/>
      <c r="L57" s="133"/>
      <c r="M57" s="133" t="e">
        <f t="shared" si="182"/>
        <v>#REF!</v>
      </c>
      <c r="N57" s="196"/>
      <c r="O57" s="196"/>
      <c r="P57" s="196"/>
      <c r="Q57" s="196"/>
      <c r="R57" s="134" t="e">
        <f t="shared" si="183"/>
        <v>#REF!</v>
      </c>
      <c r="S57" s="131"/>
      <c r="T57" s="131"/>
      <c r="U57" s="131"/>
      <c r="V57" s="131"/>
      <c r="W57" s="122"/>
      <c r="Z57" s="52"/>
      <c r="AC57" s="123" t="e">
        <f t="shared" si="129"/>
        <v>#REF!</v>
      </c>
      <c r="AD57" s="124">
        <v>0.48699999999999999</v>
      </c>
      <c r="AE57" s="125" t="e">
        <f t="shared" si="130"/>
        <v>#REF!</v>
      </c>
      <c r="AF57" s="123" t="e">
        <f t="shared" si="131"/>
        <v>#REF!</v>
      </c>
      <c r="AG57" s="124">
        <v>0.434</v>
      </c>
      <c r="AH57" s="125" t="e">
        <f t="shared" si="132"/>
        <v>#REF!</v>
      </c>
      <c r="AI57" s="127" t="e">
        <f t="shared" si="133"/>
        <v>#REF!</v>
      </c>
      <c r="AJ57" s="124">
        <v>0.40400000000000003</v>
      </c>
      <c r="AK57" s="125" t="e">
        <f t="shared" si="134"/>
        <v>#REF!</v>
      </c>
      <c r="AL57" s="127" t="e">
        <f t="shared" si="135"/>
        <v>#REF!</v>
      </c>
      <c r="AM57" s="124">
        <v>0.376</v>
      </c>
      <c r="AN57" s="125" t="e">
        <f t="shared" si="136"/>
        <v>#REF!</v>
      </c>
      <c r="AO57" s="127" t="e">
        <f t="shared" si="137"/>
        <v>#REF!</v>
      </c>
      <c r="AP57" s="124">
        <v>0.35099999999999998</v>
      </c>
      <c r="AQ57" s="125" t="e">
        <f t="shared" si="138"/>
        <v>#REF!</v>
      </c>
      <c r="AR57" s="127" t="e">
        <f t="shared" si="139"/>
        <v>#REF!</v>
      </c>
      <c r="AS57" s="124">
        <v>0.32700000000000001</v>
      </c>
      <c r="AT57" s="125" t="e">
        <f t="shared" si="140"/>
        <v>#REF!</v>
      </c>
      <c r="AU57" s="126" t="e">
        <f t="shared" si="141"/>
        <v>#REF!</v>
      </c>
      <c r="AV57" s="124">
        <v>0.30499999999999999</v>
      </c>
      <c r="AW57" s="125" t="e">
        <f t="shared" si="142"/>
        <v>#REF!</v>
      </c>
      <c r="AX57" s="127" t="e">
        <f t="shared" si="143"/>
        <v>#REF!</v>
      </c>
      <c r="AY57" s="124">
        <v>0.28499999999999998</v>
      </c>
      <c r="AZ57" s="125" t="e">
        <f t="shared" si="144"/>
        <v>#REF!</v>
      </c>
      <c r="BA57" s="127" t="e">
        <f t="shared" si="145"/>
        <v>#REF!</v>
      </c>
      <c r="BB57" s="124">
        <v>0.26600000000000001</v>
      </c>
      <c r="BC57" s="125" t="e">
        <f t="shared" si="146"/>
        <v>#REF!</v>
      </c>
      <c r="BD57" s="127" t="e">
        <f t="shared" si="147"/>
        <v>#REF!</v>
      </c>
      <c r="BE57" s="124">
        <v>0.249</v>
      </c>
      <c r="BF57" s="125" t="e">
        <f t="shared" si="148"/>
        <v>#REF!</v>
      </c>
      <c r="BG57" s="127" t="e">
        <f t="shared" si="149"/>
        <v>#REF!</v>
      </c>
      <c r="BH57" s="124">
        <v>0.23300000000000001</v>
      </c>
      <c r="BI57" s="125" t="e">
        <f t="shared" si="150"/>
        <v>#REF!</v>
      </c>
      <c r="BJ57" s="127" t="e">
        <v>#REF!</v>
      </c>
      <c r="BK57" s="124">
        <v>0.218</v>
      </c>
      <c r="BL57" s="125" t="e">
        <f t="shared" si="151"/>
        <v>#REF!</v>
      </c>
      <c r="BM57" s="127" t="e">
        <f t="shared" si="152"/>
        <v>#REF!</v>
      </c>
      <c r="BN57" s="124">
        <v>0.20399999999999999</v>
      </c>
      <c r="BO57" s="125" t="e">
        <v>#REF!</v>
      </c>
      <c r="BP57" s="127" t="e">
        <v>#REF!</v>
      </c>
      <c r="BQ57" s="124">
        <v>0.191</v>
      </c>
      <c r="BR57" s="125" t="e">
        <v>#REF!</v>
      </c>
      <c r="BS57" s="127" t="e">
        <v>#REF!</v>
      </c>
      <c r="BT57" s="124">
        <v>0.17899999999999999</v>
      </c>
      <c r="BU57" s="125" t="e">
        <v>#REF!</v>
      </c>
      <c r="BV57" s="126" t="e">
        <f t="shared" si="153"/>
        <v>#REF!</v>
      </c>
      <c r="BW57" s="124">
        <v>0.16800000000000001</v>
      </c>
      <c r="BX57" s="125" t="e">
        <f t="shared" si="154"/>
        <v>#REF!</v>
      </c>
      <c r="BY57" s="127" t="e">
        <f t="shared" si="155"/>
        <v>#REF!</v>
      </c>
      <c r="BZ57" s="124">
        <v>0.157</v>
      </c>
      <c r="CA57" s="125" t="e">
        <f t="shared" si="156"/>
        <v>#REF!</v>
      </c>
      <c r="CB57" s="127" t="e">
        <f t="shared" si="157"/>
        <v>#REF!</v>
      </c>
      <c r="CC57" s="124">
        <v>0.14799999999999999</v>
      </c>
      <c r="CD57" s="125" t="e">
        <f t="shared" si="158"/>
        <v>#REF!</v>
      </c>
      <c r="CE57" s="127" t="e">
        <f t="shared" si="159"/>
        <v>#REF!</v>
      </c>
      <c r="CF57" s="124">
        <v>0.13900000000000001</v>
      </c>
      <c r="CG57" s="125" t="e">
        <f t="shared" si="160"/>
        <v>#REF!</v>
      </c>
      <c r="CH57" s="127" t="e">
        <f t="shared" si="161"/>
        <v>#REF!</v>
      </c>
      <c r="CI57" s="124">
        <v>0.13</v>
      </c>
      <c r="CJ57" s="125" t="e">
        <f t="shared" si="162"/>
        <v>#REF!</v>
      </c>
      <c r="CK57" s="127" t="e">
        <f t="shared" si="163"/>
        <v>#REF!</v>
      </c>
      <c r="CL57" s="124">
        <v>0.123</v>
      </c>
      <c r="CM57" s="125" t="e">
        <f t="shared" si="164"/>
        <v>#REF!</v>
      </c>
      <c r="CN57" s="127" t="e">
        <f t="shared" si="165"/>
        <v>#REF!</v>
      </c>
      <c r="CO57" s="124">
        <v>0.115</v>
      </c>
      <c r="CP57" s="125" t="e">
        <f t="shared" si="166"/>
        <v>#REF!</v>
      </c>
      <c r="CQ57" s="127" t="e">
        <f t="shared" si="167"/>
        <v>#REF!</v>
      </c>
      <c r="CR57" s="124">
        <v>0.108</v>
      </c>
      <c r="CS57" s="125" t="e">
        <f t="shared" si="168"/>
        <v>#REF!</v>
      </c>
      <c r="CT57" s="127" t="e">
        <f t="shared" si="169"/>
        <v>#REF!</v>
      </c>
      <c r="CU57" s="124">
        <v>0.10199999999999999</v>
      </c>
      <c r="CV57" s="125" t="e">
        <f t="shared" si="170"/>
        <v>#REF!</v>
      </c>
      <c r="CW57" s="127" t="e">
        <f t="shared" si="171"/>
        <v>#REF!</v>
      </c>
      <c r="CX57" s="124">
        <v>9.6000000000000002E-2</v>
      </c>
      <c r="CY57" s="125" t="e">
        <f t="shared" si="172"/>
        <v>#REF!</v>
      </c>
      <c r="CZ57" s="127" t="e">
        <f t="shared" si="173"/>
        <v>#REF!</v>
      </c>
      <c r="DA57" s="124">
        <v>9.0999999999999998E-2</v>
      </c>
      <c r="DB57" s="125" t="e">
        <f t="shared" si="174"/>
        <v>#REF!</v>
      </c>
      <c r="DC57" s="127" t="e">
        <f t="shared" si="175"/>
        <v>#REF!</v>
      </c>
      <c r="DD57" s="124">
        <v>8.5000000000000006E-2</v>
      </c>
      <c r="DE57" s="125" t="e">
        <f t="shared" si="176"/>
        <v>#REF!</v>
      </c>
      <c r="DF57" s="127" t="e">
        <f t="shared" si="177"/>
        <v>#REF!</v>
      </c>
      <c r="DG57" s="124">
        <v>8.1000000000000003E-2</v>
      </c>
      <c r="DH57" s="125" t="e">
        <f t="shared" si="178"/>
        <v>#REF!</v>
      </c>
      <c r="DI57" s="127" t="e">
        <f t="shared" si="179"/>
        <v>#REF!</v>
      </c>
      <c r="DJ57" s="124">
        <v>7.5999999999999998E-2</v>
      </c>
      <c r="DK57" s="125" t="e">
        <f t="shared" si="180"/>
        <v>#REF!</v>
      </c>
      <c r="DL57" s="127"/>
      <c r="DM57" s="124"/>
      <c r="DN57" s="125"/>
      <c r="DO57" s="127"/>
      <c r="DP57" s="124"/>
      <c r="DQ57" s="125"/>
      <c r="DR57" s="126"/>
      <c r="DS57" s="124"/>
      <c r="DT57" s="125"/>
    </row>
    <row r="58" spans="1:124" s="89" customFormat="1">
      <c r="A58" s="132">
        <v>7</v>
      </c>
      <c r="B58" s="191"/>
      <c r="C58" s="133">
        <f t="shared" si="181"/>
        <v>0</v>
      </c>
      <c r="D58" s="133"/>
      <c r="E58" s="133" t="e">
        <f t="shared" si="184"/>
        <v>#REF!</v>
      </c>
      <c r="F58" s="133"/>
      <c r="G58" s="133"/>
      <c r="H58" s="133" t="e">
        <f t="shared" si="185"/>
        <v>#REF!</v>
      </c>
      <c r="I58" s="133" t="e">
        <f>I56</f>
        <v>#REF!</v>
      </c>
      <c r="J58" s="133"/>
      <c r="K58" s="133"/>
      <c r="L58" s="133"/>
      <c r="M58" s="133" t="e">
        <f t="shared" si="182"/>
        <v>#REF!</v>
      </c>
      <c r="N58" s="196"/>
      <c r="O58" s="196"/>
      <c r="P58" s="196"/>
      <c r="Q58" s="196"/>
      <c r="R58" s="134" t="e">
        <f t="shared" si="183"/>
        <v>#REF!</v>
      </c>
      <c r="S58" s="131"/>
      <c r="T58" s="131"/>
      <c r="U58" s="131"/>
      <c r="V58" s="131"/>
      <c r="W58" s="122"/>
      <c r="Z58" s="52"/>
      <c r="AC58" s="123" t="e">
        <f t="shared" si="129"/>
        <v>#REF!</v>
      </c>
      <c r="AD58" s="124">
        <v>0.42399999999999999</v>
      </c>
      <c r="AE58" s="125" t="e">
        <f t="shared" si="130"/>
        <v>#REF!</v>
      </c>
      <c r="AF58" s="123" t="e">
        <f t="shared" si="131"/>
        <v>#REF!</v>
      </c>
      <c r="AG58" s="124">
        <v>0.39100000000000001</v>
      </c>
      <c r="AH58" s="125" t="e">
        <f t="shared" si="132"/>
        <v>#REF!</v>
      </c>
      <c r="AI58" s="126" t="e">
        <f t="shared" si="133"/>
        <v>#REF!</v>
      </c>
      <c r="AJ58" s="124">
        <v>0.36099999999999999</v>
      </c>
      <c r="AK58" s="125" t="e">
        <f t="shared" si="134"/>
        <v>#REF!</v>
      </c>
      <c r="AL58" s="127" t="e">
        <f t="shared" si="135"/>
        <v>#REF!</v>
      </c>
      <c r="AM58" s="124">
        <v>0.33300000000000002</v>
      </c>
      <c r="AN58" s="125" t="e">
        <f t="shared" si="136"/>
        <v>#REF!</v>
      </c>
      <c r="AO58" s="126" t="e">
        <f t="shared" si="137"/>
        <v>#REF!</v>
      </c>
      <c r="AP58" s="124">
        <v>0.308</v>
      </c>
      <c r="AQ58" s="125" t="e">
        <f t="shared" si="138"/>
        <v>#REF!</v>
      </c>
      <c r="AR58" s="127" t="e">
        <f t="shared" si="139"/>
        <v>#REF!</v>
      </c>
      <c r="AS58" s="124">
        <v>0.28399999999999997</v>
      </c>
      <c r="AT58" s="125" t="e">
        <f t="shared" si="140"/>
        <v>#REF!</v>
      </c>
      <c r="AU58" s="126" t="e">
        <f t="shared" si="141"/>
        <v>#REF!</v>
      </c>
      <c r="AV58" s="124">
        <v>0.26300000000000001</v>
      </c>
      <c r="AW58" s="125" t="e">
        <f t="shared" si="142"/>
        <v>#REF!</v>
      </c>
      <c r="AX58" s="126" t="e">
        <f t="shared" si="143"/>
        <v>#REF!</v>
      </c>
      <c r="AY58" s="124">
        <v>0.24299999999999999</v>
      </c>
      <c r="AZ58" s="125" t="e">
        <f t="shared" si="144"/>
        <v>#REF!</v>
      </c>
      <c r="BA58" s="126" t="e">
        <f t="shared" si="145"/>
        <v>#REF!</v>
      </c>
      <c r="BB58" s="124">
        <v>0.22500000000000001</v>
      </c>
      <c r="BC58" s="125" t="e">
        <f t="shared" si="146"/>
        <v>#REF!</v>
      </c>
      <c r="BD58" s="126" t="e">
        <f t="shared" si="147"/>
        <v>#REF!</v>
      </c>
      <c r="BE58" s="124">
        <v>0.20899999999999999</v>
      </c>
      <c r="BF58" s="125" t="e">
        <f t="shared" si="148"/>
        <v>#REF!</v>
      </c>
      <c r="BG58" s="126" t="e">
        <f t="shared" si="149"/>
        <v>#REF!</v>
      </c>
      <c r="BH58" s="124">
        <v>0.19400000000000001</v>
      </c>
      <c r="BI58" s="125" t="e">
        <f t="shared" si="150"/>
        <v>#REF!</v>
      </c>
      <c r="BJ58" s="127" t="e">
        <v>#REF!</v>
      </c>
      <c r="BK58" s="124">
        <v>0.18</v>
      </c>
      <c r="BL58" s="125" t="e">
        <f t="shared" si="151"/>
        <v>#REF!</v>
      </c>
      <c r="BM58" s="127" t="e">
        <f t="shared" si="152"/>
        <v>#REF!</v>
      </c>
      <c r="BN58" s="124">
        <v>0.16700000000000001</v>
      </c>
      <c r="BO58" s="125" t="e">
        <v>#REF!</v>
      </c>
      <c r="BP58" s="127" t="e">
        <v>#REF!</v>
      </c>
      <c r="BQ58" s="124">
        <v>0.155</v>
      </c>
      <c r="BR58" s="125" t="e">
        <v>#REF!</v>
      </c>
      <c r="BS58" s="127" t="e">
        <v>#REF!</v>
      </c>
      <c r="BT58" s="124">
        <v>0.14399999999999999</v>
      </c>
      <c r="BU58" s="125" t="e">
        <v>#REF!</v>
      </c>
      <c r="BV58" s="126" t="e">
        <f t="shared" si="153"/>
        <v>#REF!</v>
      </c>
      <c r="BW58" s="124">
        <v>0.13400000000000001</v>
      </c>
      <c r="BX58" s="125" t="e">
        <f t="shared" si="154"/>
        <v>#REF!</v>
      </c>
      <c r="BY58" s="126" t="e">
        <f t="shared" si="155"/>
        <v>#REF!</v>
      </c>
      <c r="BZ58" s="124">
        <v>0.125</v>
      </c>
      <c r="CA58" s="125" t="e">
        <f t="shared" si="156"/>
        <v>#REF!</v>
      </c>
      <c r="CB58" s="126" t="e">
        <f t="shared" si="157"/>
        <v>#REF!</v>
      </c>
      <c r="CC58" s="124">
        <v>0.11600000000000001</v>
      </c>
      <c r="CD58" s="125" t="e">
        <f t="shared" si="158"/>
        <v>#REF!</v>
      </c>
      <c r="CE58" s="126" t="e">
        <f t="shared" si="159"/>
        <v>#REF!</v>
      </c>
      <c r="CF58" s="124">
        <v>0.108</v>
      </c>
      <c r="CG58" s="125" t="e">
        <f t="shared" si="160"/>
        <v>#REF!</v>
      </c>
      <c r="CH58" s="126" t="e">
        <f t="shared" si="161"/>
        <v>#REF!</v>
      </c>
      <c r="CI58" s="124">
        <v>0.10100000000000001</v>
      </c>
      <c r="CJ58" s="125" t="e">
        <f t="shared" si="162"/>
        <v>#REF!</v>
      </c>
      <c r="CK58" s="126" t="e">
        <f t="shared" si="163"/>
        <v>#REF!</v>
      </c>
      <c r="CL58" s="124">
        <v>9.4E-2</v>
      </c>
      <c r="CM58" s="125" t="e">
        <f t="shared" si="164"/>
        <v>#REF!</v>
      </c>
      <c r="CN58" s="127" t="e">
        <f t="shared" si="165"/>
        <v>#REF!</v>
      </c>
      <c r="CO58" s="124">
        <v>8.5000000000000006E-2</v>
      </c>
      <c r="CP58" s="125" t="e">
        <f t="shared" si="166"/>
        <v>#REF!</v>
      </c>
      <c r="CQ58" s="127" t="e">
        <f t="shared" si="167"/>
        <v>#REF!</v>
      </c>
      <c r="CR58" s="124">
        <v>8.2000000000000003E-2</v>
      </c>
      <c r="CS58" s="125" t="e">
        <f t="shared" si="168"/>
        <v>#REF!</v>
      </c>
      <c r="CT58" s="127" t="e">
        <f t="shared" si="169"/>
        <v>#REF!</v>
      </c>
      <c r="CU58" s="124">
        <v>7.6999999999999999E-2</v>
      </c>
      <c r="CV58" s="125" t="e">
        <f t="shared" si="170"/>
        <v>#REF!</v>
      </c>
      <c r="CW58" s="127" t="e">
        <f t="shared" si="171"/>
        <v>#REF!</v>
      </c>
      <c r="CX58" s="124">
        <v>7.1999999999999995E-2</v>
      </c>
      <c r="CY58" s="125" t="e">
        <f t="shared" si="172"/>
        <v>#REF!</v>
      </c>
      <c r="CZ58" s="126" t="e">
        <f t="shared" si="173"/>
        <v>#REF!</v>
      </c>
      <c r="DA58" s="124">
        <v>6.7000000000000004E-2</v>
      </c>
      <c r="DB58" s="125" t="e">
        <f t="shared" si="174"/>
        <v>#REF!</v>
      </c>
      <c r="DC58" s="127" t="e">
        <f t="shared" si="175"/>
        <v>#REF!</v>
      </c>
      <c r="DD58" s="124">
        <v>6.3E-2</v>
      </c>
      <c r="DE58" s="125" t="e">
        <f t="shared" si="176"/>
        <v>#REF!</v>
      </c>
      <c r="DF58" s="127" t="e">
        <f t="shared" si="177"/>
        <v>#REF!</v>
      </c>
      <c r="DG58" s="124">
        <v>5.8999999999999997E-2</v>
      </c>
      <c r="DH58" s="125" t="e">
        <f t="shared" si="178"/>
        <v>#REF!</v>
      </c>
      <c r="DI58" s="127" t="e">
        <f t="shared" si="179"/>
        <v>#REF!</v>
      </c>
      <c r="DJ58" s="124">
        <v>5.5E-2</v>
      </c>
      <c r="DK58" s="125" t="e">
        <f t="shared" si="180"/>
        <v>#REF!</v>
      </c>
      <c r="DL58" s="127"/>
      <c r="DM58" s="124"/>
      <c r="DN58" s="125"/>
      <c r="DO58" s="127"/>
      <c r="DP58" s="124"/>
      <c r="DQ58" s="125"/>
      <c r="DR58" s="126"/>
      <c r="DS58" s="124"/>
      <c r="DT58" s="125"/>
    </row>
    <row r="59" spans="1:124" s="89" customFormat="1" ht="15.75" thickBot="1">
      <c r="A59" s="132">
        <v>8</v>
      </c>
      <c r="B59" s="191"/>
      <c r="C59" s="133">
        <f t="shared" si="181"/>
        <v>0</v>
      </c>
      <c r="D59" s="133"/>
      <c r="E59" s="133" t="e">
        <f t="shared" si="184"/>
        <v>#REF!</v>
      </c>
      <c r="F59" s="133"/>
      <c r="G59" s="133"/>
      <c r="H59" s="133" t="e">
        <f t="shared" si="185"/>
        <v>#REF!</v>
      </c>
      <c r="I59" s="133" t="e">
        <f>C59*0.404+I58</f>
        <v>#REF!</v>
      </c>
      <c r="J59" s="133"/>
      <c r="K59" s="133"/>
      <c r="L59" s="133"/>
      <c r="M59" s="133" t="e">
        <f t="shared" si="182"/>
        <v>#REF!</v>
      </c>
      <c r="N59" s="196"/>
      <c r="O59" s="196"/>
      <c r="P59" s="196"/>
      <c r="Q59" s="196"/>
      <c r="R59" s="134" t="e">
        <f t="shared" si="183"/>
        <v>#REF!</v>
      </c>
      <c r="S59" s="131"/>
      <c r="T59" s="131"/>
      <c r="U59" s="131"/>
      <c r="V59" s="131"/>
      <c r="W59" s="122"/>
      <c r="Z59" s="52"/>
      <c r="AC59" s="123" t="e">
        <f t="shared" si="129"/>
        <v>#REF!</v>
      </c>
      <c r="AD59" s="135">
        <v>0.38600000000000001</v>
      </c>
      <c r="AE59" s="136" t="e">
        <f t="shared" si="130"/>
        <v>#REF!</v>
      </c>
      <c r="AF59" s="123" t="e">
        <f t="shared" si="131"/>
        <v>#REF!</v>
      </c>
      <c r="AG59" s="135">
        <v>0.35199999999999998</v>
      </c>
      <c r="AH59" s="125" t="e">
        <f t="shared" si="132"/>
        <v>#REF!</v>
      </c>
      <c r="AI59" s="137" t="e">
        <f t="shared" si="133"/>
        <v>#REF!</v>
      </c>
      <c r="AJ59" s="135">
        <v>0.32200000000000001</v>
      </c>
      <c r="AK59" s="136" t="e">
        <f t="shared" si="134"/>
        <v>#REF!</v>
      </c>
      <c r="AL59" s="127" t="e">
        <f t="shared" si="135"/>
        <v>#REF!</v>
      </c>
      <c r="AM59" s="135">
        <v>0.29499999999999998</v>
      </c>
      <c r="AN59" s="125" t="e">
        <f t="shared" si="136"/>
        <v>#REF!</v>
      </c>
      <c r="AO59" s="137" t="e">
        <f t="shared" si="137"/>
        <v>#REF!</v>
      </c>
      <c r="AP59" s="135">
        <v>0.27</v>
      </c>
      <c r="AQ59" s="136" t="e">
        <f t="shared" si="138"/>
        <v>#REF!</v>
      </c>
      <c r="AR59" s="137" t="e">
        <f t="shared" si="139"/>
        <v>#REF!</v>
      </c>
      <c r="AS59" s="135">
        <v>0.247</v>
      </c>
      <c r="AT59" s="136" t="e">
        <f t="shared" si="140"/>
        <v>#REF!</v>
      </c>
      <c r="AU59" s="127" t="e">
        <f t="shared" si="141"/>
        <v>#REF!</v>
      </c>
      <c r="AV59" s="135">
        <v>0.22700000000000001</v>
      </c>
      <c r="AW59" s="125" t="e">
        <f t="shared" si="142"/>
        <v>#REF!</v>
      </c>
      <c r="AX59" s="127" t="e">
        <f t="shared" si="143"/>
        <v>#REF!</v>
      </c>
      <c r="AY59" s="135">
        <v>0.20799999999999999</v>
      </c>
      <c r="AZ59" s="125" t="e">
        <f t="shared" si="144"/>
        <v>#REF!</v>
      </c>
      <c r="BA59" s="127" t="e">
        <f t="shared" si="145"/>
        <v>#REF!</v>
      </c>
      <c r="BB59" s="135">
        <v>0.191</v>
      </c>
      <c r="BC59" s="125" t="e">
        <f t="shared" si="146"/>
        <v>#REF!</v>
      </c>
      <c r="BD59" s="127" t="e">
        <f t="shared" si="147"/>
        <v>#REF!</v>
      </c>
      <c r="BE59" s="135">
        <v>0.17599999999999999</v>
      </c>
      <c r="BF59" s="125" t="e">
        <f t="shared" si="148"/>
        <v>#REF!</v>
      </c>
      <c r="BG59" s="137" t="e">
        <f t="shared" si="149"/>
        <v>#REF!</v>
      </c>
      <c r="BH59" s="135">
        <v>0.16200000000000001</v>
      </c>
      <c r="BI59" s="136" t="e">
        <f t="shared" si="150"/>
        <v>#REF!</v>
      </c>
      <c r="BJ59" s="137" t="e">
        <v>#REF!</v>
      </c>
      <c r="BK59" s="135">
        <v>0.14899999999999999</v>
      </c>
      <c r="BL59" s="125" t="e">
        <f t="shared" si="151"/>
        <v>#REF!</v>
      </c>
      <c r="BM59" s="127" t="e">
        <f t="shared" si="152"/>
        <v>#REF!</v>
      </c>
      <c r="BN59" s="135">
        <v>0.13700000000000001</v>
      </c>
      <c r="BO59" s="136" t="e">
        <v>#REF!</v>
      </c>
      <c r="BP59" s="137" t="e">
        <v>#REF!</v>
      </c>
      <c r="BQ59" s="135">
        <v>0.126</v>
      </c>
      <c r="BR59" s="136" t="e">
        <v>#REF!</v>
      </c>
      <c r="BS59" s="137" t="e">
        <v>#REF!</v>
      </c>
      <c r="BT59" s="135">
        <v>0.11600000000000001</v>
      </c>
      <c r="BU59" s="136" t="e">
        <v>#REF!</v>
      </c>
      <c r="BV59" s="137" t="e">
        <f t="shared" si="153"/>
        <v>#REF!</v>
      </c>
      <c r="BW59" s="135">
        <v>0.107</v>
      </c>
      <c r="BX59" s="136" t="e">
        <f t="shared" si="154"/>
        <v>#REF!</v>
      </c>
      <c r="BY59" s="127" t="e">
        <f t="shared" si="155"/>
        <v>#REF!</v>
      </c>
      <c r="BZ59" s="135">
        <v>9.9000000000000005E-2</v>
      </c>
      <c r="CA59" s="125" t="e">
        <f t="shared" si="156"/>
        <v>#REF!</v>
      </c>
      <c r="CB59" s="137" t="e">
        <f t="shared" si="157"/>
        <v>#REF!</v>
      </c>
      <c r="CC59" s="135">
        <v>9.1999999999999998E-2</v>
      </c>
      <c r="CD59" s="136" t="e">
        <f t="shared" si="158"/>
        <v>#REF!</v>
      </c>
      <c r="CE59" s="127" t="e">
        <f t="shared" si="159"/>
        <v>#REF!</v>
      </c>
      <c r="CF59" s="135">
        <v>8.5000000000000006E-2</v>
      </c>
      <c r="CG59" s="125" t="e">
        <f t="shared" si="160"/>
        <v>#REF!</v>
      </c>
      <c r="CH59" s="137" t="e">
        <f t="shared" si="161"/>
        <v>#REF!</v>
      </c>
      <c r="CI59" s="135">
        <v>7.8E-2</v>
      </c>
      <c r="CJ59" s="136" t="e">
        <f t="shared" si="162"/>
        <v>#REF!</v>
      </c>
      <c r="CK59" s="137" t="e">
        <f t="shared" si="163"/>
        <v>#REF!</v>
      </c>
      <c r="CL59" s="135">
        <v>7.2999999999999995E-2</v>
      </c>
      <c r="CM59" s="136" t="e">
        <f t="shared" si="164"/>
        <v>#REF!</v>
      </c>
      <c r="CN59" s="127" t="e">
        <f t="shared" si="165"/>
        <v>#REF!</v>
      </c>
      <c r="CO59" s="135">
        <v>6.7000000000000004E-2</v>
      </c>
      <c r="CP59" s="125" t="e">
        <f t="shared" si="166"/>
        <v>#REF!</v>
      </c>
      <c r="CQ59" s="127" t="e">
        <f t="shared" si="167"/>
        <v>#REF!</v>
      </c>
      <c r="CR59" s="135">
        <v>6.2E-2</v>
      </c>
      <c r="CS59" s="125" t="e">
        <f t="shared" si="168"/>
        <v>#REF!</v>
      </c>
      <c r="CT59" s="127" t="e">
        <f t="shared" si="169"/>
        <v>#REF!</v>
      </c>
      <c r="CU59" s="135">
        <v>5.8000000000000003E-2</v>
      </c>
      <c r="CV59" s="125" t="e">
        <f t="shared" si="170"/>
        <v>#REF!</v>
      </c>
      <c r="CW59" s="127" t="e">
        <f t="shared" si="171"/>
        <v>#REF!</v>
      </c>
      <c r="CX59" s="135">
        <v>5.3999999999999999E-2</v>
      </c>
      <c r="CY59" s="125" t="e">
        <f t="shared" si="172"/>
        <v>#REF!</v>
      </c>
      <c r="CZ59" s="137" t="e">
        <f t="shared" si="173"/>
        <v>#REF!</v>
      </c>
      <c r="DA59" s="135">
        <v>0.05</v>
      </c>
      <c r="DB59" s="136" t="e">
        <f t="shared" si="174"/>
        <v>#REF!</v>
      </c>
      <c r="DC59" s="127" t="e">
        <f t="shared" si="175"/>
        <v>#REF!</v>
      </c>
      <c r="DD59" s="135">
        <v>4.5999999999999999E-2</v>
      </c>
      <c r="DE59" s="125" t="e">
        <f t="shared" si="176"/>
        <v>#REF!</v>
      </c>
      <c r="DF59" s="127" t="e">
        <f t="shared" si="177"/>
        <v>#REF!</v>
      </c>
      <c r="DG59" s="135">
        <v>4.2999999999999997E-2</v>
      </c>
      <c r="DH59" s="125" t="e">
        <f t="shared" si="178"/>
        <v>#REF!</v>
      </c>
      <c r="DI59" s="137" t="e">
        <f t="shared" si="179"/>
        <v>#REF!</v>
      </c>
      <c r="DJ59" s="135">
        <v>0.04</v>
      </c>
      <c r="DK59" s="136" t="e">
        <f t="shared" si="180"/>
        <v>#REF!</v>
      </c>
      <c r="DL59" s="127"/>
      <c r="DM59" s="135"/>
      <c r="DN59" s="125"/>
      <c r="DO59" s="127"/>
      <c r="DP59" s="135"/>
      <c r="DQ59" s="125"/>
      <c r="DR59" s="138"/>
      <c r="DS59" s="135"/>
      <c r="DT59" s="136"/>
    </row>
    <row r="60" spans="1:124" s="89" customFormat="1" ht="15.75" thickTop="1">
      <c r="A60" s="132">
        <v>9</v>
      </c>
      <c r="B60" s="191"/>
      <c r="C60" s="133" t="e">
        <f t="shared" si="181"/>
        <v>#REF!</v>
      </c>
      <c r="D60" s="133"/>
      <c r="E60" s="133" t="e">
        <f t="shared" si="184"/>
        <v>#REF!</v>
      </c>
      <c r="F60" s="133"/>
      <c r="G60" s="133"/>
      <c r="H60" s="133" t="e">
        <f t="shared" si="185"/>
        <v>#REF!</v>
      </c>
      <c r="I60" s="133" t="e">
        <f>I58</f>
        <v>#REF!</v>
      </c>
      <c r="J60" s="133"/>
      <c r="K60" s="133"/>
      <c r="L60" s="133"/>
      <c r="M60" s="133" t="e">
        <f t="shared" si="182"/>
        <v>#REF!</v>
      </c>
      <c r="N60" s="196"/>
      <c r="O60" s="196"/>
      <c r="P60" s="196"/>
      <c r="Q60" s="196"/>
      <c r="R60" s="134" t="e">
        <f t="shared" si="183"/>
        <v>#REF!</v>
      </c>
      <c r="S60" s="131"/>
      <c r="T60" s="131"/>
      <c r="U60" s="131"/>
      <c r="V60" s="131"/>
      <c r="Z60" s="52"/>
      <c r="AC60" s="139"/>
      <c r="AD60" s="140"/>
      <c r="AE60" s="141" t="e">
        <f>SUM(AE50:AE59)</f>
        <v>#REF!</v>
      </c>
      <c r="AF60" s="139"/>
      <c r="AG60" s="140"/>
      <c r="AH60" s="141" t="e">
        <f>SUM(AH50:AH59)</f>
        <v>#REF!</v>
      </c>
      <c r="AI60" s="139"/>
      <c r="AJ60" s="140"/>
      <c r="AK60" s="141" t="e">
        <f>SUM(AK50:AK59)</f>
        <v>#REF!</v>
      </c>
      <c r="AL60" s="139"/>
      <c r="AM60" s="140"/>
      <c r="AN60" s="141" t="e">
        <f>SUM(AN50:AN59)</f>
        <v>#REF!</v>
      </c>
      <c r="AO60" s="139"/>
      <c r="AP60" s="140"/>
      <c r="AQ60" s="141" t="e">
        <f>SUM(AQ50:AQ59)</f>
        <v>#REF!</v>
      </c>
      <c r="AR60" s="139"/>
      <c r="AS60" s="140"/>
      <c r="AT60" s="141" t="e">
        <f>SUM(AT50:AT59)</f>
        <v>#REF!</v>
      </c>
      <c r="AU60" s="139"/>
      <c r="AV60" s="140"/>
      <c r="AW60" s="141" t="e">
        <f>SUM(AW50:AW59)</f>
        <v>#REF!</v>
      </c>
      <c r="AX60" s="139"/>
      <c r="AY60" s="140"/>
      <c r="AZ60" s="141" t="e">
        <f>SUM(AZ50:AZ59)</f>
        <v>#REF!</v>
      </c>
      <c r="BA60" s="139"/>
      <c r="BB60" s="140"/>
      <c r="BC60" s="141" t="e">
        <f>SUM(BC50:BC59)</f>
        <v>#REF!</v>
      </c>
      <c r="BD60" s="139"/>
      <c r="BE60" s="140"/>
      <c r="BF60" s="141" t="e">
        <f>SUM(BF50:BF59)</f>
        <v>#REF!</v>
      </c>
      <c r="BG60" s="139"/>
      <c r="BH60" s="140"/>
      <c r="BI60" s="141" t="e">
        <f>SUM(BI50:BI59)</f>
        <v>#REF!</v>
      </c>
      <c r="BJ60" s="139"/>
      <c r="BK60" s="140"/>
      <c r="BL60" s="141" t="e">
        <f>SUM(BL50:BL59)</f>
        <v>#REF!</v>
      </c>
      <c r="BM60" s="139"/>
      <c r="BN60" s="140"/>
      <c r="BO60" s="141" t="e">
        <f>SUM(BO50:BO59)</f>
        <v>#REF!</v>
      </c>
      <c r="BP60" s="139"/>
      <c r="BQ60" s="140"/>
      <c r="BR60" s="141" t="e">
        <f>SUM(BR50:BR59)</f>
        <v>#REF!</v>
      </c>
      <c r="BS60" s="139"/>
      <c r="BT60" s="140"/>
      <c r="BU60" s="141" t="e">
        <f>SUM(BU50:BU59)</f>
        <v>#REF!</v>
      </c>
      <c r="BV60" s="139"/>
      <c r="BW60" s="140"/>
      <c r="BX60" s="141" t="e">
        <f>SUM(BX50:BX59)</f>
        <v>#REF!</v>
      </c>
      <c r="BY60" s="139"/>
      <c r="BZ60" s="140"/>
      <c r="CA60" s="141" t="e">
        <f>SUM(CA50:CA59)</f>
        <v>#REF!</v>
      </c>
      <c r="CB60" s="139"/>
      <c r="CC60" s="140"/>
      <c r="CD60" s="141" t="e">
        <f>SUM(CD50:CD59)</f>
        <v>#REF!</v>
      </c>
      <c r="CE60" s="139"/>
      <c r="CF60" s="140"/>
      <c r="CG60" s="141" t="e">
        <f>SUM(CG50:CG59)</f>
        <v>#REF!</v>
      </c>
      <c r="CH60" s="139"/>
      <c r="CI60" s="140"/>
      <c r="CJ60" s="141" t="e">
        <f>SUM(CJ50:CJ59)</f>
        <v>#REF!</v>
      </c>
      <c r="CK60" s="139"/>
      <c r="CL60" s="140"/>
      <c r="CM60" s="141" t="e">
        <f>SUM(CM50:CM59)</f>
        <v>#REF!</v>
      </c>
      <c r="CN60" s="139"/>
      <c r="CO60" s="140"/>
      <c r="CP60" s="141" t="e">
        <f>SUM(CP50:CP59)</f>
        <v>#REF!</v>
      </c>
      <c r="CQ60" s="139"/>
      <c r="CR60" s="140"/>
      <c r="CS60" s="141" t="e">
        <f>SUM(CS50:CS59)</f>
        <v>#REF!</v>
      </c>
      <c r="CT60" s="139"/>
      <c r="CU60" s="140"/>
      <c r="CV60" s="141" t="e">
        <f>SUM(CV50:CV59)</f>
        <v>#REF!</v>
      </c>
      <c r="CW60" s="139"/>
      <c r="CX60" s="140"/>
      <c r="CY60" s="141" t="e">
        <f>SUM(CY50:CY59)</f>
        <v>#REF!</v>
      </c>
      <c r="CZ60" s="139"/>
      <c r="DA60" s="140"/>
      <c r="DB60" s="141" t="e">
        <f>SUM(DB50:DB59)</f>
        <v>#REF!</v>
      </c>
      <c r="DC60" s="139"/>
      <c r="DD60" s="140"/>
      <c r="DE60" s="141" t="e">
        <f>SUM(DE50:DE59)</f>
        <v>#REF!</v>
      </c>
      <c r="DF60" s="139"/>
      <c r="DG60" s="140"/>
      <c r="DH60" s="141" t="e">
        <f>SUM(DH50:DH59)</f>
        <v>#REF!</v>
      </c>
      <c r="DI60" s="139"/>
      <c r="DJ60" s="140"/>
      <c r="DK60" s="141" t="e">
        <f>SUM(DK50:DK59)</f>
        <v>#REF!</v>
      </c>
      <c r="DL60" s="139"/>
      <c r="DM60" s="140"/>
      <c r="DN60" s="141"/>
      <c r="DO60" s="139"/>
      <c r="DP60" s="140"/>
      <c r="DQ60" s="141"/>
      <c r="DR60" s="139"/>
      <c r="DS60" s="140"/>
      <c r="DT60" s="142"/>
    </row>
    <row r="61" spans="1:124" s="89" customFormat="1" ht="15.75" thickBot="1">
      <c r="A61" s="143">
        <v>10</v>
      </c>
      <c r="B61" s="192"/>
      <c r="C61" s="144" t="e">
        <f>#REF!</f>
        <v>#REF!</v>
      </c>
      <c r="D61" s="144"/>
      <c r="E61" s="144" t="e">
        <f t="shared" si="184"/>
        <v>#REF!</v>
      </c>
      <c r="F61" s="144"/>
      <c r="G61" s="144"/>
      <c r="H61" s="144" t="e">
        <f t="shared" si="185"/>
        <v>#REF!</v>
      </c>
      <c r="I61" s="144" t="e">
        <f>C61*0.322+I60</f>
        <v>#REF!</v>
      </c>
      <c r="J61" s="144"/>
      <c r="K61" s="144"/>
      <c r="L61" s="144"/>
      <c r="M61" s="144" t="e">
        <f>I61-(E61+H61)</f>
        <v>#REF!</v>
      </c>
      <c r="N61" s="197"/>
      <c r="O61" s="197"/>
      <c r="P61" s="197"/>
      <c r="Q61" s="197"/>
      <c r="R61" s="145" t="e">
        <f>I61-E61</f>
        <v>#REF!</v>
      </c>
      <c r="S61" s="131"/>
      <c r="T61" s="131"/>
      <c r="U61" s="131"/>
      <c r="V61" s="131"/>
      <c r="Z61" s="52"/>
      <c r="AC61" s="146"/>
      <c r="AD61" s="147"/>
      <c r="AE61" s="148" t="e">
        <f>C51</f>
        <v>#REF!</v>
      </c>
      <c r="AF61" s="146"/>
      <c r="AG61" s="147"/>
      <c r="AH61" s="148" t="e">
        <f>AE61</f>
        <v>#REF!</v>
      </c>
      <c r="AI61" s="146"/>
      <c r="AJ61" s="147"/>
      <c r="AK61" s="148" t="e">
        <f>AQ61</f>
        <v>#REF!</v>
      </c>
      <c r="AL61" s="146"/>
      <c r="AM61" s="147"/>
      <c r="AN61" s="148" t="e">
        <f>AT61</f>
        <v>#REF!</v>
      </c>
      <c r="AO61" s="146"/>
      <c r="AP61" s="147"/>
      <c r="AQ61" s="148" t="e">
        <f>AT61</f>
        <v>#REF!</v>
      </c>
      <c r="AR61" s="146"/>
      <c r="AS61" s="147"/>
      <c r="AT61" s="148" t="e">
        <f>DB61</f>
        <v>#REF!</v>
      </c>
      <c r="AU61" s="146"/>
      <c r="AV61" s="147"/>
      <c r="AW61" s="148" t="e">
        <f>AT61</f>
        <v>#REF!</v>
      </c>
      <c r="AX61" s="146"/>
      <c r="AY61" s="147"/>
      <c r="AZ61" s="148" t="e">
        <f>AW61</f>
        <v>#REF!</v>
      </c>
      <c r="BA61" s="146"/>
      <c r="BB61" s="147"/>
      <c r="BC61" s="148" t="e">
        <f>DK61</f>
        <v>#REF!</v>
      </c>
      <c r="BD61" s="146"/>
      <c r="BE61" s="147"/>
      <c r="BF61" s="148" t="e">
        <f>BC61</f>
        <v>#REF!</v>
      </c>
      <c r="BG61" s="146"/>
      <c r="BH61" s="147"/>
      <c r="BI61" s="148" t="e">
        <f>C51</f>
        <v>#REF!</v>
      </c>
      <c r="BJ61" s="146"/>
      <c r="BK61" s="147"/>
      <c r="BL61" s="148" t="e">
        <f>AE61</f>
        <v>#REF!</v>
      </c>
      <c r="BM61" s="146"/>
      <c r="BN61" s="147"/>
      <c r="BO61" s="148" t="e">
        <f>BL61</f>
        <v>#REF!</v>
      </c>
      <c r="BP61" s="146"/>
      <c r="BQ61" s="147"/>
      <c r="BR61" s="148" t="e">
        <f>BO61</f>
        <v>#REF!</v>
      </c>
      <c r="BS61" s="146"/>
      <c r="BT61" s="147"/>
      <c r="BU61" s="148" t="e">
        <f>BR61</f>
        <v>#REF!</v>
      </c>
      <c r="BV61" s="146"/>
      <c r="BW61" s="147"/>
      <c r="BX61" s="148" t="e">
        <f>CJ61</f>
        <v>#REF!</v>
      </c>
      <c r="BY61" s="146"/>
      <c r="BZ61" s="147"/>
      <c r="CA61" s="148" t="e">
        <f>BX61</f>
        <v>#REF!</v>
      </c>
      <c r="CB61" s="146"/>
      <c r="CC61" s="147"/>
      <c r="CD61" s="148" t="e">
        <f>CM61</f>
        <v>#REF!</v>
      </c>
      <c r="CE61" s="146"/>
      <c r="CF61" s="147"/>
      <c r="CG61" s="148" t="e">
        <f>CD61</f>
        <v>#REF!</v>
      </c>
      <c r="CH61" s="146"/>
      <c r="CI61" s="147"/>
      <c r="CJ61" s="148" t="e">
        <f>CD61</f>
        <v>#REF!</v>
      </c>
      <c r="CK61" s="146"/>
      <c r="CL61" s="147"/>
      <c r="CM61" s="148" t="e">
        <f>BI61</f>
        <v>#REF!</v>
      </c>
      <c r="CN61" s="146"/>
      <c r="CO61" s="147"/>
      <c r="CP61" s="148" t="e">
        <f>CM61</f>
        <v>#REF!</v>
      </c>
      <c r="CQ61" s="146"/>
      <c r="CR61" s="147"/>
      <c r="CS61" s="148" t="e">
        <f>CP61</f>
        <v>#REF!</v>
      </c>
      <c r="CT61" s="146"/>
      <c r="CU61" s="147"/>
      <c r="CV61" s="148" t="e">
        <f>CS61</f>
        <v>#REF!</v>
      </c>
      <c r="CW61" s="146"/>
      <c r="CX61" s="147"/>
      <c r="CY61" s="148" t="e">
        <f>CV61</f>
        <v>#REF!</v>
      </c>
      <c r="CZ61" s="146"/>
      <c r="DA61" s="147"/>
      <c r="DB61" s="148" t="e">
        <f>DK61</f>
        <v>#REF!</v>
      </c>
      <c r="DC61" s="146"/>
      <c r="DD61" s="147"/>
      <c r="DE61" s="148" t="e">
        <f>DB61</f>
        <v>#REF!</v>
      </c>
      <c r="DF61" s="146"/>
      <c r="DG61" s="147"/>
      <c r="DH61" s="148" t="e">
        <f>DE61</f>
        <v>#REF!</v>
      </c>
      <c r="DI61" s="146"/>
      <c r="DJ61" s="147"/>
      <c r="DK61" s="148" t="e">
        <f>BX61</f>
        <v>#REF!</v>
      </c>
      <c r="DL61" s="146"/>
      <c r="DM61" s="147"/>
      <c r="DN61" s="148"/>
      <c r="DO61" s="146"/>
      <c r="DP61" s="147"/>
      <c r="DQ61" s="149"/>
      <c r="DR61" s="146"/>
      <c r="DS61" s="147"/>
      <c r="DT61" s="149"/>
    </row>
    <row r="62" spans="1:124" s="89" customFormat="1" ht="15.75" thickBot="1">
      <c r="A62" s="150"/>
      <c r="B62" s="151"/>
      <c r="C62" s="151" t="s">
        <v>1277</v>
      </c>
      <c r="D62" s="151"/>
      <c r="E62" s="151"/>
      <c r="F62" s="151"/>
      <c r="G62" s="151"/>
      <c r="H62" s="151"/>
      <c r="I62" s="151"/>
      <c r="J62" s="151"/>
      <c r="K62" s="151"/>
      <c r="L62" s="151"/>
      <c r="M62" s="151"/>
      <c r="N62" s="151"/>
      <c r="O62" s="151"/>
      <c r="P62" s="151"/>
      <c r="Q62" s="151"/>
      <c r="R62" s="152" t="e">
        <f>R49</f>
        <v>#VALUE!</v>
      </c>
      <c r="S62" s="109"/>
      <c r="T62" s="109"/>
      <c r="U62" s="109"/>
      <c r="V62" s="109"/>
      <c r="Z62" s="52"/>
      <c r="AC62" s="153"/>
      <c r="AD62" s="154" t="e">
        <f>IF(AE62&lt;0," قيمـــة ســالبــة","قيمــة موجبــة ")</f>
        <v>#REF!</v>
      </c>
      <c r="AE62" s="155" t="e">
        <f>AE60-AE61</f>
        <v>#REF!</v>
      </c>
      <c r="AF62" s="153"/>
      <c r="AG62" s="154"/>
      <c r="AH62" s="155" t="e">
        <f>AH60-AH61</f>
        <v>#REF!</v>
      </c>
      <c r="AI62" s="153"/>
      <c r="AJ62" s="154"/>
      <c r="AK62" s="155" t="e">
        <f>AK60-AK61</f>
        <v>#REF!</v>
      </c>
      <c r="AL62" s="153"/>
      <c r="AM62" s="154"/>
      <c r="AN62" s="155" t="e">
        <f>AN60-AN61</f>
        <v>#REF!</v>
      </c>
      <c r="AO62" s="153"/>
      <c r="AP62" s="154"/>
      <c r="AQ62" s="155" t="e">
        <f>AQ60-AQ61</f>
        <v>#REF!</v>
      </c>
      <c r="AR62" s="153"/>
      <c r="AS62" s="154"/>
      <c r="AT62" s="155" t="e">
        <f>AT60-AT61</f>
        <v>#REF!</v>
      </c>
      <c r="AU62" s="153"/>
      <c r="AV62" s="154"/>
      <c r="AW62" s="155" t="e">
        <f>AW60-AW61</f>
        <v>#REF!</v>
      </c>
      <c r="AX62" s="153"/>
      <c r="AY62" s="154"/>
      <c r="AZ62" s="155" t="e">
        <f>AZ60-AZ61</f>
        <v>#REF!</v>
      </c>
      <c r="BA62" s="153"/>
      <c r="BB62" s="154"/>
      <c r="BC62" s="155" t="e">
        <f>BC60-BC61</f>
        <v>#REF!</v>
      </c>
      <c r="BD62" s="153"/>
      <c r="BE62" s="154"/>
      <c r="BF62" s="155" t="e">
        <f>BF60-BF61</f>
        <v>#REF!</v>
      </c>
      <c r="BG62" s="153"/>
      <c r="BH62" s="154"/>
      <c r="BI62" s="155" t="e">
        <f>BI60-BI61</f>
        <v>#REF!</v>
      </c>
      <c r="BJ62" s="153"/>
      <c r="BK62" s="154"/>
      <c r="BL62" s="155" t="e">
        <f>BL60-BL61</f>
        <v>#REF!</v>
      </c>
      <c r="BM62" s="153"/>
      <c r="BN62" s="154"/>
      <c r="BO62" s="155" t="e">
        <f>BO60-BO61</f>
        <v>#REF!</v>
      </c>
      <c r="BP62" s="153"/>
      <c r="BQ62" s="154"/>
      <c r="BR62" s="155" t="e">
        <f>BR60-BR61</f>
        <v>#REF!</v>
      </c>
      <c r="BS62" s="153"/>
      <c r="BT62" s="154"/>
      <c r="BU62" s="155" t="e">
        <f>BU60-BU61</f>
        <v>#REF!</v>
      </c>
      <c r="BV62" s="153"/>
      <c r="BW62" s="154"/>
      <c r="BX62" s="155" t="e">
        <f>BX60-BX61</f>
        <v>#REF!</v>
      </c>
      <c r="BY62" s="153"/>
      <c r="BZ62" s="154"/>
      <c r="CA62" s="155" t="e">
        <f>CA60-CA61</f>
        <v>#REF!</v>
      </c>
      <c r="CB62" s="153"/>
      <c r="CC62" s="154"/>
      <c r="CD62" s="156" t="e">
        <f>CD60-CD61</f>
        <v>#REF!</v>
      </c>
      <c r="CE62" s="153"/>
      <c r="CF62" s="154"/>
      <c r="CG62" s="155" t="e">
        <f>CG60-CG61</f>
        <v>#REF!</v>
      </c>
      <c r="CH62" s="153"/>
      <c r="CI62" s="154"/>
      <c r="CJ62" s="155" t="e">
        <f>CJ60-CJ61</f>
        <v>#REF!</v>
      </c>
      <c r="CK62" s="153"/>
      <c r="CL62" s="154"/>
      <c r="CM62" s="157" t="e">
        <f>CM60-CM61</f>
        <v>#REF!</v>
      </c>
      <c r="CN62" s="153"/>
      <c r="CO62" s="154"/>
      <c r="CP62" s="157" t="e">
        <f>CP60-CP61</f>
        <v>#REF!</v>
      </c>
      <c r="CQ62" s="153"/>
      <c r="CR62" s="154"/>
      <c r="CS62" s="155" t="e">
        <f>CS60-CS61</f>
        <v>#REF!</v>
      </c>
      <c r="CT62" s="153"/>
      <c r="CU62" s="154"/>
      <c r="CV62" s="155" t="e">
        <f>CV60-CV61</f>
        <v>#REF!</v>
      </c>
      <c r="CW62" s="153"/>
      <c r="CX62" s="154"/>
      <c r="CY62" s="155" t="e">
        <f>CY60-CY61</f>
        <v>#REF!</v>
      </c>
      <c r="CZ62" s="153"/>
      <c r="DA62" s="154"/>
      <c r="DB62" s="155" t="e">
        <f>DB60-DB61</f>
        <v>#REF!</v>
      </c>
      <c r="DC62" s="153"/>
      <c r="DD62" s="154"/>
      <c r="DE62" s="155" t="e">
        <f>DE60-DE61</f>
        <v>#REF!</v>
      </c>
      <c r="DF62" s="153"/>
      <c r="DG62" s="154"/>
      <c r="DH62" s="155" t="e">
        <f>DH60-DH61</f>
        <v>#REF!</v>
      </c>
      <c r="DI62" s="153"/>
      <c r="DJ62" s="154"/>
      <c r="DK62" s="155" t="e">
        <f>DK60-DK61</f>
        <v>#REF!</v>
      </c>
      <c r="DL62" s="153"/>
      <c r="DM62" s="154"/>
      <c r="DN62" s="155"/>
      <c r="DO62" s="153"/>
      <c r="DP62" s="154"/>
      <c r="DQ62" s="155"/>
      <c r="DR62" s="153"/>
      <c r="DS62" s="154"/>
      <c r="DT62" s="155"/>
    </row>
    <row r="63" spans="1:124" s="89" customFormat="1">
      <c r="A63" s="52"/>
      <c r="B63" s="52"/>
      <c r="C63" s="52"/>
      <c r="D63" s="52"/>
      <c r="E63" s="52"/>
      <c r="F63" s="52"/>
      <c r="G63" s="52"/>
      <c r="H63" s="52"/>
      <c r="I63" s="52"/>
      <c r="J63" s="52"/>
      <c r="K63" s="52"/>
      <c r="L63" s="52"/>
      <c r="M63" s="52"/>
      <c r="N63" s="52"/>
      <c r="O63" s="52"/>
      <c r="P63" s="52"/>
      <c r="Q63" s="52"/>
      <c r="R63" s="52"/>
      <c r="S63" s="158"/>
      <c r="T63" s="158"/>
      <c r="U63" s="158"/>
      <c r="V63" s="158"/>
      <c r="W63" s="98"/>
      <c r="Z63" s="52"/>
      <c r="AC63" s="159"/>
      <c r="AD63" s="160" t="s">
        <v>1462</v>
      </c>
      <c r="AE63" s="160"/>
      <c r="AF63" s="160"/>
      <c r="AG63" s="160" t="s">
        <v>638</v>
      </c>
      <c r="AH63" s="160"/>
      <c r="AI63" s="160"/>
      <c r="AJ63" s="160" t="s">
        <v>639</v>
      </c>
      <c r="AK63" s="160"/>
      <c r="AL63" s="160"/>
      <c r="AM63" s="160" t="s">
        <v>640</v>
      </c>
      <c r="AN63" s="160"/>
      <c r="AO63" s="160"/>
      <c r="AP63" s="160" t="s">
        <v>641</v>
      </c>
      <c r="AQ63" s="160"/>
      <c r="AR63" s="160"/>
      <c r="AS63" s="160" t="s">
        <v>642</v>
      </c>
      <c r="AT63" s="160"/>
      <c r="AU63" s="160"/>
      <c r="AV63" s="160" t="s">
        <v>643</v>
      </c>
      <c r="AW63" s="160"/>
      <c r="AX63" s="160"/>
      <c r="AY63" s="160" t="s">
        <v>1108</v>
      </c>
      <c r="AZ63" s="160"/>
      <c r="BA63" s="160"/>
      <c r="BB63" s="160" t="s">
        <v>1109</v>
      </c>
      <c r="BC63" s="160"/>
      <c r="BD63" s="160"/>
      <c r="BE63" s="160" t="s">
        <v>1110</v>
      </c>
      <c r="BF63" s="160"/>
      <c r="BG63" s="160"/>
      <c r="BH63" s="160" t="s">
        <v>1132</v>
      </c>
      <c r="BI63" s="160"/>
      <c r="BJ63" s="160"/>
      <c r="BK63" s="160" t="s">
        <v>1133</v>
      </c>
      <c r="BL63" s="160"/>
      <c r="BM63" s="160"/>
      <c r="BN63" s="160" t="s">
        <v>1113</v>
      </c>
      <c r="BO63" s="160"/>
      <c r="BP63" s="160"/>
      <c r="BQ63" s="160" t="s">
        <v>1134</v>
      </c>
      <c r="BR63" s="160"/>
      <c r="BS63" s="160"/>
      <c r="BT63" s="160" t="s">
        <v>1135</v>
      </c>
      <c r="BU63" s="160"/>
      <c r="BV63" s="160"/>
      <c r="BW63" s="160" t="s">
        <v>1136</v>
      </c>
      <c r="BX63" s="160"/>
      <c r="BY63" s="160"/>
      <c r="BZ63" s="160" t="s">
        <v>1117</v>
      </c>
      <c r="CA63" s="160"/>
      <c r="CB63" s="160"/>
      <c r="CC63" s="160" t="s">
        <v>1137</v>
      </c>
      <c r="CD63" s="160"/>
      <c r="CE63" s="160"/>
      <c r="CF63" s="160" t="s">
        <v>1119</v>
      </c>
      <c r="CG63" s="160"/>
      <c r="CH63" s="160"/>
      <c r="CI63" s="160" t="s">
        <v>1138</v>
      </c>
      <c r="CJ63" s="160"/>
      <c r="CK63" s="160"/>
      <c r="CL63" s="160" t="s">
        <v>1139</v>
      </c>
      <c r="CM63" s="160"/>
      <c r="CN63" s="160"/>
      <c r="CO63" s="160" t="s">
        <v>1140</v>
      </c>
      <c r="CP63" s="160"/>
      <c r="CQ63" s="160"/>
      <c r="CR63" s="160" t="s">
        <v>1141</v>
      </c>
      <c r="CS63" s="160"/>
      <c r="CT63" s="160"/>
      <c r="CU63" s="160" t="s">
        <v>1142</v>
      </c>
      <c r="CV63" s="160"/>
      <c r="CW63" s="160"/>
      <c r="CX63" s="160" t="s">
        <v>1143</v>
      </c>
      <c r="CY63" s="160"/>
      <c r="CZ63" s="160"/>
      <c r="DA63" s="160" t="s">
        <v>1144</v>
      </c>
      <c r="DB63" s="160"/>
      <c r="DC63" s="160"/>
      <c r="DD63" s="160" t="s">
        <v>1145</v>
      </c>
      <c r="DE63" s="160"/>
      <c r="DF63" s="160"/>
      <c r="DG63" s="160" t="s">
        <v>1128</v>
      </c>
      <c r="DH63" s="160"/>
      <c r="DI63" s="160"/>
      <c r="DJ63" s="160" t="s">
        <v>1146</v>
      </c>
      <c r="DK63" s="160"/>
      <c r="DL63" s="159"/>
      <c r="DM63" s="159"/>
      <c r="DN63" s="159"/>
      <c r="DO63" s="161"/>
      <c r="DP63" s="161"/>
      <c r="DQ63" s="161"/>
      <c r="DR63" s="161"/>
      <c r="DS63" s="161"/>
      <c r="DT63" s="161"/>
    </row>
    <row r="64" spans="1:124" s="89" customFormat="1" ht="15.75" thickBot="1">
      <c r="C64" s="105" t="s">
        <v>1576</v>
      </c>
      <c r="D64" s="105"/>
      <c r="Z64" s="52"/>
    </row>
    <row r="65" spans="1:124" s="89" customFormat="1" ht="16.5" thickTop="1" thickBot="1">
      <c r="A65" s="106" t="s">
        <v>1147</v>
      </c>
      <c r="B65" s="107"/>
      <c r="C65" s="107"/>
      <c r="D65" s="107"/>
      <c r="E65" s="107"/>
      <c r="F65" s="107"/>
      <c r="G65" s="107"/>
      <c r="H65" s="107"/>
      <c r="I65" s="107"/>
      <c r="J65" s="107"/>
      <c r="K65" s="107"/>
      <c r="L65" s="107"/>
      <c r="M65" s="107" t="s">
        <v>1277</v>
      </c>
      <c r="N65" s="107"/>
      <c r="O65" s="107"/>
      <c r="P65" s="107"/>
      <c r="Q65" s="107"/>
      <c r="R65" s="108" t="e">
        <f>IRR(R67:R77)</f>
        <v>#VALUE!</v>
      </c>
      <c r="S65" s="109"/>
      <c r="T65" s="109"/>
      <c r="U65" s="109"/>
      <c r="V65" s="109"/>
      <c r="W65" s="110"/>
      <c r="Z65" s="52"/>
      <c r="AC65" s="111"/>
      <c r="AD65" s="112" t="s">
        <v>1462</v>
      </c>
      <c r="AE65" s="113"/>
      <c r="AF65" s="111"/>
      <c r="AG65" s="112" t="s">
        <v>638</v>
      </c>
      <c r="AH65" s="113"/>
      <c r="AI65" s="111"/>
      <c r="AJ65" s="112" t="s">
        <v>639</v>
      </c>
      <c r="AK65" s="113"/>
      <c r="AL65" s="111"/>
      <c r="AM65" s="112" t="s">
        <v>640</v>
      </c>
      <c r="AN65" s="113"/>
      <c r="AO65" s="111"/>
      <c r="AP65" s="112" t="s">
        <v>641</v>
      </c>
      <c r="AQ65" s="113"/>
      <c r="AR65" s="111"/>
      <c r="AS65" s="112" t="s">
        <v>642</v>
      </c>
      <c r="AT65" s="113"/>
      <c r="AU65" s="111"/>
      <c r="AV65" s="112" t="s">
        <v>643</v>
      </c>
      <c r="AW65" s="113"/>
      <c r="AX65" s="111"/>
      <c r="AY65" s="112" t="s">
        <v>1108</v>
      </c>
      <c r="AZ65" s="113"/>
      <c r="BA65" s="111"/>
      <c r="BB65" s="112" t="s">
        <v>1109</v>
      </c>
      <c r="BC65" s="113"/>
      <c r="BD65" s="111"/>
      <c r="BE65" s="112" t="s">
        <v>1110</v>
      </c>
      <c r="BF65" s="113"/>
      <c r="BG65" s="111"/>
      <c r="BH65" s="112" t="s">
        <v>1111</v>
      </c>
      <c r="BI65" s="113" t="s">
        <v>1152</v>
      </c>
      <c r="BJ65" s="111"/>
      <c r="BK65" s="114" t="s">
        <v>1112</v>
      </c>
      <c r="BL65" s="113"/>
      <c r="BM65" s="111"/>
      <c r="BN65" s="112" t="s">
        <v>1113</v>
      </c>
      <c r="BO65" s="113"/>
      <c r="BP65" s="111"/>
      <c r="BQ65" s="112" t="s">
        <v>1114</v>
      </c>
      <c r="BR65" s="113"/>
      <c r="BS65" s="111"/>
      <c r="BT65" s="112" t="s">
        <v>1115</v>
      </c>
      <c r="BU65" s="113"/>
      <c r="BV65" s="111" t="s">
        <v>1153</v>
      </c>
      <c r="BW65" s="112" t="s">
        <v>1116</v>
      </c>
      <c r="BX65" s="113"/>
      <c r="BY65" s="111"/>
      <c r="BZ65" s="112" t="s">
        <v>1117</v>
      </c>
      <c r="CA65" s="113"/>
      <c r="CB65" s="111" t="s">
        <v>1153</v>
      </c>
      <c r="CC65" s="112" t="s">
        <v>1118</v>
      </c>
      <c r="CD65" s="113"/>
      <c r="CE65" s="111"/>
      <c r="CF65" s="114" t="s">
        <v>1119</v>
      </c>
      <c r="CG65" s="113"/>
      <c r="CH65" s="111" t="s">
        <v>1153</v>
      </c>
      <c r="CI65" s="112" t="s">
        <v>1120</v>
      </c>
      <c r="CJ65" s="113"/>
      <c r="CK65" s="111"/>
      <c r="CL65" s="112" t="s">
        <v>1121</v>
      </c>
      <c r="CM65" s="113" t="s">
        <v>1152</v>
      </c>
      <c r="CN65" s="111"/>
      <c r="CO65" s="112" t="s">
        <v>1122</v>
      </c>
      <c r="CP65" s="113"/>
      <c r="CQ65" s="111"/>
      <c r="CR65" s="112" t="s">
        <v>1123</v>
      </c>
      <c r="CS65" s="113"/>
      <c r="CT65" s="115"/>
      <c r="CU65" s="112" t="s">
        <v>1124</v>
      </c>
      <c r="CV65" s="113"/>
      <c r="CW65" s="111"/>
      <c r="CX65" s="112" t="s">
        <v>1125</v>
      </c>
      <c r="CY65" s="116"/>
      <c r="CZ65" s="111"/>
      <c r="DA65" s="112" t="s">
        <v>1126</v>
      </c>
      <c r="DB65" s="113"/>
      <c r="DC65" s="115"/>
      <c r="DD65" s="112" t="s">
        <v>1127</v>
      </c>
      <c r="DE65" s="113"/>
      <c r="DF65" s="111"/>
      <c r="DG65" s="112" t="s">
        <v>1128</v>
      </c>
      <c r="DH65" s="116"/>
      <c r="DI65" s="111"/>
      <c r="DJ65" s="112" t="s">
        <v>1129</v>
      </c>
      <c r="DK65" s="113"/>
      <c r="DL65" s="115"/>
      <c r="DM65" s="112"/>
      <c r="DN65" s="113"/>
      <c r="DO65" s="111"/>
      <c r="DP65" s="112"/>
      <c r="DQ65" s="116"/>
      <c r="DR65" s="111"/>
      <c r="DS65" s="112"/>
      <c r="DT65" s="113"/>
    </row>
    <row r="66" spans="1:124" s="89" customFormat="1" ht="16.5" thickTop="1" thickBot="1">
      <c r="A66" s="117" t="s">
        <v>314</v>
      </c>
      <c r="B66" s="189"/>
      <c r="C66" s="118" t="s">
        <v>1573</v>
      </c>
      <c r="D66" s="119"/>
      <c r="E66" s="119" t="s">
        <v>1130</v>
      </c>
      <c r="F66" s="119"/>
      <c r="G66" s="119"/>
      <c r="H66" s="119" t="s">
        <v>1186</v>
      </c>
      <c r="I66" s="119" t="s">
        <v>1574</v>
      </c>
      <c r="J66" s="119"/>
      <c r="K66" s="119"/>
      <c r="L66" s="119"/>
      <c r="M66" s="119" t="s">
        <v>1154</v>
      </c>
      <c r="N66" s="189"/>
      <c r="O66" s="189"/>
      <c r="P66" s="189"/>
      <c r="Q66" s="189"/>
      <c r="R66" s="120" t="s">
        <v>1461</v>
      </c>
      <c r="S66" s="121"/>
      <c r="T66" s="121"/>
      <c r="U66" s="121"/>
      <c r="V66" s="121"/>
      <c r="W66" s="122"/>
      <c r="Z66" s="52"/>
      <c r="AC66" s="123" t="e">
        <f t="shared" ref="AC66:AC75" si="186">R68</f>
        <v>#REF!</v>
      </c>
      <c r="AD66" s="124">
        <v>0.90900000000000003</v>
      </c>
      <c r="AE66" s="125" t="e">
        <f t="shared" ref="AE66:AE75" si="187">AC66*AD66</f>
        <v>#REF!</v>
      </c>
      <c r="AF66" s="123" t="e">
        <f t="shared" ref="AF66:AF75" si="188">AC66</f>
        <v>#REF!</v>
      </c>
      <c r="AG66" s="124">
        <v>0.90100000000000002</v>
      </c>
      <c r="AH66" s="125" t="e">
        <f t="shared" ref="AH66:AH75" si="189">AF66*AG66</f>
        <v>#REF!</v>
      </c>
      <c r="AI66" s="126" t="e">
        <f t="shared" ref="AI66:AI75" si="190">AO66</f>
        <v>#REF!</v>
      </c>
      <c r="AJ66" s="124">
        <v>0.89300000000000002</v>
      </c>
      <c r="AK66" s="125" t="e">
        <f t="shared" ref="AK66:AK75" si="191">AI66*AJ66</f>
        <v>#REF!</v>
      </c>
      <c r="AL66" s="127" t="e">
        <f t="shared" ref="AL66:AL75" si="192">AI66</f>
        <v>#REF!</v>
      </c>
      <c r="AM66" s="124">
        <v>0.88500000000000001</v>
      </c>
      <c r="AN66" s="125" t="e">
        <f t="shared" ref="AN66:AN75" si="193">AL66*AM66</f>
        <v>#REF!</v>
      </c>
      <c r="AO66" s="126" t="e">
        <f t="shared" ref="AO66:AO75" si="194">AR66</f>
        <v>#REF!</v>
      </c>
      <c r="AP66" s="124">
        <v>0.877</v>
      </c>
      <c r="AQ66" s="125" t="e">
        <f t="shared" ref="AQ66:AQ75" si="195">AO66*AP66</f>
        <v>#REF!</v>
      </c>
      <c r="AR66" s="126" t="e">
        <f t="shared" ref="AR66:AR75" si="196">CZ66</f>
        <v>#REF!</v>
      </c>
      <c r="AS66" s="124">
        <v>0.87</v>
      </c>
      <c r="AT66" s="125" t="e">
        <f t="shared" ref="AT66:AT75" si="197">AR66*AS66</f>
        <v>#REF!</v>
      </c>
      <c r="AU66" s="126" t="e">
        <f t="shared" ref="AU66:AU75" si="198">AR66</f>
        <v>#REF!</v>
      </c>
      <c r="AV66" s="124">
        <v>0.86199999999999999</v>
      </c>
      <c r="AW66" s="125" t="e">
        <f t="shared" ref="AW66:AW75" si="199">AU66*AV66</f>
        <v>#REF!</v>
      </c>
      <c r="AX66" s="126" t="e">
        <f t="shared" ref="AX66:AX75" si="200">AU66</f>
        <v>#REF!</v>
      </c>
      <c r="AY66" s="124">
        <v>0.85499999999999998</v>
      </c>
      <c r="AZ66" s="125" t="e">
        <f t="shared" ref="AZ66:AZ75" si="201">AX66*AY66</f>
        <v>#REF!</v>
      </c>
      <c r="BA66" s="126" t="e">
        <f t="shared" ref="BA66:BA75" si="202">AX66</f>
        <v>#REF!</v>
      </c>
      <c r="BB66" s="124">
        <v>0.84699999999999998</v>
      </c>
      <c r="BC66" s="125" t="e">
        <f t="shared" ref="BC66:BC75" si="203">BA66*BB66</f>
        <v>#REF!</v>
      </c>
      <c r="BD66" s="126" t="e">
        <f t="shared" ref="BD66:BD75" si="204">BA66</f>
        <v>#REF!</v>
      </c>
      <c r="BE66" s="124">
        <v>0.84</v>
      </c>
      <c r="BF66" s="125" t="e">
        <f t="shared" ref="BF66:BF75" si="205">BD66*BE66</f>
        <v>#REF!</v>
      </c>
      <c r="BG66" s="126" t="e">
        <f t="shared" ref="BG66:BG75" si="206">R68</f>
        <v>#REF!</v>
      </c>
      <c r="BH66" s="124">
        <v>0.83299999999999996</v>
      </c>
      <c r="BI66" s="125" t="e">
        <f t="shared" ref="BI66:BI75" si="207">BH66*BG66</f>
        <v>#REF!</v>
      </c>
      <c r="BJ66" s="127" t="e">
        <f t="array" ref="BJ66:BJ75">AC66:AC75</f>
        <v>#REF!</v>
      </c>
      <c r="BK66" s="124">
        <v>0.82599999999999996</v>
      </c>
      <c r="BL66" s="125" t="e">
        <f t="shared" ref="BL66:BL75" si="208">BK66*BJ66</f>
        <v>#REF!</v>
      </c>
      <c r="BM66" s="127" t="e">
        <f t="shared" ref="BM66:BM75" si="209">BJ66</f>
        <v>#REF!</v>
      </c>
      <c r="BN66" s="124">
        <v>0.82</v>
      </c>
      <c r="BO66" s="125" t="e">
        <f t="array" ref="BO66:BO75">BN66:BN75*BM66:BM75</f>
        <v>#REF!</v>
      </c>
      <c r="BP66" s="127" t="e">
        <f t="array" ref="BP66:BP75">BM66:BM75</f>
        <v>#REF!</v>
      </c>
      <c r="BQ66" s="124">
        <v>0.81299999999999994</v>
      </c>
      <c r="BR66" s="125" t="e">
        <f t="array" ref="BR66:BR75">BQ66:BQ75*BP66:BP75</f>
        <v>#REF!</v>
      </c>
      <c r="BS66" s="127" t="e">
        <f t="array" ref="BS66:BS75">BP66:BP75</f>
        <v>#REF!</v>
      </c>
      <c r="BT66" s="124">
        <v>0.80600000000000005</v>
      </c>
      <c r="BU66" s="125" t="e">
        <f t="array" ref="BU66:BU75">BT66:BT75*BS66:BS75</f>
        <v>#REF!</v>
      </c>
      <c r="BV66" s="126" t="e">
        <f t="shared" ref="BV66:BV75" si="210">CH66</f>
        <v>#REF!</v>
      </c>
      <c r="BW66" s="124">
        <v>0.8</v>
      </c>
      <c r="BX66" s="125" t="e">
        <f t="shared" ref="BX66:BX75" si="211">BW66*BV66</f>
        <v>#REF!</v>
      </c>
      <c r="BY66" s="126" t="e">
        <f t="shared" ref="BY66:BY75" si="212">BV66</f>
        <v>#REF!</v>
      </c>
      <c r="BZ66" s="124">
        <v>0.79400000000000004</v>
      </c>
      <c r="CA66" s="125" t="e">
        <f t="shared" ref="CA66:CA75" si="213">BY66*BZ66</f>
        <v>#REF!</v>
      </c>
      <c r="CB66" s="126" t="e">
        <f t="shared" ref="CB66:CB75" si="214">CK66</f>
        <v>#REF!</v>
      </c>
      <c r="CC66" s="124">
        <v>0.78700000000000003</v>
      </c>
      <c r="CD66" s="125" t="e">
        <f t="shared" ref="CD66:CD75" si="215">CC66*CB66</f>
        <v>#REF!</v>
      </c>
      <c r="CE66" s="126" t="e">
        <f t="shared" ref="CE66:CE75" si="216">CB66</f>
        <v>#REF!</v>
      </c>
      <c r="CF66" s="124">
        <v>0.78100000000000003</v>
      </c>
      <c r="CG66" s="125" t="e">
        <f t="shared" ref="CG66:CG75" si="217">CE66*CF66</f>
        <v>#REF!</v>
      </c>
      <c r="CH66" s="126" t="e">
        <f t="shared" ref="CH66:CH75" si="218">CB66</f>
        <v>#REF!</v>
      </c>
      <c r="CI66" s="124">
        <v>0.77500000000000002</v>
      </c>
      <c r="CJ66" s="125" t="e">
        <f t="shared" ref="CJ66:CJ75" si="219">CH66*CI66</f>
        <v>#REF!</v>
      </c>
      <c r="CK66" s="126" t="e">
        <f t="shared" ref="CK66:CK75" si="220">BG66</f>
        <v>#REF!</v>
      </c>
      <c r="CL66" s="124">
        <v>0.76900000000000002</v>
      </c>
      <c r="CM66" s="125" t="e">
        <f t="shared" ref="CM66:CM75" si="221">CK66*CL66</f>
        <v>#REF!</v>
      </c>
      <c r="CN66" s="127" t="e">
        <f t="shared" ref="CN66:CN75" si="222">CK66</f>
        <v>#REF!</v>
      </c>
      <c r="CO66" s="124">
        <v>0.76300000000000001</v>
      </c>
      <c r="CP66" s="125" t="e">
        <f t="shared" ref="CP66:CP75" si="223">CN66*CO66</f>
        <v>#REF!</v>
      </c>
      <c r="CQ66" s="127" t="e">
        <f t="shared" ref="CQ66:CQ75" si="224">CN66</f>
        <v>#REF!</v>
      </c>
      <c r="CR66" s="124">
        <v>0.75800000000000001</v>
      </c>
      <c r="CS66" s="125" t="e">
        <f t="shared" ref="CS66:CS75" si="225">CQ66*CR66</f>
        <v>#REF!</v>
      </c>
      <c r="CT66" s="127" t="e">
        <f t="shared" ref="CT66:CT75" si="226">CQ66</f>
        <v>#REF!</v>
      </c>
      <c r="CU66" s="124">
        <v>0.752</v>
      </c>
      <c r="CV66" s="125" t="e">
        <f t="shared" ref="CV66:CV75" si="227">CT66*CU66</f>
        <v>#REF!</v>
      </c>
      <c r="CW66" s="127" t="e">
        <f t="shared" ref="CW66:CW75" si="228">CT66</f>
        <v>#REF!</v>
      </c>
      <c r="CX66" s="124">
        <v>0.746</v>
      </c>
      <c r="CY66" s="125" t="e">
        <f t="shared" ref="CY66:CY75" si="229">CW66*CX66</f>
        <v>#REF!</v>
      </c>
      <c r="CZ66" s="126" t="e">
        <f t="shared" ref="CZ66:CZ75" si="230">DI66</f>
        <v>#REF!</v>
      </c>
      <c r="DA66" s="124">
        <v>0.74099999999999999</v>
      </c>
      <c r="DB66" s="125" t="e">
        <f t="shared" ref="DB66:DB75" si="231">CZ66*DA66</f>
        <v>#REF!</v>
      </c>
      <c r="DC66" s="127" t="e">
        <f t="shared" ref="DC66:DC75" si="232">CZ66</f>
        <v>#REF!</v>
      </c>
      <c r="DD66" s="124">
        <v>0.73499999999999999</v>
      </c>
      <c r="DE66" s="125" t="e">
        <f t="shared" ref="DE66:DE75" si="233">DC66*DD66</f>
        <v>#REF!</v>
      </c>
      <c r="DF66" s="127" t="e">
        <f t="shared" ref="DF66:DF75" si="234">DC66</f>
        <v>#REF!</v>
      </c>
      <c r="DG66" s="124">
        <v>0.73</v>
      </c>
      <c r="DH66" s="125" t="e">
        <f t="shared" ref="DH66:DH75" si="235">DF66*DG66</f>
        <v>#REF!</v>
      </c>
      <c r="DI66" s="126" t="e">
        <f t="shared" ref="DI66:DI75" si="236">BV66</f>
        <v>#REF!</v>
      </c>
      <c r="DJ66" s="124">
        <v>0.72499999999999998</v>
      </c>
      <c r="DK66" s="125" t="e">
        <f t="shared" ref="DK66:DK75" si="237">DI66*DJ66</f>
        <v>#REF!</v>
      </c>
      <c r="DL66" s="127"/>
      <c r="DM66" s="124"/>
      <c r="DN66" s="125"/>
      <c r="DO66" s="127"/>
      <c r="DP66" s="124"/>
      <c r="DQ66" s="125"/>
      <c r="DR66" s="126"/>
      <c r="DS66" s="124"/>
      <c r="DT66" s="125"/>
    </row>
    <row r="67" spans="1:124" s="89" customFormat="1">
      <c r="A67" s="128">
        <v>0</v>
      </c>
      <c r="B67" s="190"/>
      <c r="C67" s="129" t="e">
        <f t="shared" ref="C67:E77" si="238">C35</f>
        <v>#REF!</v>
      </c>
      <c r="D67" s="129"/>
      <c r="E67" s="129">
        <f t="shared" si="238"/>
        <v>0</v>
      </c>
      <c r="F67" s="129"/>
      <c r="G67" s="129"/>
      <c r="H67" s="129"/>
      <c r="I67" s="129"/>
      <c r="J67" s="129"/>
      <c r="K67" s="129"/>
      <c r="L67" s="129"/>
      <c r="M67" s="129" t="e">
        <f>-C67</f>
        <v>#REF!</v>
      </c>
      <c r="N67" s="195"/>
      <c r="O67" s="195"/>
      <c r="P67" s="195"/>
      <c r="Q67" s="195"/>
      <c r="R67" s="130" t="e">
        <f>-C67</f>
        <v>#REF!</v>
      </c>
      <c r="S67" s="131"/>
      <c r="T67" s="131"/>
      <c r="U67" s="131"/>
      <c r="V67" s="131"/>
      <c r="W67" s="122"/>
      <c r="Z67" s="52"/>
      <c r="AC67" s="123" t="e">
        <f t="shared" si="186"/>
        <v>#REF!</v>
      </c>
      <c r="AD67" s="124">
        <v>0.82599999999999996</v>
      </c>
      <c r="AE67" s="125" t="e">
        <f t="shared" si="187"/>
        <v>#REF!</v>
      </c>
      <c r="AF67" s="123" t="e">
        <f t="shared" si="188"/>
        <v>#REF!</v>
      </c>
      <c r="AG67" s="124">
        <v>0.81200000000000006</v>
      </c>
      <c r="AH67" s="125" t="e">
        <f t="shared" si="189"/>
        <v>#REF!</v>
      </c>
      <c r="AI67" s="126" t="e">
        <f t="shared" si="190"/>
        <v>#REF!</v>
      </c>
      <c r="AJ67" s="124">
        <v>0.79700000000000004</v>
      </c>
      <c r="AK67" s="125" t="e">
        <f t="shared" si="191"/>
        <v>#REF!</v>
      </c>
      <c r="AL67" s="127" t="e">
        <f t="shared" si="192"/>
        <v>#REF!</v>
      </c>
      <c r="AM67" s="124">
        <v>0.78300000000000003</v>
      </c>
      <c r="AN67" s="125" t="e">
        <f t="shared" si="193"/>
        <v>#REF!</v>
      </c>
      <c r="AO67" s="126" t="e">
        <f t="shared" si="194"/>
        <v>#REF!</v>
      </c>
      <c r="AP67" s="124">
        <v>0.76900000000000002</v>
      </c>
      <c r="AQ67" s="125" t="e">
        <f t="shared" si="195"/>
        <v>#REF!</v>
      </c>
      <c r="AR67" s="126" t="e">
        <f t="shared" si="196"/>
        <v>#REF!</v>
      </c>
      <c r="AS67" s="124">
        <v>0.75600000000000001</v>
      </c>
      <c r="AT67" s="125" t="e">
        <f t="shared" si="197"/>
        <v>#REF!</v>
      </c>
      <c r="AU67" s="126" t="e">
        <f t="shared" si="198"/>
        <v>#REF!</v>
      </c>
      <c r="AV67" s="124">
        <v>0.74299999999999999</v>
      </c>
      <c r="AW67" s="125" t="e">
        <f t="shared" si="199"/>
        <v>#REF!</v>
      </c>
      <c r="AX67" s="126" t="e">
        <f t="shared" si="200"/>
        <v>#REF!</v>
      </c>
      <c r="AY67" s="124">
        <v>0.73099999999999998</v>
      </c>
      <c r="AZ67" s="125" t="e">
        <f t="shared" si="201"/>
        <v>#REF!</v>
      </c>
      <c r="BA67" s="126" t="e">
        <f t="shared" si="202"/>
        <v>#REF!</v>
      </c>
      <c r="BB67" s="124">
        <v>0.71799999999999997</v>
      </c>
      <c r="BC67" s="125" t="e">
        <f t="shared" si="203"/>
        <v>#REF!</v>
      </c>
      <c r="BD67" s="126" t="e">
        <f t="shared" si="204"/>
        <v>#REF!</v>
      </c>
      <c r="BE67" s="124">
        <v>0.70599999999999996</v>
      </c>
      <c r="BF67" s="125" t="e">
        <f t="shared" si="205"/>
        <v>#REF!</v>
      </c>
      <c r="BG67" s="126" t="e">
        <f t="shared" si="206"/>
        <v>#REF!</v>
      </c>
      <c r="BH67" s="124">
        <v>0.69399999999999995</v>
      </c>
      <c r="BI67" s="125" t="e">
        <f t="shared" si="207"/>
        <v>#REF!</v>
      </c>
      <c r="BJ67" s="127" t="e">
        <v>#REF!</v>
      </c>
      <c r="BK67" s="124">
        <v>0.68300000000000005</v>
      </c>
      <c r="BL67" s="125" t="e">
        <f t="shared" si="208"/>
        <v>#REF!</v>
      </c>
      <c r="BM67" s="127" t="e">
        <f t="shared" si="209"/>
        <v>#REF!</v>
      </c>
      <c r="BN67" s="124">
        <v>0.67200000000000004</v>
      </c>
      <c r="BO67" s="125" t="e">
        <v>#REF!</v>
      </c>
      <c r="BP67" s="127" t="e">
        <v>#REF!</v>
      </c>
      <c r="BQ67" s="124">
        <v>0.66100000000000003</v>
      </c>
      <c r="BR67" s="125" t="e">
        <v>#REF!</v>
      </c>
      <c r="BS67" s="127" t="e">
        <v>#REF!</v>
      </c>
      <c r="BT67" s="124">
        <v>0.65</v>
      </c>
      <c r="BU67" s="125" t="e">
        <v>#REF!</v>
      </c>
      <c r="BV67" s="126" t="e">
        <f t="shared" si="210"/>
        <v>#REF!</v>
      </c>
      <c r="BW67" s="124">
        <v>0.64</v>
      </c>
      <c r="BX67" s="125" t="e">
        <f t="shared" si="211"/>
        <v>#REF!</v>
      </c>
      <c r="BY67" s="126" t="e">
        <f t="shared" si="212"/>
        <v>#REF!</v>
      </c>
      <c r="BZ67" s="124">
        <v>0.63</v>
      </c>
      <c r="CA67" s="125" t="e">
        <f t="shared" si="213"/>
        <v>#REF!</v>
      </c>
      <c r="CB67" s="126" t="e">
        <f t="shared" si="214"/>
        <v>#REF!</v>
      </c>
      <c r="CC67" s="124">
        <v>0.62</v>
      </c>
      <c r="CD67" s="125" t="e">
        <f t="shared" si="215"/>
        <v>#REF!</v>
      </c>
      <c r="CE67" s="126" t="e">
        <f t="shared" si="216"/>
        <v>#REF!</v>
      </c>
      <c r="CF67" s="124">
        <v>0.61</v>
      </c>
      <c r="CG67" s="125" t="e">
        <f t="shared" si="217"/>
        <v>#REF!</v>
      </c>
      <c r="CH67" s="126" t="e">
        <f t="shared" si="218"/>
        <v>#REF!</v>
      </c>
      <c r="CI67" s="124">
        <v>0.60099999999999998</v>
      </c>
      <c r="CJ67" s="125" t="e">
        <f t="shared" si="219"/>
        <v>#REF!</v>
      </c>
      <c r="CK67" s="126" t="e">
        <f t="shared" si="220"/>
        <v>#REF!</v>
      </c>
      <c r="CL67" s="124">
        <v>0.59399999999999997</v>
      </c>
      <c r="CM67" s="125" t="e">
        <f t="shared" si="221"/>
        <v>#REF!</v>
      </c>
      <c r="CN67" s="127" t="e">
        <f t="shared" si="222"/>
        <v>#REF!</v>
      </c>
      <c r="CO67" s="124">
        <v>0.58299999999999996</v>
      </c>
      <c r="CP67" s="125" t="e">
        <f t="shared" si="223"/>
        <v>#REF!</v>
      </c>
      <c r="CQ67" s="127" t="e">
        <f t="shared" si="224"/>
        <v>#REF!</v>
      </c>
      <c r="CR67" s="124">
        <v>0.57399999999999995</v>
      </c>
      <c r="CS67" s="125" t="e">
        <f t="shared" si="225"/>
        <v>#REF!</v>
      </c>
      <c r="CT67" s="127" t="e">
        <f t="shared" si="226"/>
        <v>#REF!</v>
      </c>
      <c r="CU67" s="124">
        <v>0.56499999999999995</v>
      </c>
      <c r="CV67" s="125" t="e">
        <f t="shared" si="227"/>
        <v>#REF!</v>
      </c>
      <c r="CW67" s="127" t="e">
        <f t="shared" si="228"/>
        <v>#REF!</v>
      </c>
      <c r="CX67" s="124">
        <v>0.55700000000000005</v>
      </c>
      <c r="CY67" s="125" t="e">
        <f t="shared" si="229"/>
        <v>#REF!</v>
      </c>
      <c r="CZ67" s="126" t="e">
        <f t="shared" si="230"/>
        <v>#REF!</v>
      </c>
      <c r="DA67" s="124">
        <v>0.54900000000000004</v>
      </c>
      <c r="DB67" s="125" t="e">
        <f t="shared" si="231"/>
        <v>#REF!</v>
      </c>
      <c r="DC67" s="127" t="e">
        <f t="shared" si="232"/>
        <v>#REF!</v>
      </c>
      <c r="DD67" s="124">
        <v>0.54100000000000004</v>
      </c>
      <c r="DE67" s="125" t="e">
        <f t="shared" si="233"/>
        <v>#REF!</v>
      </c>
      <c r="DF67" s="127" t="e">
        <f t="shared" si="234"/>
        <v>#REF!</v>
      </c>
      <c r="DG67" s="124">
        <v>0.53300000000000003</v>
      </c>
      <c r="DH67" s="125" t="e">
        <f t="shared" si="235"/>
        <v>#REF!</v>
      </c>
      <c r="DI67" s="126" t="e">
        <f t="shared" si="236"/>
        <v>#REF!</v>
      </c>
      <c r="DJ67" s="124">
        <v>0.52500000000000002</v>
      </c>
      <c r="DK67" s="125" t="e">
        <f t="shared" si="237"/>
        <v>#REF!</v>
      </c>
      <c r="DL67" s="127"/>
      <c r="DM67" s="124"/>
      <c r="DN67" s="125"/>
      <c r="DO67" s="127"/>
      <c r="DP67" s="124"/>
      <c r="DQ67" s="125"/>
      <c r="DR67" s="126"/>
      <c r="DS67" s="124"/>
      <c r="DT67" s="125"/>
    </row>
    <row r="68" spans="1:124" s="89" customFormat="1">
      <c r="A68" s="132">
        <v>1</v>
      </c>
      <c r="B68" s="191"/>
      <c r="C68" s="133">
        <f t="shared" si="238"/>
        <v>0</v>
      </c>
      <c r="D68" s="133"/>
      <c r="E68" s="133" t="e">
        <f t="shared" si="238"/>
        <v>#REF!</v>
      </c>
      <c r="F68" s="133"/>
      <c r="G68" s="133"/>
      <c r="H68" s="133" t="e">
        <f t="shared" ref="H68:I77" si="239">H52</f>
        <v>#REF!</v>
      </c>
      <c r="I68" s="133" t="e">
        <f t="shared" si="239"/>
        <v>#REF!</v>
      </c>
      <c r="J68" s="133"/>
      <c r="K68" s="133"/>
      <c r="L68" s="133"/>
      <c r="M68" s="133" t="e">
        <f t="shared" ref="M68:M76" si="240">I68-(C68+E68+H68)</f>
        <v>#REF!</v>
      </c>
      <c r="N68" s="196"/>
      <c r="O68" s="196"/>
      <c r="P68" s="196"/>
      <c r="Q68" s="196"/>
      <c r="R68" s="134" t="e">
        <f t="shared" ref="R68:R76" si="241">I68-(E68+C68)</f>
        <v>#REF!</v>
      </c>
      <c r="S68" s="131"/>
      <c r="T68" s="131"/>
      <c r="U68" s="131"/>
      <c r="V68" s="131"/>
      <c r="W68" s="122"/>
      <c r="Z68" s="52"/>
      <c r="AC68" s="123" t="e">
        <f t="shared" si="186"/>
        <v>#REF!</v>
      </c>
      <c r="AD68" s="124">
        <v>0.751</v>
      </c>
      <c r="AE68" s="125" t="e">
        <f t="shared" si="187"/>
        <v>#REF!</v>
      </c>
      <c r="AF68" s="123" t="e">
        <f t="shared" si="188"/>
        <v>#REF!</v>
      </c>
      <c r="AG68" s="124">
        <v>0.73099999999999998</v>
      </c>
      <c r="AH68" s="125" t="e">
        <f t="shared" si="189"/>
        <v>#REF!</v>
      </c>
      <c r="AI68" s="126" t="e">
        <f t="shared" si="190"/>
        <v>#REF!</v>
      </c>
      <c r="AJ68" s="124">
        <v>0.71199999999999997</v>
      </c>
      <c r="AK68" s="125" t="e">
        <f t="shared" si="191"/>
        <v>#REF!</v>
      </c>
      <c r="AL68" s="127" t="e">
        <f t="shared" si="192"/>
        <v>#REF!</v>
      </c>
      <c r="AM68" s="124">
        <v>0.69299999999999995</v>
      </c>
      <c r="AN68" s="125" t="e">
        <f t="shared" si="193"/>
        <v>#REF!</v>
      </c>
      <c r="AO68" s="126" t="e">
        <f t="shared" si="194"/>
        <v>#REF!</v>
      </c>
      <c r="AP68" s="124">
        <v>0.67500000000000004</v>
      </c>
      <c r="AQ68" s="125" t="e">
        <f t="shared" si="195"/>
        <v>#REF!</v>
      </c>
      <c r="AR68" s="126" t="e">
        <f t="shared" si="196"/>
        <v>#REF!</v>
      </c>
      <c r="AS68" s="124">
        <v>0.65800000000000003</v>
      </c>
      <c r="AT68" s="125" t="e">
        <f t="shared" si="197"/>
        <v>#REF!</v>
      </c>
      <c r="AU68" s="126" t="e">
        <f t="shared" si="198"/>
        <v>#REF!</v>
      </c>
      <c r="AV68" s="124">
        <v>0.64100000000000001</v>
      </c>
      <c r="AW68" s="125" t="e">
        <f t="shared" si="199"/>
        <v>#REF!</v>
      </c>
      <c r="AX68" s="126" t="e">
        <f t="shared" si="200"/>
        <v>#REF!</v>
      </c>
      <c r="AY68" s="124">
        <v>0.624</v>
      </c>
      <c r="AZ68" s="125" t="e">
        <f t="shared" si="201"/>
        <v>#REF!</v>
      </c>
      <c r="BA68" s="126" t="e">
        <f t="shared" si="202"/>
        <v>#REF!</v>
      </c>
      <c r="BB68" s="124">
        <v>0.60899999999999999</v>
      </c>
      <c r="BC68" s="125" t="e">
        <f t="shared" si="203"/>
        <v>#REF!</v>
      </c>
      <c r="BD68" s="126" t="e">
        <f t="shared" si="204"/>
        <v>#REF!</v>
      </c>
      <c r="BE68" s="124">
        <v>0.59299999999999997</v>
      </c>
      <c r="BF68" s="125" t="e">
        <f t="shared" si="205"/>
        <v>#REF!</v>
      </c>
      <c r="BG68" s="126" t="e">
        <f t="shared" si="206"/>
        <v>#REF!</v>
      </c>
      <c r="BH68" s="124">
        <v>0.57799999999999996</v>
      </c>
      <c r="BI68" s="125" t="e">
        <f t="shared" si="207"/>
        <v>#REF!</v>
      </c>
      <c r="BJ68" s="127" t="e">
        <v>#REF!</v>
      </c>
      <c r="BK68" s="124">
        <v>0.56399999999999995</v>
      </c>
      <c r="BL68" s="125" t="e">
        <f t="shared" si="208"/>
        <v>#REF!</v>
      </c>
      <c r="BM68" s="127" t="e">
        <f t="shared" si="209"/>
        <v>#REF!</v>
      </c>
      <c r="BN68" s="124">
        <v>0.55100000000000005</v>
      </c>
      <c r="BO68" s="125" t="e">
        <v>#REF!</v>
      </c>
      <c r="BP68" s="127" t="e">
        <v>#REF!</v>
      </c>
      <c r="BQ68" s="124">
        <v>0.53700000000000003</v>
      </c>
      <c r="BR68" s="125" t="e">
        <v>#REF!</v>
      </c>
      <c r="BS68" s="127" t="e">
        <v>#REF!</v>
      </c>
      <c r="BT68" s="124">
        <v>0.52400000000000002</v>
      </c>
      <c r="BU68" s="125" t="e">
        <v>#REF!</v>
      </c>
      <c r="BV68" s="126" t="e">
        <f t="shared" si="210"/>
        <v>#REF!</v>
      </c>
      <c r="BW68" s="124">
        <v>0.51200000000000001</v>
      </c>
      <c r="BX68" s="125" t="e">
        <f t="shared" si="211"/>
        <v>#REF!</v>
      </c>
      <c r="BY68" s="126" t="e">
        <f t="shared" si="212"/>
        <v>#REF!</v>
      </c>
      <c r="BZ68" s="124">
        <v>0.5</v>
      </c>
      <c r="CA68" s="125" t="e">
        <f t="shared" si="213"/>
        <v>#REF!</v>
      </c>
      <c r="CB68" s="126" t="e">
        <f t="shared" si="214"/>
        <v>#REF!</v>
      </c>
      <c r="CC68" s="124">
        <v>0.48799999999999999</v>
      </c>
      <c r="CD68" s="125" t="e">
        <f t="shared" si="215"/>
        <v>#REF!</v>
      </c>
      <c r="CE68" s="126" t="e">
        <f t="shared" si="216"/>
        <v>#REF!</v>
      </c>
      <c r="CF68" s="124">
        <v>0.47699999999999998</v>
      </c>
      <c r="CG68" s="125" t="e">
        <f t="shared" si="217"/>
        <v>#REF!</v>
      </c>
      <c r="CH68" s="126" t="e">
        <f t="shared" si="218"/>
        <v>#REF!</v>
      </c>
      <c r="CI68" s="124">
        <v>0.46600000000000003</v>
      </c>
      <c r="CJ68" s="125" t="e">
        <f t="shared" si="219"/>
        <v>#REF!</v>
      </c>
      <c r="CK68" s="126" t="e">
        <f t="shared" si="220"/>
        <v>#REF!</v>
      </c>
      <c r="CL68" s="124">
        <v>0.45500000000000002</v>
      </c>
      <c r="CM68" s="125" t="e">
        <f t="shared" si="221"/>
        <v>#REF!</v>
      </c>
      <c r="CN68" s="127" t="e">
        <f t="shared" si="222"/>
        <v>#REF!</v>
      </c>
      <c r="CO68" s="124">
        <v>0.44500000000000001</v>
      </c>
      <c r="CP68" s="125" t="e">
        <f t="shared" si="223"/>
        <v>#REF!</v>
      </c>
      <c r="CQ68" s="127" t="e">
        <f t="shared" si="224"/>
        <v>#REF!</v>
      </c>
      <c r="CR68" s="124">
        <v>0.432</v>
      </c>
      <c r="CS68" s="125" t="e">
        <f t="shared" si="225"/>
        <v>#REF!</v>
      </c>
      <c r="CT68" s="127" t="e">
        <f t="shared" si="226"/>
        <v>#REF!</v>
      </c>
      <c r="CU68" s="124">
        <v>0.42499999999999999</v>
      </c>
      <c r="CV68" s="125" t="e">
        <f t="shared" si="227"/>
        <v>#REF!</v>
      </c>
      <c r="CW68" s="127" t="e">
        <f t="shared" si="228"/>
        <v>#REF!</v>
      </c>
      <c r="CX68" s="124">
        <v>0.41599999999999998</v>
      </c>
      <c r="CY68" s="125" t="e">
        <f t="shared" si="229"/>
        <v>#REF!</v>
      </c>
      <c r="CZ68" s="126" t="e">
        <f t="shared" si="230"/>
        <v>#REF!</v>
      </c>
      <c r="DA68" s="124">
        <v>0.40600000000000003</v>
      </c>
      <c r="DB68" s="125" t="e">
        <f t="shared" si="231"/>
        <v>#REF!</v>
      </c>
      <c r="DC68" s="127" t="e">
        <f t="shared" si="232"/>
        <v>#REF!</v>
      </c>
      <c r="DD68" s="124">
        <v>0.39800000000000002</v>
      </c>
      <c r="DE68" s="125" t="e">
        <f t="shared" si="233"/>
        <v>#REF!</v>
      </c>
      <c r="DF68" s="127" t="e">
        <f t="shared" si="234"/>
        <v>#REF!</v>
      </c>
      <c r="DG68" s="124">
        <v>0.38900000000000001</v>
      </c>
      <c r="DH68" s="125" t="e">
        <f t="shared" si="235"/>
        <v>#REF!</v>
      </c>
      <c r="DI68" s="126" t="e">
        <f t="shared" si="236"/>
        <v>#REF!</v>
      </c>
      <c r="DJ68" s="124">
        <v>0.38100000000000001</v>
      </c>
      <c r="DK68" s="125" t="e">
        <f t="shared" si="237"/>
        <v>#REF!</v>
      </c>
      <c r="DL68" s="127"/>
      <c r="DM68" s="124"/>
      <c r="DN68" s="125"/>
      <c r="DO68" s="127"/>
      <c r="DP68" s="124"/>
      <c r="DQ68" s="125"/>
      <c r="DR68" s="126"/>
      <c r="DS68" s="124"/>
      <c r="DT68" s="125"/>
    </row>
    <row r="69" spans="1:124" s="89" customFormat="1">
      <c r="A69" s="132">
        <v>2</v>
      </c>
      <c r="B69" s="191"/>
      <c r="C69" s="133">
        <f t="shared" si="238"/>
        <v>0</v>
      </c>
      <c r="D69" s="133"/>
      <c r="E69" s="133" t="e">
        <f t="shared" si="238"/>
        <v>#REF!</v>
      </c>
      <c r="F69" s="133"/>
      <c r="G69" s="133"/>
      <c r="H69" s="133" t="e">
        <f t="shared" si="239"/>
        <v>#REF!</v>
      </c>
      <c r="I69" s="133" t="e">
        <f t="shared" si="239"/>
        <v>#REF!</v>
      </c>
      <c r="J69" s="133"/>
      <c r="K69" s="133"/>
      <c r="L69" s="133"/>
      <c r="M69" s="133" t="e">
        <f t="shared" si="240"/>
        <v>#REF!</v>
      </c>
      <c r="N69" s="196"/>
      <c r="O69" s="196"/>
      <c r="P69" s="196"/>
      <c r="Q69" s="196"/>
      <c r="R69" s="134" t="e">
        <f t="shared" si="241"/>
        <v>#REF!</v>
      </c>
      <c r="S69" s="131"/>
      <c r="T69" s="131"/>
      <c r="U69" s="131"/>
      <c r="V69" s="131"/>
      <c r="W69" s="122"/>
      <c r="Z69" s="52"/>
      <c r="AC69" s="123" t="e">
        <f t="shared" si="186"/>
        <v>#REF!</v>
      </c>
      <c r="AD69" s="124">
        <v>0.68300000000000005</v>
      </c>
      <c r="AE69" s="125" t="e">
        <f t="shared" si="187"/>
        <v>#REF!</v>
      </c>
      <c r="AF69" s="123" t="e">
        <f t="shared" si="188"/>
        <v>#REF!</v>
      </c>
      <c r="AG69" s="124">
        <v>0.65900000000000003</v>
      </c>
      <c r="AH69" s="125" t="e">
        <f t="shared" si="189"/>
        <v>#REF!</v>
      </c>
      <c r="AI69" s="126" t="e">
        <f t="shared" si="190"/>
        <v>#REF!</v>
      </c>
      <c r="AJ69" s="124">
        <v>0.63600000000000001</v>
      </c>
      <c r="AK69" s="125" t="e">
        <f t="shared" si="191"/>
        <v>#REF!</v>
      </c>
      <c r="AL69" s="127" t="e">
        <f t="shared" si="192"/>
        <v>#REF!</v>
      </c>
      <c r="AM69" s="124">
        <v>0.61299999999999999</v>
      </c>
      <c r="AN69" s="125" t="e">
        <f t="shared" si="193"/>
        <v>#REF!</v>
      </c>
      <c r="AO69" s="126" t="e">
        <f t="shared" si="194"/>
        <v>#REF!</v>
      </c>
      <c r="AP69" s="124">
        <v>0.59199999999999997</v>
      </c>
      <c r="AQ69" s="125" t="e">
        <f t="shared" si="195"/>
        <v>#REF!</v>
      </c>
      <c r="AR69" s="126" t="e">
        <f t="shared" si="196"/>
        <v>#REF!</v>
      </c>
      <c r="AS69" s="124">
        <v>0.57199999999999995</v>
      </c>
      <c r="AT69" s="125" t="e">
        <f t="shared" si="197"/>
        <v>#REF!</v>
      </c>
      <c r="AU69" s="126" t="e">
        <f t="shared" si="198"/>
        <v>#REF!</v>
      </c>
      <c r="AV69" s="124">
        <v>0.55200000000000005</v>
      </c>
      <c r="AW69" s="125" t="e">
        <f t="shared" si="199"/>
        <v>#REF!</v>
      </c>
      <c r="AX69" s="126" t="e">
        <f t="shared" si="200"/>
        <v>#REF!</v>
      </c>
      <c r="AY69" s="124">
        <v>0.53400000000000003</v>
      </c>
      <c r="AZ69" s="125" t="e">
        <f t="shared" si="201"/>
        <v>#REF!</v>
      </c>
      <c r="BA69" s="126" t="e">
        <f t="shared" si="202"/>
        <v>#REF!</v>
      </c>
      <c r="BB69" s="124">
        <v>0.51600000000000001</v>
      </c>
      <c r="BC69" s="125" t="e">
        <f t="shared" si="203"/>
        <v>#REF!</v>
      </c>
      <c r="BD69" s="126" t="e">
        <f t="shared" si="204"/>
        <v>#REF!</v>
      </c>
      <c r="BE69" s="124">
        <v>0.499</v>
      </c>
      <c r="BF69" s="125" t="e">
        <f t="shared" si="205"/>
        <v>#REF!</v>
      </c>
      <c r="BG69" s="126" t="e">
        <f t="shared" si="206"/>
        <v>#REF!</v>
      </c>
      <c r="BH69" s="124">
        <v>0.48199999999999998</v>
      </c>
      <c r="BI69" s="125" t="e">
        <f t="shared" si="207"/>
        <v>#REF!</v>
      </c>
      <c r="BJ69" s="127" t="e">
        <v>#REF!</v>
      </c>
      <c r="BK69" s="124">
        <v>0.46700000000000003</v>
      </c>
      <c r="BL69" s="125" t="e">
        <f t="shared" si="208"/>
        <v>#REF!</v>
      </c>
      <c r="BM69" s="127" t="e">
        <f t="shared" si="209"/>
        <v>#REF!</v>
      </c>
      <c r="BN69" s="124">
        <v>0.45100000000000001</v>
      </c>
      <c r="BO69" s="125" t="e">
        <v>#REF!</v>
      </c>
      <c r="BP69" s="127" t="e">
        <v>#REF!</v>
      </c>
      <c r="BQ69" s="124">
        <v>0.437</v>
      </c>
      <c r="BR69" s="125" t="e">
        <v>#REF!</v>
      </c>
      <c r="BS69" s="127" t="e">
        <v>#REF!</v>
      </c>
      <c r="BT69" s="124">
        <v>0.42299999999999999</v>
      </c>
      <c r="BU69" s="125" t="e">
        <v>#REF!</v>
      </c>
      <c r="BV69" s="126" t="e">
        <f t="shared" si="210"/>
        <v>#REF!</v>
      </c>
      <c r="BW69" s="124">
        <v>0.41</v>
      </c>
      <c r="BX69" s="125" t="e">
        <f t="shared" si="211"/>
        <v>#REF!</v>
      </c>
      <c r="BY69" s="126" t="e">
        <f t="shared" si="212"/>
        <v>#REF!</v>
      </c>
      <c r="BZ69" s="124">
        <v>0.39700000000000002</v>
      </c>
      <c r="CA69" s="125" t="e">
        <f t="shared" si="213"/>
        <v>#REF!</v>
      </c>
      <c r="CB69" s="126" t="e">
        <f t="shared" si="214"/>
        <v>#REF!</v>
      </c>
      <c r="CC69" s="124">
        <v>0.38400000000000001</v>
      </c>
      <c r="CD69" s="125" t="e">
        <f t="shared" si="215"/>
        <v>#REF!</v>
      </c>
      <c r="CE69" s="126" t="e">
        <f t="shared" si="216"/>
        <v>#REF!</v>
      </c>
      <c r="CF69" s="124">
        <v>0.373</v>
      </c>
      <c r="CG69" s="125" t="e">
        <f t="shared" si="217"/>
        <v>#REF!</v>
      </c>
      <c r="CH69" s="126" t="e">
        <f t="shared" si="218"/>
        <v>#REF!</v>
      </c>
      <c r="CI69" s="124">
        <v>0.36099999999999999</v>
      </c>
      <c r="CJ69" s="125" t="e">
        <f t="shared" si="219"/>
        <v>#REF!</v>
      </c>
      <c r="CK69" s="126" t="e">
        <f t="shared" si="220"/>
        <v>#REF!</v>
      </c>
      <c r="CL69" s="124">
        <v>0.35</v>
      </c>
      <c r="CM69" s="125" t="e">
        <f t="shared" si="221"/>
        <v>#REF!</v>
      </c>
      <c r="CN69" s="127" t="e">
        <f t="shared" si="222"/>
        <v>#REF!</v>
      </c>
      <c r="CO69" s="124">
        <v>0.34</v>
      </c>
      <c r="CP69" s="125" t="e">
        <f t="shared" si="223"/>
        <v>#REF!</v>
      </c>
      <c r="CQ69" s="127" t="e">
        <f t="shared" si="224"/>
        <v>#REF!</v>
      </c>
      <c r="CR69" s="124">
        <v>0.32900000000000001</v>
      </c>
      <c r="CS69" s="125" t="e">
        <f t="shared" si="225"/>
        <v>#REF!</v>
      </c>
      <c r="CT69" s="127" t="e">
        <f t="shared" si="226"/>
        <v>#REF!</v>
      </c>
      <c r="CU69" s="124">
        <v>0.32</v>
      </c>
      <c r="CV69" s="125" t="e">
        <f t="shared" si="227"/>
        <v>#REF!</v>
      </c>
      <c r="CW69" s="127" t="e">
        <f t="shared" si="228"/>
        <v>#REF!</v>
      </c>
      <c r="CX69" s="124">
        <v>0.31</v>
      </c>
      <c r="CY69" s="125" t="e">
        <f t="shared" si="229"/>
        <v>#REF!</v>
      </c>
      <c r="CZ69" s="126" t="e">
        <f t="shared" si="230"/>
        <v>#REF!</v>
      </c>
      <c r="DA69" s="124">
        <v>0.30099999999999999</v>
      </c>
      <c r="DB69" s="125" t="e">
        <f t="shared" si="231"/>
        <v>#REF!</v>
      </c>
      <c r="DC69" s="127" t="e">
        <f t="shared" si="232"/>
        <v>#REF!</v>
      </c>
      <c r="DD69" s="124">
        <v>0.29199999999999998</v>
      </c>
      <c r="DE69" s="125" t="e">
        <f t="shared" si="233"/>
        <v>#REF!</v>
      </c>
      <c r="DF69" s="127" t="e">
        <f t="shared" si="234"/>
        <v>#REF!</v>
      </c>
      <c r="DG69" s="124">
        <v>0.28399999999999997</v>
      </c>
      <c r="DH69" s="125" t="e">
        <f t="shared" si="235"/>
        <v>#REF!</v>
      </c>
      <c r="DI69" s="126" t="e">
        <f t="shared" si="236"/>
        <v>#REF!</v>
      </c>
      <c r="DJ69" s="124">
        <v>0.27600000000000002</v>
      </c>
      <c r="DK69" s="125" t="e">
        <f t="shared" si="237"/>
        <v>#REF!</v>
      </c>
      <c r="DL69" s="127"/>
      <c r="DM69" s="124"/>
      <c r="DN69" s="125"/>
      <c r="DO69" s="127"/>
      <c r="DP69" s="124"/>
      <c r="DQ69" s="125"/>
      <c r="DR69" s="126"/>
      <c r="DS69" s="124"/>
      <c r="DT69" s="125"/>
    </row>
    <row r="70" spans="1:124" s="89" customFormat="1">
      <c r="A70" s="132">
        <v>3</v>
      </c>
      <c r="B70" s="191"/>
      <c r="C70" s="133">
        <f t="shared" si="238"/>
        <v>0</v>
      </c>
      <c r="D70" s="133"/>
      <c r="E70" s="133" t="e">
        <f t="shared" si="238"/>
        <v>#REF!</v>
      </c>
      <c r="F70" s="133"/>
      <c r="G70" s="133"/>
      <c r="H70" s="133" t="e">
        <f t="shared" si="239"/>
        <v>#REF!</v>
      </c>
      <c r="I70" s="133" t="e">
        <f t="shared" si="239"/>
        <v>#REF!</v>
      </c>
      <c r="J70" s="133"/>
      <c r="K70" s="133"/>
      <c r="L70" s="133"/>
      <c r="M70" s="133" t="e">
        <f t="shared" si="240"/>
        <v>#REF!</v>
      </c>
      <c r="N70" s="196"/>
      <c r="O70" s="196"/>
      <c r="P70" s="196"/>
      <c r="Q70" s="196"/>
      <c r="R70" s="134" t="e">
        <f t="shared" si="241"/>
        <v>#REF!</v>
      </c>
      <c r="S70" s="131"/>
      <c r="T70" s="131"/>
      <c r="U70" s="131"/>
      <c r="V70" s="131"/>
      <c r="W70" s="122"/>
      <c r="Z70" s="52"/>
      <c r="AC70" s="123" t="e">
        <f t="shared" si="186"/>
        <v>#REF!</v>
      </c>
      <c r="AD70" s="124">
        <v>0.621</v>
      </c>
      <c r="AE70" s="125" t="e">
        <f t="shared" si="187"/>
        <v>#REF!</v>
      </c>
      <c r="AF70" s="123" t="e">
        <f t="shared" si="188"/>
        <v>#REF!</v>
      </c>
      <c r="AG70" s="124">
        <v>0.59299999999999997</v>
      </c>
      <c r="AH70" s="125" t="e">
        <f t="shared" si="189"/>
        <v>#REF!</v>
      </c>
      <c r="AI70" s="126" t="e">
        <f t="shared" si="190"/>
        <v>#REF!</v>
      </c>
      <c r="AJ70" s="124">
        <v>0.56699999999999995</v>
      </c>
      <c r="AK70" s="125" t="e">
        <f t="shared" si="191"/>
        <v>#REF!</v>
      </c>
      <c r="AL70" s="127" t="e">
        <f t="shared" si="192"/>
        <v>#REF!</v>
      </c>
      <c r="AM70" s="124">
        <v>0.54300000000000004</v>
      </c>
      <c r="AN70" s="125" t="e">
        <f t="shared" si="193"/>
        <v>#REF!</v>
      </c>
      <c r="AO70" s="126" t="e">
        <f t="shared" si="194"/>
        <v>#REF!</v>
      </c>
      <c r="AP70" s="124">
        <v>0.51900000000000002</v>
      </c>
      <c r="AQ70" s="125" t="e">
        <f t="shared" si="195"/>
        <v>#REF!</v>
      </c>
      <c r="AR70" s="126" t="e">
        <f t="shared" si="196"/>
        <v>#REF!</v>
      </c>
      <c r="AS70" s="124">
        <v>0.497</v>
      </c>
      <c r="AT70" s="125" t="e">
        <f t="shared" si="197"/>
        <v>#REF!</v>
      </c>
      <c r="AU70" s="126" t="e">
        <f t="shared" si="198"/>
        <v>#REF!</v>
      </c>
      <c r="AV70" s="124">
        <v>0.47599999999999998</v>
      </c>
      <c r="AW70" s="125" t="e">
        <f t="shared" si="199"/>
        <v>#REF!</v>
      </c>
      <c r="AX70" s="126" t="e">
        <f t="shared" si="200"/>
        <v>#REF!</v>
      </c>
      <c r="AY70" s="124">
        <v>0.45600000000000002</v>
      </c>
      <c r="AZ70" s="125" t="e">
        <f t="shared" si="201"/>
        <v>#REF!</v>
      </c>
      <c r="BA70" s="126" t="e">
        <f t="shared" si="202"/>
        <v>#REF!</v>
      </c>
      <c r="BB70" s="124">
        <v>0.437</v>
      </c>
      <c r="BC70" s="125" t="e">
        <f t="shared" si="203"/>
        <v>#REF!</v>
      </c>
      <c r="BD70" s="126" t="e">
        <f t="shared" si="204"/>
        <v>#REF!</v>
      </c>
      <c r="BE70" s="124">
        <v>0.41899999999999998</v>
      </c>
      <c r="BF70" s="125" t="e">
        <f t="shared" si="205"/>
        <v>#REF!</v>
      </c>
      <c r="BG70" s="126" t="e">
        <f t="shared" si="206"/>
        <v>#REF!</v>
      </c>
      <c r="BH70" s="124">
        <v>0.40200000000000002</v>
      </c>
      <c r="BI70" s="125" t="e">
        <f t="shared" si="207"/>
        <v>#REF!</v>
      </c>
      <c r="BJ70" s="127" t="e">
        <v>#REF!</v>
      </c>
      <c r="BK70" s="124">
        <v>0.38600000000000001</v>
      </c>
      <c r="BL70" s="125" t="e">
        <f t="shared" si="208"/>
        <v>#REF!</v>
      </c>
      <c r="BM70" s="127" t="e">
        <f t="shared" si="209"/>
        <v>#REF!</v>
      </c>
      <c r="BN70" s="124">
        <v>0.37</v>
      </c>
      <c r="BO70" s="125" t="e">
        <v>#REF!</v>
      </c>
      <c r="BP70" s="127" t="e">
        <v>#REF!</v>
      </c>
      <c r="BQ70" s="124">
        <v>0.35499999999999998</v>
      </c>
      <c r="BR70" s="125" t="e">
        <v>#REF!</v>
      </c>
      <c r="BS70" s="127" t="e">
        <v>#REF!</v>
      </c>
      <c r="BT70" s="124">
        <v>0.34100000000000003</v>
      </c>
      <c r="BU70" s="125" t="e">
        <v>#REF!</v>
      </c>
      <c r="BV70" s="126" t="e">
        <f t="shared" si="210"/>
        <v>#REF!</v>
      </c>
      <c r="BW70" s="124">
        <v>0.32800000000000001</v>
      </c>
      <c r="BX70" s="125" t="e">
        <f t="shared" si="211"/>
        <v>#REF!</v>
      </c>
      <c r="BY70" s="126" t="e">
        <f t="shared" si="212"/>
        <v>#REF!</v>
      </c>
      <c r="BZ70" s="124">
        <v>0.315</v>
      </c>
      <c r="CA70" s="125" t="e">
        <f t="shared" si="213"/>
        <v>#REF!</v>
      </c>
      <c r="CB70" s="126" t="e">
        <f t="shared" si="214"/>
        <v>#REF!</v>
      </c>
      <c r="CC70" s="124">
        <v>0.30299999999999999</v>
      </c>
      <c r="CD70" s="125" t="e">
        <f t="shared" si="215"/>
        <v>#REF!</v>
      </c>
      <c r="CE70" s="126" t="e">
        <f t="shared" si="216"/>
        <v>#REF!</v>
      </c>
      <c r="CF70" s="124">
        <v>0.29099999999999998</v>
      </c>
      <c r="CG70" s="125" t="e">
        <f t="shared" si="217"/>
        <v>#REF!</v>
      </c>
      <c r="CH70" s="126" t="e">
        <f t="shared" si="218"/>
        <v>#REF!</v>
      </c>
      <c r="CI70" s="124">
        <v>0.28000000000000003</v>
      </c>
      <c r="CJ70" s="125" t="e">
        <f t="shared" si="219"/>
        <v>#REF!</v>
      </c>
      <c r="CK70" s="126" t="e">
        <f t="shared" si="220"/>
        <v>#REF!</v>
      </c>
      <c r="CL70" s="124">
        <v>0.26900000000000002</v>
      </c>
      <c r="CM70" s="125" t="e">
        <f t="shared" si="221"/>
        <v>#REF!</v>
      </c>
      <c r="CN70" s="127" t="e">
        <f t="shared" si="222"/>
        <v>#REF!</v>
      </c>
      <c r="CO70" s="124">
        <v>0.25800000000000001</v>
      </c>
      <c r="CP70" s="125" t="e">
        <f t="shared" si="223"/>
        <v>#REF!</v>
      </c>
      <c r="CQ70" s="127" t="e">
        <f t="shared" si="224"/>
        <v>#REF!</v>
      </c>
      <c r="CR70" s="124">
        <v>0.25</v>
      </c>
      <c r="CS70" s="125" t="e">
        <f t="shared" si="225"/>
        <v>#REF!</v>
      </c>
      <c r="CT70" s="127" t="e">
        <f t="shared" si="226"/>
        <v>#REF!</v>
      </c>
      <c r="CU70" s="124">
        <v>0.24</v>
      </c>
      <c r="CV70" s="125" t="e">
        <f t="shared" si="227"/>
        <v>#REF!</v>
      </c>
      <c r="CW70" s="127" t="e">
        <f t="shared" si="228"/>
        <v>#REF!</v>
      </c>
      <c r="CX70" s="124">
        <v>0.23100000000000001</v>
      </c>
      <c r="CY70" s="125" t="e">
        <f t="shared" si="229"/>
        <v>#REF!</v>
      </c>
      <c r="CZ70" s="126" t="e">
        <f t="shared" si="230"/>
        <v>#REF!</v>
      </c>
      <c r="DA70" s="124">
        <v>0.223</v>
      </c>
      <c r="DB70" s="125" t="e">
        <f t="shared" si="231"/>
        <v>#REF!</v>
      </c>
      <c r="DC70" s="127" t="e">
        <f t="shared" si="232"/>
        <v>#REF!</v>
      </c>
      <c r="DD70" s="124">
        <v>0.215</v>
      </c>
      <c r="DE70" s="125" t="e">
        <f t="shared" si="233"/>
        <v>#REF!</v>
      </c>
      <c r="DF70" s="127" t="e">
        <f t="shared" si="234"/>
        <v>#REF!</v>
      </c>
      <c r="DG70" s="124">
        <v>0.20699999999999999</v>
      </c>
      <c r="DH70" s="125" t="e">
        <f t="shared" si="235"/>
        <v>#REF!</v>
      </c>
      <c r="DI70" s="126" t="e">
        <f t="shared" si="236"/>
        <v>#REF!</v>
      </c>
      <c r="DJ70" s="124">
        <v>0.2</v>
      </c>
      <c r="DK70" s="125" t="e">
        <f t="shared" si="237"/>
        <v>#REF!</v>
      </c>
      <c r="DL70" s="127"/>
      <c r="DM70" s="124"/>
      <c r="DN70" s="125"/>
      <c r="DO70" s="127"/>
      <c r="DP70" s="124"/>
      <c r="DQ70" s="125"/>
      <c r="DR70" s="126"/>
      <c r="DS70" s="124"/>
      <c r="DT70" s="125"/>
    </row>
    <row r="71" spans="1:124" s="89" customFormat="1">
      <c r="A71" s="132">
        <v>4</v>
      </c>
      <c r="B71" s="191"/>
      <c r="C71" s="133">
        <f t="shared" si="238"/>
        <v>0</v>
      </c>
      <c r="D71" s="133"/>
      <c r="E71" s="133" t="e">
        <f t="shared" si="238"/>
        <v>#REF!</v>
      </c>
      <c r="F71" s="133"/>
      <c r="G71" s="133"/>
      <c r="H71" s="133" t="e">
        <f t="shared" si="239"/>
        <v>#REF!</v>
      </c>
      <c r="I71" s="133" t="e">
        <f t="shared" si="239"/>
        <v>#REF!</v>
      </c>
      <c r="J71" s="133"/>
      <c r="K71" s="133"/>
      <c r="L71" s="133"/>
      <c r="M71" s="133" t="e">
        <f t="shared" si="240"/>
        <v>#REF!</v>
      </c>
      <c r="N71" s="196"/>
      <c r="O71" s="196"/>
      <c r="P71" s="196"/>
      <c r="Q71" s="196"/>
      <c r="R71" s="134" t="e">
        <f t="shared" si="241"/>
        <v>#REF!</v>
      </c>
      <c r="S71" s="131"/>
      <c r="T71" s="131"/>
      <c r="U71" s="131"/>
      <c r="V71" s="131"/>
      <c r="W71" s="122"/>
      <c r="Z71" s="52"/>
      <c r="AC71" s="123" t="e">
        <f t="shared" si="186"/>
        <v>#REF!</v>
      </c>
      <c r="AD71" s="124">
        <v>0.56399999999999995</v>
      </c>
      <c r="AE71" s="125" t="e">
        <f t="shared" si="187"/>
        <v>#REF!</v>
      </c>
      <c r="AF71" s="123" t="e">
        <f t="shared" si="188"/>
        <v>#REF!</v>
      </c>
      <c r="AG71" s="124">
        <v>0.53500000000000003</v>
      </c>
      <c r="AH71" s="125" t="e">
        <f t="shared" si="189"/>
        <v>#REF!</v>
      </c>
      <c r="AI71" s="127" t="e">
        <f t="shared" si="190"/>
        <v>#REF!</v>
      </c>
      <c r="AJ71" s="124">
        <v>0.50700000000000001</v>
      </c>
      <c r="AK71" s="125" t="e">
        <f t="shared" si="191"/>
        <v>#REF!</v>
      </c>
      <c r="AL71" s="127" t="e">
        <f t="shared" si="192"/>
        <v>#REF!</v>
      </c>
      <c r="AM71" s="124">
        <v>0.48</v>
      </c>
      <c r="AN71" s="125" t="e">
        <f t="shared" si="193"/>
        <v>#REF!</v>
      </c>
      <c r="AO71" s="127" t="e">
        <f t="shared" si="194"/>
        <v>#REF!</v>
      </c>
      <c r="AP71" s="124">
        <v>0.45600000000000002</v>
      </c>
      <c r="AQ71" s="125" t="e">
        <f t="shared" si="195"/>
        <v>#REF!</v>
      </c>
      <c r="AR71" s="127" t="e">
        <f t="shared" si="196"/>
        <v>#REF!</v>
      </c>
      <c r="AS71" s="124">
        <v>0.432</v>
      </c>
      <c r="AT71" s="125" t="e">
        <f t="shared" si="197"/>
        <v>#REF!</v>
      </c>
      <c r="AU71" s="127" t="e">
        <f t="shared" si="198"/>
        <v>#REF!</v>
      </c>
      <c r="AV71" s="124">
        <v>0.41</v>
      </c>
      <c r="AW71" s="125" t="e">
        <f t="shared" si="199"/>
        <v>#REF!</v>
      </c>
      <c r="AX71" s="127" t="e">
        <f t="shared" si="200"/>
        <v>#REF!</v>
      </c>
      <c r="AY71" s="124">
        <v>0.39</v>
      </c>
      <c r="AZ71" s="125" t="e">
        <f t="shared" si="201"/>
        <v>#REF!</v>
      </c>
      <c r="BA71" s="127" t="e">
        <f t="shared" si="202"/>
        <v>#REF!</v>
      </c>
      <c r="BB71" s="124">
        <v>0.37</v>
      </c>
      <c r="BC71" s="125" t="e">
        <f t="shared" si="203"/>
        <v>#REF!</v>
      </c>
      <c r="BD71" s="127" t="e">
        <f t="shared" si="204"/>
        <v>#REF!</v>
      </c>
      <c r="BE71" s="124">
        <v>0.35199999999999998</v>
      </c>
      <c r="BF71" s="125" t="e">
        <f t="shared" si="205"/>
        <v>#REF!</v>
      </c>
      <c r="BG71" s="127" t="e">
        <f t="shared" si="206"/>
        <v>#REF!</v>
      </c>
      <c r="BH71" s="124">
        <v>0.33500000000000002</v>
      </c>
      <c r="BI71" s="125" t="e">
        <f t="shared" si="207"/>
        <v>#REF!</v>
      </c>
      <c r="BJ71" s="127" t="e">
        <v>#REF!</v>
      </c>
      <c r="BK71" s="124">
        <v>0.31900000000000001</v>
      </c>
      <c r="BL71" s="125" t="e">
        <f t="shared" si="208"/>
        <v>#REF!</v>
      </c>
      <c r="BM71" s="127" t="e">
        <f t="shared" si="209"/>
        <v>#REF!</v>
      </c>
      <c r="BN71" s="124">
        <v>0.30299999999999999</v>
      </c>
      <c r="BO71" s="125" t="e">
        <v>#REF!</v>
      </c>
      <c r="BP71" s="127" t="e">
        <v>#REF!</v>
      </c>
      <c r="BQ71" s="124">
        <v>0.28899999999999998</v>
      </c>
      <c r="BR71" s="125" t="e">
        <v>#REF!</v>
      </c>
      <c r="BS71" s="127" t="e">
        <v>#REF!</v>
      </c>
      <c r="BT71" s="124">
        <v>0.27500000000000002</v>
      </c>
      <c r="BU71" s="125" t="e">
        <v>#REF!</v>
      </c>
      <c r="BV71" s="127" t="e">
        <f t="shared" si="210"/>
        <v>#REF!</v>
      </c>
      <c r="BW71" s="124">
        <v>0.26200000000000001</v>
      </c>
      <c r="BX71" s="125" t="e">
        <f t="shared" si="211"/>
        <v>#REF!</v>
      </c>
      <c r="BY71" s="127" t="e">
        <f t="shared" si="212"/>
        <v>#REF!</v>
      </c>
      <c r="BZ71" s="124">
        <v>0.25</v>
      </c>
      <c r="CA71" s="125" t="e">
        <f t="shared" si="213"/>
        <v>#REF!</v>
      </c>
      <c r="CB71" s="127" t="e">
        <f t="shared" si="214"/>
        <v>#REF!</v>
      </c>
      <c r="CC71" s="124">
        <v>0.23799999999999999</v>
      </c>
      <c r="CD71" s="125" t="e">
        <f t="shared" si="215"/>
        <v>#REF!</v>
      </c>
      <c r="CE71" s="127" t="e">
        <f t="shared" si="216"/>
        <v>#REF!</v>
      </c>
      <c r="CF71" s="124">
        <v>0.22700000000000001</v>
      </c>
      <c r="CG71" s="125" t="e">
        <f t="shared" si="217"/>
        <v>#REF!</v>
      </c>
      <c r="CH71" s="127" t="e">
        <f t="shared" si="218"/>
        <v>#REF!</v>
      </c>
      <c r="CI71" s="124">
        <v>0.217</v>
      </c>
      <c r="CJ71" s="125" t="e">
        <f t="shared" si="219"/>
        <v>#REF!</v>
      </c>
      <c r="CK71" s="127" t="e">
        <f t="shared" si="220"/>
        <v>#REF!</v>
      </c>
      <c r="CL71" s="124">
        <v>0.20699999999999999</v>
      </c>
      <c r="CM71" s="125" t="e">
        <f t="shared" si="221"/>
        <v>#REF!</v>
      </c>
      <c r="CN71" s="127" t="e">
        <f t="shared" si="222"/>
        <v>#REF!</v>
      </c>
      <c r="CO71" s="124">
        <v>0.19800000000000001</v>
      </c>
      <c r="CP71" s="125" t="e">
        <f t="shared" si="223"/>
        <v>#REF!</v>
      </c>
      <c r="CQ71" s="127" t="e">
        <f t="shared" si="224"/>
        <v>#REF!</v>
      </c>
      <c r="CR71" s="124">
        <v>0.189</v>
      </c>
      <c r="CS71" s="125" t="e">
        <f t="shared" si="225"/>
        <v>#REF!</v>
      </c>
      <c r="CT71" s="127" t="e">
        <f t="shared" si="226"/>
        <v>#REF!</v>
      </c>
      <c r="CU71" s="124">
        <v>0.18099999999999999</v>
      </c>
      <c r="CV71" s="125" t="e">
        <f t="shared" si="227"/>
        <v>#REF!</v>
      </c>
      <c r="CW71" s="127" t="e">
        <f t="shared" si="228"/>
        <v>#REF!</v>
      </c>
      <c r="CX71" s="124">
        <v>0.17299999999999999</v>
      </c>
      <c r="CY71" s="125" t="e">
        <f t="shared" si="229"/>
        <v>#REF!</v>
      </c>
      <c r="CZ71" s="127" t="e">
        <f t="shared" si="230"/>
        <v>#REF!</v>
      </c>
      <c r="DA71" s="124">
        <v>0.16500000000000001</v>
      </c>
      <c r="DB71" s="125" t="e">
        <f t="shared" si="231"/>
        <v>#REF!</v>
      </c>
      <c r="DC71" s="127" t="e">
        <f t="shared" si="232"/>
        <v>#REF!</v>
      </c>
      <c r="DD71" s="124">
        <v>0.158</v>
      </c>
      <c r="DE71" s="125" t="e">
        <f t="shared" si="233"/>
        <v>#REF!</v>
      </c>
      <c r="DF71" s="127" t="e">
        <f t="shared" si="234"/>
        <v>#REF!</v>
      </c>
      <c r="DG71" s="124">
        <v>0.151</v>
      </c>
      <c r="DH71" s="125" t="e">
        <f t="shared" si="235"/>
        <v>#REF!</v>
      </c>
      <c r="DI71" s="127" t="e">
        <f t="shared" si="236"/>
        <v>#REF!</v>
      </c>
      <c r="DJ71" s="124">
        <v>0.14499999999999999</v>
      </c>
      <c r="DK71" s="125" t="e">
        <f t="shared" si="237"/>
        <v>#REF!</v>
      </c>
      <c r="DL71" s="127"/>
      <c r="DM71" s="124"/>
      <c r="DN71" s="125"/>
      <c r="DO71" s="127"/>
      <c r="DP71" s="124"/>
      <c r="DQ71" s="125"/>
      <c r="DR71" s="126"/>
      <c r="DS71" s="124"/>
      <c r="DT71" s="125"/>
    </row>
    <row r="72" spans="1:124" s="89" customFormat="1">
      <c r="A72" s="132">
        <v>5</v>
      </c>
      <c r="B72" s="191"/>
      <c r="C72" s="133">
        <f t="shared" si="238"/>
        <v>0</v>
      </c>
      <c r="D72" s="133"/>
      <c r="E72" s="133" t="e">
        <f t="shared" si="238"/>
        <v>#REF!</v>
      </c>
      <c r="F72" s="133"/>
      <c r="G72" s="133"/>
      <c r="H72" s="133" t="e">
        <f t="shared" si="239"/>
        <v>#REF!</v>
      </c>
      <c r="I72" s="133" t="e">
        <f t="shared" si="239"/>
        <v>#REF!</v>
      </c>
      <c r="J72" s="133"/>
      <c r="K72" s="133"/>
      <c r="L72" s="133"/>
      <c r="M72" s="133" t="e">
        <f t="shared" si="240"/>
        <v>#REF!</v>
      </c>
      <c r="N72" s="196"/>
      <c r="O72" s="196"/>
      <c r="P72" s="196"/>
      <c r="Q72" s="196"/>
      <c r="R72" s="134" t="e">
        <f t="shared" si="241"/>
        <v>#REF!</v>
      </c>
      <c r="S72" s="131"/>
      <c r="T72" s="131"/>
      <c r="U72" s="131"/>
      <c r="V72" s="131"/>
      <c r="W72" s="122"/>
      <c r="Z72" s="52"/>
      <c r="AC72" s="123" t="e">
        <f t="shared" si="186"/>
        <v>#REF!</v>
      </c>
      <c r="AD72" s="124">
        <v>0.51300000000000001</v>
      </c>
      <c r="AE72" s="125" t="e">
        <f t="shared" si="187"/>
        <v>#REF!</v>
      </c>
      <c r="AF72" s="123" t="e">
        <f t="shared" si="188"/>
        <v>#REF!</v>
      </c>
      <c r="AG72" s="124">
        <v>0.48199999999999998</v>
      </c>
      <c r="AH72" s="125" t="e">
        <f t="shared" si="189"/>
        <v>#REF!</v>
      </c>
      <c r="AI72" s="126" t="e">
        <f t="shared" si="190"/>
        <v>#REF!</v>
      </c>
      <c r="AJ72" s="124">
        <v>0.45200000000000001</v>
      </c>
      <c r="AK72" s="125" t="e">
        <f t="shared" si="191"/>
        <v>#REF!</v>
      </c>
      <c r="AL72" s="127" t="e">
        <f t="shared" si="192"/>
        <v>#REF!</v>
      </c>
      <c r="AM72" s="124">
        <v>0.42499999999999999</v>
      </c>
      <c r="AN72" s="125" t="e">
        <f t="shared" si="193"/>
        <v>#REF!</v>
      </c>
      <c r="AO72" s="126" t="e">
        <f t="shared" si="194"/>
        <v>#REF!</v>
      </c>
      <c r="AP72" s="124">
        <v>0.4</v>
      </c>
      <c r="AQ72" s="125" t="e">
        <f t="shared" si="195"/>
        <v>#REF!</v>
      </c>
      <c r="AR72" s="126" t="e">
        <f t="shared" si="196"/>
        <v>#REF!</v>
      </c>
      <c r="AS72" s="124">
        <v>0.376</v>
      </c>
      <c r="AT72" s="125" t="e">
        <f t="shared" si="197"/>
        <v>#REF!</v>
      </c>
      <c r="AU72" s="126" t="e">
        <f t="shared" si="198"/>
        <v>#REF!</v>
      </c>
      <c r="AV72" s="124">
        <v>0.35399999999999998</v>
      </c>
      <c r="AW72" s="125" t="e">
        <f t="shared" si="199"/>
        <v>#REF!</v>
      </c>
      <c r="AX72" s="126" t="e">
        <f t="shared" si="200"/>
        <v>#REF!</v>
      </c>
      <c r="AY72" s="124">
        <v>0.33300000000000002</v>
      </c>
      <c r="AZ72" s="125" t="e">
        <f t="shared" si="201"/>
        <v>#REF!</v>
      </c>
      <c r="BA72" s="126" t="e">
        <f t="shared" si="202"/>
        <v>#REF!</v>
      </c>
      <c r="BB72" s="124">
        <v>0.314</v>
      </c>
      <c r="BC72" s="125" t="e">
        <f t="shared" si="203"/>
        <v>#REF!</v>
      </c>
      <c r="BD72" s="126" t="e">
        <f t="shared" si="204"/>
        <v>#REF!</v>
      </c>
      <c r="BE72" s="124">
        <v>0.29599999999999999</v>
      </c>
      <c r="BF72" s="125" t="e">
        <f t="shared" si="205"/>
        <v>#REF!</v>
      </c>
      <c r="BG72" s="126" t="e">
        <f t="shared" si="206"/>
        <v>#REF!</v>
      </c>
      <c r="BH72" s="124">
        <v>0.27900000000000003</v>
      </c>
      <c r="BI72" s="125" t="e">
        <f t="shared" si="207"/>
        <v>#REF!</v>
      </c>
      <c r="BJ72" s="127" t="e">
        <v>#REF!</v>
      </c>
      <c r="BK72" s="124">
        <v>0.26300000000000001</v>
      </c>
      <c r="BL72" s="125" t="e">
        <f t="shared" si="208"/>
        <v>#REF!</v>
      </c>
      <c r="BM72" s="127" t="e">
        <f t="shared" si="209"/>
        <v>#REF!</v>
      </c>
      <c r="BN72" s="124">
        <v>0.249</v>
      </c>
      <c r="BO72" s="125" t="e">
        <v>#REF!</v>
      </c>
      <c r="BP72" s="127" t="e">
        <v>#REF!</v>
      </c>
      <c r="BQ72" s="124">
        <v>0.23499999999999999</v>
      </c>
      <c r="BR72" s="125" t="e">
        <v>#REF!</v>
      </c>
      <c r="BS72" s="127" t="e">
        <v>#REF!</v>
      </c>
      <c r="BT72" s="124">
        <v>0.222</v>
      </c>
      <c r="BU72" s="125" t="e">
        <v>#REF!</v>
      </c>
      <c r="BV72" s="126" t="e">
        <f t="shared" si="210"/>
        <v>#REF!</v>
      </c>
      <c r="BW72" s="124">
        <v>0.21</v>
      </c>
      <c r="BX72" s="125" t="e">
        <f t="shared" si="211"/>
        <v>#REF!</v>
      </c>
      <c r="BY72" s="126" t="e">
        <f t="shared" si="212"/>
        <v>#REF!</v>
      </c>
      <c r="BZ72" s="124">
        <v>0.19800000000000001</v>
      </c>
      <c r="CA72" s="125" t="e">
        <f t="shared" si="213"/>
        <v>#REF!</v>
      </c>
      <c r="CB72" s="126" t="e">
        <f t="shared" si="214"/>
        <v>#REF!</v>
      </c>
      <c r="CC72" s="124">
        <v>0.188</v>
      </c>
      <c r="CD72" s="125" t="e">
        <f t="shared" si="215"/>
        <v>#REF!</v>
      </c>
      <c r="CE72" s="126" t="e">
        <f t="shared" si="216"/>
        <v>#REF!</v>
      </c>
      <c r="CF72" s="124">
        <v>0.17799999999999999</v>
      </c>
      <c r="CG72" s="125" t="e">
        <f t="shared" si="217"/>
        <v>#REF!</v>
      </c>
      <c r="CH72" s="126" t="e">
        <f t="shared" si="218"/>
        <v>#REF!</v>
      </c>
      <c r="CI72" s="124">
        <v>0.16800000000000001</v>
      </c>
      <c r="CJ72" s="125" t="e">
        <f t="shared" si="219"/>
        <v>#REF!</v>
      </c>
      <c r="CK72" s="126" t="e">
        <f t="shared" si="220"/>
        <v>#REF!</v>
      </c>
      <c r="CL72" s="124">
        <v>0.159</v>
      </c>
      <c r="CM72" s="125" t="e">
        <f t="shared" si="221"/>
        <v>#REF!</v>
      </c>
      <c r="CN72" s="127" t="e">
        <f t="shared" si="222"/>
        <v>#REF!</v>
      </c>
      <c r="CO72" s="124">
        <v>0.151</v>
      </c>
      <c r="CP72" s="125" t="e">
        <f t="shared" si="223"/>
        <v>#REF!</v>
      </c>
      <c r="CQ72" s="127" t="e">
        <f t="shared" si="224"/>
        <v>#REF!</v>
      </c>
      <c r="CR72" s="124">
        <v>0.14299999999999999</v>
      </c>
      <c r="CS72" s="125" t="e">
        <f t="shared" si="225"/>
        <v>#REF!</v>
      </c>
      <c r="CT72" s="127" t="e">
        <f t="shared" si="226"/>
        <v>#REF!</v>
      </c>
      <c r="CU72" s="124">
        <v>0.13600000000000001</v>
      </c>
      <c r="CV72" s="125" t="e">
        <f t="shared" si="227"/>
        <v>#REF!</v>
      </c>
      <c r="CW72" s="127" t="e">
        <f t="shared" si="228"/>
        <v>#REF!</v>
      </c>
      <c r="CX72" s="124">
        <v>0.129</v>
      </c>
      <c r="CY72" s="125" t="e">
        <f t="shared" si="229"/>
        <v>#REF!</v>
      </c>
      <c r="CZ72" s="126" t="e">
        <f t="shared" si="230"/>
        <v>#REF!</v>
      </c>
      <c r="DA72" s="124">
        <v>0.122</v>
      </c>
      <c r="DB72" s="125" t="e">
        <f t="shared" si="231"/>
        <v>#REF!</v>
      </c>
      <c r="DC72" s="127" t="e">
        <f t="shared" si="232"/>
        <v>#REF!</v>
      </c>
      <c r="DD72" s="124">
        <v>0.11600000000000001</v>
      </c>
      <c r="DE72" s="125" t="e">
        <f t="shared" si="233"/>
        <v>#REF!</v>
      </c>
      <c r="DF72" s="127" t="e">
        <f t="shared" si="234"/>
        <v>#REF!</v>
      </c>
      <c r="DG72" s="124">
        <v>0.11</v>
      </c>
      <c r="DH72" s="125" t="e">
        <f t="shared" si="235"/>
        <v>#REF!</v>
      </c>
      <c r="DI72" s="127" t="e">
        <f t="shared" si="236"/>
        <v>#REF!</v>
      </c>
      <c r="DJ72" s="124">
        <v>0.105</v>
      </c>
      <c r="DK72" s="125" t="e">
        <f t="shared" si="237"/>
        <v>#REF!</v>
      </c>
      <c r="DL72" s="127"/>
      <c r="DM72" s="124"/>
      <c r="DN72" s="125"/>
      <c r="DO72" s="127"/>
      <c r="DP72" s="124"/>
      <c r="DQ72" s="125"/>
      <c r="DR72" s="126"/>
      <c r="DS72" s="124"/>
      <c r="DT72" s="125"/>
    </row>
    <row r="73" spans="1:124" s="89" customFormat="1">
      <c r="A73" s="132">
        <v>6</v>
      </c>
      <c r="B73" s="191"/>
      <c r="C73" s="133" t="e">
        <f t="shared" si="238"/>
        <v>#REF!</v>
      </c>
      <c r="D73" s="133"/>
      <c r="E73" s="133" t="e">
        <f t="shared" si="238"/>
        <v>#REF!</v>
      </c>
      <c r="F73" s="133"/>
      <c r="G73" s="133"/>
      <c r="H73" s="133" t="e">
        <f t="shared" si="239"/>
        <v>#REF!</v>
      </c>
      <c r="I73" s="133" t="e">
        <f t="shared" si="239"/>
        <v>#REF!</v>
      </c>
      <c r="J73" s="133"/>
      <c r="K73" s="133"/>
      <c r="L73" s="133"/>
      <c r="M73" s="133" t="e">
        <f t="shared" si="240"/>
        <v>#REF!</v>
      </c>
      <c r="N73" s="196"/>
      <c r="O73" s="196"/>
      <c r="P73" s="196"/>
      <c r="Q73" s="196"/>
      <c r="R73" s="134" t="e">
        <f t="shared" si="241"/>
        <v>#REF!</v>
      </c>
      <c r="S73" s="131"/>
      <c r="T73" s="131"/>
      <c r="U73" s="131"/>
      <c r="V73" s="131"/>
      <c r="W73" s="122"/>
      <c r="Z73" s="52"/>
      <c r="AC73" s="123" t="e">
        <f t="shared" si="186"/>
        <v>#REF!</v>
      </c>
      <c r="AD73" s="124">
        <v>0.48699999999999999</v>
      </c>
      <c r="AE73" s="125" t="e">
        <f t="shared" si="187"/>
        <v>#REF!</v>
      </c>
      <c r="AF73" s="123" t="e">
        <f t="shared" si="188"/>
        <v>#REF!</v>
      </c>
      <c r="AG73" s="124">
        <v>0.434</v>
      </c>
      <c r="AH73" s="125" t="e">
        <f t="shared" si="189"/>
        <v>#REF!</v>
      </c>
      <c r="AI73" s="127" t="e">
        <f t="shared" si="190"/>
        <v>#REF!</v>
      </c>
      <c r="AJ73" s="124">
        <v>0.40400000000000003</v>
      </c>
      <c r="AK73" s="125" t="e">
        <f t="shared" si="191"/>
        <v>#REF!</v>
      </c>
      <c r="AL73" s="127" t="e">
        <f t="shared" si="192"/>
        <v>#REF!</v>
      </c>
      <c r="AM73" s="124">
        <v>0.376</v>
      </c>
      <c r="AN73" s="125" t="e">
        <f t="shared" si="193"/>
        <v>#REF!</v>
      </c>
      <c r="AO73" s="127" t="e">
        <f t="shared" si="194"/>
        <v>#REF!</v>
      </c>
      <c r="AP73" s="124">
        <v>0.35099999999999998</v>
      </c>
      <c r="AQ73" s="125" t="e">
        <f t="shared" si="195"/>
        <v>#REF!</v>
      </c>
      <c r="AR73" s="127" t="e">
        <f t="shared" si="196"/>
        <v>#REF!</v>
      </c>
      <c r="AS73" s="124">
        <v>0.32700000000000001</v>
      </c>
      <c r="AT73" s="125" t="e">
        <f t="shared" si="197"/>
        <v>#REF!</v>
      </c>
      <c r="AU73" s="126" t="e">
        <f t="shared" si="198"/>
        <v>#REF!</v>
      </c>
      <c r="AV73" s="124">
        <v>0.30499999999999999</v>
      </c>
      <c r="AW73" s="125" t="e">
        <f t="shared" si="199"/>
        <v>#REF!</v>
      </c>
      <c r="AX73" s="127" t="e">
        <f t="shared" si="200"/>
        <v>#REF!</v>
      </c>
      <c r="AY73" s="124">
        <v>0.28499999999999998</v>
      </c>
      <c r="AZ73" s="125" t="e">
        <f t="shared" si="201"/>
        <v>#REF!</v>
      </c>
      <c r="BA73" s="127" t="e">
        <f t="shared" si="202"/>
        <v>#REF!</v>
      </c>
      <c r="BB73" s="124">
        <v>0.26600000000000001</v>
      </c>
      <c r="BC73" s="125" t="e">
        <f t="shared" si="203"/>
        <v>#REF!</v>
      </c>
      <c r="BD73" s="127" t="e">
        <f t="shared" si="204"/>
        <v>#REF!</v>
      </c>
      <c r="BE73" s="124">
        <v>0.249</v>
      </c>
      <c r="BF73" s="125" t="e">
        <f t="shared" si="205"/>
        <v>#REF!</v>
      </c>
      <c r="BG73" s="127" t="e">
        <f t="shared" si="206"/>
        <v>#REF!</v>
      </c>
      <c r="BH73" s="124">
        <v>0.23300000000000001</v>
      </c>
      <c r="BI73" s="125" t="e">
        <f t="shared" si="207"/>
        <v>#REF!</v>
      </c>
      <c r="BJ73" s="127" t="e">
        <v>#REF!</v>
      </c>
      <c r="BK73" s="124">
        <v>0.218</v>
      </c>
      <c r="BL73" s="125" t="e">
        <f t="shared" si="208"/>
        <v>#REF!</v>
      </c>
      <c r="BM73" s="127" t="e">
        <f t="shared" si="209"/>
        <v>#REF!</v>
      </c>
      <c r="BN73" s="124">
        <v>0.20399999999999999</v>
      </c>
      <c r="BO73" s="125" t="e">
        <v>#REF!</v>
      </c>
      <c r="BP73" s="127" t="e">
        <v>#REF!</v>
      </c>
      <c r="BQ73" s="124">
        <v>0.191</v>
      </c>
      <c r="BR73" s="125" t="e">
        <v>#REF!</v>
      </c>
      <c r="BS73" s="127" t="e">
        <v>#REF!</v>
      </c>
      <c r="BT73" s="124">
        <v>0.17899999999999999</v>
      </c>
      <c r="BU73" s="125" t="e">
        <v>#REF!</v>
      </c>
      <c r="BV73" s="126" t="e">
        <f t="shared" si="210"/>
        <v>#REF!</v>
      </c>
      <c r="BW73" s="124">
        <v>0.16800000000000001</v>
      </c>
      <c r="BX73" s="125" t="e">
        <f t="shared" si="211"/>
        <v>#REF!</v>
      </c>
      <c r="BY73" s="127" t="e">
        <f t="shared" si="212"/>
        <v>#REF!</v>
      </c>
      <c r="BZ73" s="124">
        <v>0.157</v>
      </c>
      <c r="CA73" s="125" t="e">
        <f t="shared" si="213"/>
        <v>#REF!</v>
      </c>
      <c r="CB73" s="127" t="e">
        <f t="shared" si="214"/>
        <v>#REF!</v>
      </c>
      <c r="CC73" s="124">
        <v>0.14799999999999999</v>
      </c>
      <c r="CD73" s="125" t="e">
        <f t="shared" si="215"/>
        <v>#REF!</v>
      </c>
      <c r="CE73" s="127" t="e">
        <f t="shared" si="216"/>
        <v>#REF!</v>
      </c>
      <c r="CF73" s="124">
        <v>0.13900000000000001</v>
      </c>
      <c r="CG73" s="125" t="e">
        <f t="shared" si="217"/>
        <v>#REF!</v>
      </c>
      <c r="CH73" s="127" t="e">
        <f t="shared" si="218"/>
        <v>#REF!</v>
      </c>
      <c r="CI73" s="124">
        <v>0.13</v>
      </c>
      <c r="CJ73" s="125" t="e">
        <f t="shared" si="219"/>
        <v>#REF!</v>
      </c>
      <c r="CK73" s="127" t="e">
        <f t="shared" si="220"/>
        <v>#REF!</v>
      </c>
      <c r="CL73" s="124">
        <v>0.123</v>
      </c>
      <c r="CM73" s="125" t="e">
        <f t="shared" si="221"/>
        <v>#REF!</v>
      </c>
      <c r="CN73" s="127" t="e">
        <f t="shared" si="222"/>
        <v>#REF!</v>
      </c>
      <c r="CO73" s="124">
        <v>0.115</v>
      </c>
      <c r="CP73" s="125" t="e">
        <f t="shared" si="223"/>
        <v>#REF!</v>
      </c>
      <c r="CQ73" s="127" t="e">
        <f t="shared" si="224"/>
        <v>#REF!</v>
      </c>
      <c r="CR73" s="124">
        <v>0.108</v>
      </c>
      <c r="CS73" s="125" t="e">
        <f t="shared" si="225"/>
        <v>#REF!</v>
      </c>
      <c r="CT73" s="127" t="e">
        <f t="shared" si="226"/>
        <v>#REF!</v>
      </c>
      <c r="CU73" s="124">
        <v>0.10199999999999999</v>
      </c>
      <c r="CV73" s="125" t="e">
        <f t="shared" si="227"/>
        <v>#REF!</v>
      </c>
      <c r="CW73" s="127" t="e">
        <f t="shared" si="228"/>
        <v>#REF!</v>
      </c>
      <c r="CX73" s="124">
        <v>9.6000000000000002E-2</v>
      </c>
      <c r="CY73" s="125" t="e">
        <f t="shared" si="229"/>
        <v>#REF!</v>
      </c>
      <c r="CZ73" s="127" t="e">
        <f t="shared" si="230"/>
        <v>#REF!</v>
      </c>
      <c r="DA73" s="124">
        <v>9.0999999999999998E-2</v>
      </c>
      <c r="DB73" s="125" t="e">
        <f t="shared" si="231"/>
        <v>#REF!</v>
      </c>
      <c r="DC73" s="127" t="e">
        <f t="shared" si="232"/>
        <v>#REF!</v>
      </c>
      <c r="DD73" s="124">
        <v>8.5000000000000006E-2</v>
      </c>
      <c r="DE73" s="125" t="e">
        <f t="shared" si="233"/>
        <v>#REF!</v>
      </c>
      <c r="DF73" s="127" t="e">
        <f t="shared" si="234"/>
        <v>#REF!</v>
      </c>
      <c r="DG73" s="124">
        <v>8.1000000000000003E-2</v>
      </c>
      <c r="DH73" s="125" t="e">
        <f t="shared" si="235"/>
        <v>#REF!</v>
      </c>
      <c r="DI73" s="127" t="e">
        <f t="shared" si="236"/>
        <v>#REF!</v>
      </c>
      <c r="DJ73" s="124">
        <v>7.5999999999999998E-2</v>
      </c>
      <c r="DK73" s="125" t="e">
        <f t="shared" si="237"/>
        <v>#REF!</v>
      </c>
      <c r="DL73" s="127"/>
      <c r="DM73" s="124"/>
      <c r="DN73" s="125"/>
      <c r="DO73" s="127"/>
      <c r="DP73" s="124"/>
      <c r="DQ73" s="125"/>
      <c r="DR73" s="126"/>
      <c r="DS73" s="124"/>
      <c r="DT73" s="125"/>
    </row>
    <row r="74" spans="1:124" s="89" customFormat="1">
      <c r="A74" s="132">
        <v>7</v>
      </c>
      <c r="B74" s="191"/>
      <c r="C74" s="133">
        <f t="shared" si="238"/>
        <v>0</v>
      </c>
      <c r="D74" s="133"/>
      <c r="E74" s="133" t="e">
        <f t="shared" si="238"/>
        <v>#REF!</v>
      </c>
      <c r="F74" s="133"/>
      <c r="G74" s="133"/>
      <c r="H74" s="133" t="e">
        <f t="shared" si="239"/>
        <v>#REF!</v>
      </c>
      <c r="I74" s="133" t="e">
        <f t="shared" si="239"/>
        <v>#REF!</v>
      </c>
      <c r="J74" s="133"/>
      <c r="K74" s="133"/>
      <c r="L74" s="133"/>
      <c r="M74" s="133" t="e">
        <f t="shared" si="240"/>
        <v>#REF!</v>
      </c>
      <c r="N74" s="196"/>
      <c r="O74" s="196"/>
      <c r="P74" s="196"/>
      <c r="Q74" s="196"/>
      <c r="R74" s="134" t="e">
        <f t="shared" si="241"/>
        <v>#REF!</v>
      </c>
      <c r="S74" s="131"/>
      <c r="T74" s="131"/>
      <c r="U74" s="131"/>
      <c r="V74" s="131"/>
      <c r="W74" s="122"/>
      <c r="Z74" s="52"/>
      <c r="AC74" s="123" t="e">
        <f t="shared" si="186"/>
        <v>#REF!</v>
      </c>
      <c r="AD74" s="124">
        <v>0.42399999999999999</v>
      </c>
      <c r="AE74" s="125" t="e">
        <f t="shared" si="187"/>
        <v>#REF!</v>
      </c>
      <c r="AF74" s="123" t="e">
        <f t="shared" si="188"/>
        <v>#REF!</v>
      </c>
      <c r="AG74" s="124">
        <v>0.39100000000000001</v>
      </c>
      <c r="AH74" s="125" t="e">
        <f t="shared" si="189"/>
        <v>#REF!</v>
      </c>
      <c r="AI74" s="126" t="e">
        <f t="shared" si="190"/>
        <v>#REF!</v>
      </c>
      <c r="AJ74" s="124">
        <v>0.36099999999999999</v>
      </c>
      <c r="AK74" s="125" t="e">
        <f t="shared" si="191"/>
        <v>#REF!</v>
      </c>
      <c r="AL74" s="127" t="e">
        <f t="shared" si="192"/>
        <v>#REF!</v>
      </c>
      <c r="AM74" s="124">
        <v>0.33300000000000002</v>
      </c>
      <c r="AN74" s="125" t="e">
        <f t="shared" si="193"/>
        <v>#REF!</v>
      </c>
      <c r="AO74" s="126" t="e">
        <f t="shared" si="194"/>
        <v>#REF!</v>
      </c>
      <c r="AP74" s="124">
        <v>0.308</v>
      </c>
      <c r="AQ74" s="125" t="e">
        <f t="shared" si="195"/>
        <v>#REF!</v>
      </c>
      <c r="AR74" s="127" t="e">
        <f t="shared" si="196"/>
        <v>#REF!</v>
      </c>
      <c r="AS74" s="124">
        <v>0.28399999999999997</v>
      </c>
      <c r="AT74" s="125" t="e">
        <f t="shared" si="197"/>
        <v>#REF!</v>
      </c>
      <c r="AU74" s="126" t="e">
        <f t="shared" si="198"/>
        <v>#REF!</v>
      </c>
      <c r="AV74" s="124">
        <v>0.26300000000000001</v>
      </c>
      <c r="AW74" s="125" t="e">
        <f t="shared" si="199"/>
        <v>#REF!</v>
      </c>
      <c r="AX74" s="126" t="e">
        <f t="shared" si="200"/>
        <v>#REF!</v>
      </c>
      <c r="AY74" s="124">
        <v>0.24299999999999999</v>
      </c>
      <c r="AZ74" s="125" t="e">
        <f t="shared" si="201"/>
        <v>#REF!</v>
      </c>
      <c r="BA74" s="126" t="e">
        <f t="shared" si="202"/>
        <v>#REF!</v>
      </c>
      <c r="BB74" s="124">
        <v>0.22500000000000001</v>
      </c>
      <c r="BC74" s="125" t="e">
        <f t="shared" si="203"/>
        <v>#REF!</v>
      </c>
      <c r="BD74" s="126" t="e">
        <f t="shared" si="204"/>
        <v>#REF!</v>
      </c>
      <c r="BE74" s="124">
        <v>0.20899999999999999</v>
      </c>
      <c r="BF74" s="125" t="e">
        <f t="shared" si="205"/>
        <v>#REF!</v>
      </c>
      <c r="BG74" s="126" t="e">
        <f t="shared" si="206"/>
        <v>#REF!</v>
      </c>
      <c r="BH74" s="124">
        <v>0.19400000000000001</v>
      </c>
      <c r="BI74" s="125" t="e">
        <f t="shared" si="207"/>
        <v>#REF!</v>
      </c>
      <c r="BJ74" s="127" t="e">
        <v>#REF!</v>
      </c>
      <c r="BK74" s="124">
        <v>0.18</v>
      </c>
      <c r="BL74" s="125" t="e">
        <f t="shared" si="208"/>
        <v>#REF!</v>
      </c>
      <c r="BM74" s="127" t="e">
        <f t="shared" si="209"/>
        <v>#REF!</v>
      </c>
      <c r="BN74" s="124">
        <v>0.16700000000000001</v>
      </c>
      <c r="BO74" s="125" t="e">
        <v>#REF!</v>
      </c>
      <c r="BP74" s="127" t="e">
        <v>#REF!</v>
      </c>
      <c r="BQ74" s="124">
        <v>0.155</v>
      </c>
      <c r="BR74" s="125" t="e">
        <v>#REF!</v>
      </c>
      <c r="BS74" s="127" t="e">
        <v>#REF!</v>
      </c>
      <c r="BT74" s="124">
        <v>0.14399999999999999</v>
      </c>
      <c r="BU74" s="125" t="e">
        <v>#REF!</v>
      </c>
      <c r="BV74" s="126" t="e">
        <f t="shared" si="210"/>
        <v>#REF!</v>
      </c>
      <c r="BW74" s="124">
        <v>0.13400000000000001</v>
      </c>
      <c r="BX74" s="125" t="e">
        <f t="shared" si="211"/>
        <v>#REF!</v>
      </c>
      <c r="BY74" s="126" t="e">
        <f t="shared" si="212"/>
        <v>#REF!</v>
      </c>
      <c r="BZ74" s="124">
        <v>0.125</v>
      </c>
      <c r="CA74" s="125" t="e">
        <f t="shared" si="213"/>
        <v>#REF!</v>
      </c>
      <c r="CB74" s="126" t="e">
        <f t="shared" si="214"/>
        <v>#REF!</v>
      </c>
      <c r="CC74" s="124">
        <v>0.11600000000000001</v>
      </c>
      <c r="CD74" s="125" t="e">
        <f t="shared" si="215"/>
        <v>#REF!</v>
      </c>
      <c r="CE74" s="126" t="e">
        <f t="shared" si="216"/>
        <v>#REF!</v>
      </c>
      <c r="CF74" s="124">
        <v>0.108</v>
      </c>
      <c r="CG74" s="125" t="e">
        <f t="shared" si="217"/>
        <v>#REF!</v>
      </c>
      <c r="CH74" s="126" t="e">
        <f t="shared" si="218"/>
        <v>#REF!</v>
      </c>
      <c r="CI74" s="124">
        <v>0.10100000000000001</v>
      </c>
      <c r="CJ74" s="125" t="e">
        <f t="shared" si="219"/>
        <v>#REF!</v>
      </c>
      <c r="CK74" s="126" t="e">
        <f t="shared" si="220"/>
        <v>#REF!</v>
      </c>
      <c r="CL74" s="124">
        <v>9.4E-2</v>
      </c>
      <c r="CM74" s="125" t="e">
        <f t="shared" si="221"/>
        <v>#REF!</v>
      </c>
      <c r="CN74" s="127" t="e">
        <f t="shared" si="222"/>
        <v>#REF!</v>
      </c>
      <c r="CO74" s="124">
        <v>8.5000000000000006E-2</v>
      </c>
      <c r="CP74" s="125" t="e">
        <f t="shared" si="223"/>
        <v>#REF!</v>
      </c>
      <c r="CQ74" s="127" t="e">
        <f t="shared" si="224"/>
        <v>#REF!</v>
      </c>
      <c r="CR74" s="124">
        <v>8.2000000000000003E-2</v>
      </c>
      <c r="CS74" s="125" t="e">
        <f t="shared" si="225"/>
        <v>#REF!</v>
      </c>
      <c r="CT74" s="127" t="e">
        <f t="shared" si="226"/>
        <v>#REF!</v>
      </c>
      <c r="CU74" s="124">
        <v>7.6999999999999999E-2</v>
      </c>
      <c r="CV74" s="125" t="e">
        <f t="shared" si="227"/>
        <v>#REF!</v>
      </c>
      <c r="CW74" s="127" t="e">
        <f t="shared" si="228"/>
        <v>#REF!</v>
      </c>
      <c r="CX74" s="124">
        <v>7.1999999999999995E-2</v>
      </c>
      <c r="CY74" s="125" t="e">
        <f t="shared" si="229"/>
        <v>#REF!</v>
      </c>
      <c r="CZ74" s="126" t="e">
        <f t="shared" si="230"/>
        <v>#REF!</v>
      </c>
      <c r="DA74" s="124">
        <v>6.7000000000000004E-2</v>
      </c>
      <c r="DB74" s="125" t="e">
        <f t="shared" si="231"/>
        <v>#REF!</v>
      </c>
      <c r="DC74" s="127" t="e">
        <f t="shared" si="232"/>
        <v>#REF!</v>
      </c>
      <c r="DD74" s="124">
        <v>6.3E-2</v>
      </c>
      <c r="DE74" s="125" t="e">
        <f t="shared" si="233"/>
        <v>#REF!</v>
      </c>
      <c r="DF74" s="127" t="e">
        <f t="shared" si="234"/>
        <v>#REF!</v>
      </c>
      <c r="DG74" s="124">
        <v>5.8999999999999997E-2</v>
      </c>
      <c r="DH74" s="125" t="e">
        <f t="shared" si="235"/>
        <v>#REF!</v>
      </c>
      <c r="DI74" s="127" t="e">
        <f t="shared" si="236"/>
        <v>#REF!</v>
      </c>
      <c r="DJ74" s="124">
        <v>5.5E-2</v>
      </c>
      <c r="DK74" s="125" t="e">
        <f t="shared" si="237"/>
        <v>#REF!</v>
      </c>
      <c r="DL74" s="127"/>
      <c r="DM74" s="124"/>
      <c r="DN74" s="125"/>
      <c r="DO74" s="127"/>
      <c r="DP74" s="124"/>
      <c r="DQ74" s="125"/>
      <c r="DR74" s="126"/>
      <c r="DS74" s="124"/>
      <c r="DT74" s="125"/>
    </row>
    <row r="75" spans="1:124" s="89" customFormat="1" ht="15.75" thickBot="1">
      <c r="A75" s="132">
        <v>8</v>
      </c>
      <c r="B75" s="191"/>
      <c r="C75" s="133">
        <f t="shared" si="238"/>
        <v>0</v>
      </c>
      <c r="D75" s="133"/>
      <c r="E75" s="133" t="e">
        <f t="shared" si="238"/>
        <v>#REF!</v>
      </c>
      <c r="F75" s="133"/>
      <c r="G75" s="133"/>
      <c r="H75" s="133" t="e">
        <f t="shared" si="239"/>
        <v>#REF!</v>
      </c>
      <c r="I75" s="133" t="e">
        <f t="shared" si="239"/>
        <v>#REF!</v>
      </c>
      <c r="J75" s="133"/>
      <c r="K75" s="133"/>
      <c r="L75" s="133"/>
      <c r="M75" s="133" t="e">
        <f t="shared" si="240"/>
        <v>#REF!</v>
      </c>
      <c r="N75" s="196"/>
      <c r="O75" s="196"/>
      <c r="P75" s="196"/>
      <c r="Q75" s="196"/>
      <c r="R75" s="134" t="e">
        <f t="shared" si="241"/>
        <v>#REF!</v>
      </c>
      <c r="S75" s="131"/>
      <c r="T75" s="131"/>
      <c r="U75" s="131"/>
      <c r="V75" s="131"/>
      <c r="W75" s="122"/>
      <c r="Z75" s="52"/>
      <c r="AC75" s="123" t="e">
        <f t="shared" si="186"/>
        <v>#REF!</v>
      </c>
      <c r="AD75" s="135">
        <v>0.38600000000000001</v>
      </c>
      <c r="AE75" s="136" t="e">
        <f t="shared" si="187"/>
        <v>#REF!</v>
      </c>
      <c r="AF75" s="123" t="e">
        <f t="shared" si="188"/>
        <v>#REF!</v>
      </c>
      <c r="AG75" s="135">
        <v>0.35199999999999998</v>
      </c>
      <c r="AH75" s="125" t="e">
        <f t="shared" si="189"/>
        <v>#REF!</v>
      </c>
      <c r="AI75" s="137" t="e">
        <f t="shared" si="190"/>
        <v>#REF!</v>
      </c>
      <c r="AJ75" s="135">
        <v>0.32200000000000001</v>
      </c>
      <c r="AK75" s="136" t="e">
        <f t="shared" si="191"/>
        <v>#REF!</v>
      </c>
      <c r="AL75" s="127" t="e">
        <f t="shared" si="192"/>
        <v>#REF!</v>
      </c>
      <c r="AM75" s="135">
        <v>0.29499999999999998</v>
      </c>
      <c r="AN75" s="125" t="e">
        <f t="shared" si="193"/>
        <v>#REF!</v>
      </c>
      <c r="AO75" s="137" t="e">
        <f t="shared" si="194"/>
        <v>#REF!</v>
      </c>
      <c r="AP75" s="135">
        <v>0.27</v>
      </c>
      <c r="AQ75" s="136" t="e">
        <f t="shared" si="195"/>
        <v>#REF!</v>
      </c>
      <c r="AR75" s="137" t="e">
        <f t="shared" si="196"/>
        <v>#REF!</v>
      </c>
      <c r="AS75" s="135">
        <v>0.247</v>
      </c>
      <c r="AT75" s="136" t="e">
        <f t="shared" si="197"/>
        <v>#REF!</v>
      </c>
      <c r="AU75" s="127" t="e">
        <f t="shared" si="198"/>
        <v>#REF!</v>
      </c>
      <c r="AV75" s="135">
        <v>0.22700000000000001</v>
      </c>
      <c r="AW75" s="125" t="e">
        <f t="shared" si="199"/>
        <v>#REF!</v>
      </c>
      <c r="AX75" s="127" t="e">
        <f t="shared" si="200"/>
        <v>#REF!</v>
      </c>
      <c r="AY75" s="135">
        <v>0.20799999999999999</v>
      </c>
      <c r="AZ75" s="125" t="e">
        <f t="shared" si="201"/>
        <v>#REF!</v>
      </c>
      <c r="BA75" s="127" t="e">
        <f t="shared" si="202"/>
        <v>#REF!</v>
      </c>
      <c r="BB75" s="135">
        <v>0.191</v>
      </c>
      <c r="BC75" s="125" t="e">
        <f t="shared" si="203"/>
        <v>#REF!</v>
      </c>
      <c r="BD75" s="127" t="e">
        <f t="shared" si="204"/>
        <v>#REF!</v>
      </c>
      <c r="BE75" s="135">
        <v>0.17599999999999999</v>
      </c>
      <c r="BF75" s="125" t="e">
        <f t="shared" si="205"/>
        <v>#REF!</v>
      </c>
      <c r="BG75" s="137" t="e">
        <f t="shared" si="206"/>
        <v>#REF!</v>
      </c>
      <c r="BH75" s="135">
        <v>0.16200000000000001</v>
      </c>
      <c r="BI75" s="136" t="e">
        <f t="shared" si="207"/>
        <v>#REF!</v>
      </c>
      <c r="BJ75" s="137" t="e">
        <v>#REF!</v>
      </c>
      <c r="BK75" s="135">
        <v>0.14899999999999999</v>
      </c>
      <c r="BL75" s="125" t="e">
        <f t="shared" si="208"/>
        <v>#REF!</v>
      </c>
      <c r="BM75" s="127" t="e">
        <f t="shared" si="209"/>
        <v>#REF!</v>
      </c>
      <c r="BN75" s="135">
        <v>0.13700000000000001</v>
      </c>
      <c r="BO75" s="136" t="e">
        <v>#REF!</v>
      </c>
      <c r="BP75" s="137" t="e">
        <v>#REF!</v>
      </c>
      <c r="BQ75" s="135">
        <v>0.126</v>
      </c>
      <c r="BR75" s="136" t="e">
        <v>#REF!</v>
      </c>
      <c r="BS75" s="137" t="e">
        <v>#REF!</v>
      </c>
      <c r="BT75" s="135">
        <v>0.11600000000000001</v>
      </c>
      <c r="BU75" s="136" t="e">
        <v>#REF!</v>
      </c>
      <c r="BV75" s="137" t="e">
        <f t="shared" si="210"/>
        <v>#REF!</v>
      </c>
      <c r="BW75" s="135">
        <v>0.107</v>
      </c>
      <c r="BX75" s="136" t="e">
        <f t="shared" si="211"/>
        <v>#REF!</v>
      </c>
      <c r="BY75" s="127" t="e">
        <f t="shared" si="212"/>
        <v>#REF!</v>
      </c>
      <c r="BZ75" s="135">
        <v>9.9000000000000005E-2</v>
      </c>
      <c r="CA75" s="125" t="e">
        <f t="shared" si="213"/>
        <v>#REF!</v>
      </c>
      <c r="CB75" s="137" t="e">
        <f t="shared" si="214"/>
        <v>#REF!</v>
      </c>
      <c r="CC75" s="135">
        <v>9.1999999999999998E-2</v>
      </c>
      <c r="CD75" s="136" t="e">
        <f t="shared" si="215"/>
        <v>#REF!</v>
      </c>
      <c r="CE75" s="127" t="e">
        <f t="shared" si="216"/>
        <v>#REF!</v>
      </c>
      <c r="CF75" s="135">
        <v>8.5000000000000006E-2</v>
      </c>
      <c r="CG75" s="125" t="e">
        <f t="shared" si="217"/>
        <v>#REF!</v>
      </c>
      <c r="CH75" s="137" t="e">
        <f t="shared" si="218"/>
        <v>#REF!</v>
      </c>
      <c r="CI75" s="135">
        <v>7.8E-2</v>
      </c>
      <c r="CJ75" s="136" t="e">
        <f t="shared" si="219"/>
        <v>#REF!</v>
      </c>
      <c r="CK75" s="137" t="e">
        <f t="shared" si="220"/>
        <v>#REF!</v>
      </c>
      <c r="CL75" s="135">
        <v>7.2999999999999995E-2</v>
      </c>
      <c r="CM75" s="136" t="e">
        <f t="shared" si="221"/>
        <v>#REF!</v>
      </c>
      <c r="CN75" s="127" t="e">
        <f t="shared" si="222"/>
        <v>#REF!</v>
      </c>
      <c r="CO75" s="135">
        <v>6.7000000000000004E-2</v>
      </c>
      <c r="CP75" s="125" t="e">
        <f t="shared" si="223"/>
        <v>#REF!</v>
      </c>
      <c r="CQ75" s="127" t="e">
        <f t="shared" si="224"/>
        <v>#REF!</v>
      </c>
      <c r="CR75" s="135">
        <v>6.2E-2</v>
      </c>
      <c r="CS75" s="125" t="e">
        <f t="shared" si="225"/>
        <v>#REF!</v>
      </c>
      <c r="CT75" s="127" t="e">
        <f t="shared" si="226"/>
        <v>#REF!</v>
      </c>
      <c r="CU75" s="135">
        <v>5.8000000000000003E-2</v>
      </c>
      <c r="CV75" s="125" t="e">
        <f t="shared" si="227"/>
        <v>#REF!</v>
      </c>
      <c r="CW75" s="127" t="e">
        <f t="shared" si="228"/>
        <v>#REF!</v>
      </c>
      <c r="CX75" s="135">
        <v>5.3999999999999999E-2</v>
      </c>
      <c r="CY75" s="125" t="e">
        <f t="shared" si="229"/>
        <v>#REF!</v>
      </c>
      <c r="CZ75" s="137" t="e">
        <f t="shared" si="230"/>
        <v>#REF!</v>
      </c>
      <c r="DA75" s="135">
        <v>0.05</v>
      </c>
      <c r="DB75" s="136" t="e">
        <f t="shared" si="231"/>
        <v>#REF!</v>
      </c>
      <c r="DC75" s="127" t="e">
        <f t="shared" si="232"/>
        <v>#REF!</v>
      </c>
      <c r="DD75" s="135">
        <v>4.5999999999999999E-2</v>
      </c>
      <c r="DE75" s="125" t="e">
        <f t="shared" si="233"/>
        <v>#REF!</v>
      </c>
      <c r="DF75" s="127" t="e">
        <f t="shared" si="234"/>
        <v>#REF!</v>
      </c>
      <c r="DG75" s="135">
        <v>4.2999999999999997E-2</v>
      </c>
      <c r="DH75" s="125" t="e">
        <f t="shared" si="235"/>
        <v>#REF!</v>
      </c>
      <c r="DI75" s="137" t="e">
        <f t="shared" si="236"/>
        <v>#REF!</v>
      </c>
      <c r="DJ75" s="135">
        <v>0.04</v>
      </c>
      <c r="DK75" s="136" t="e">
        <f t="shared" si="237"/>
        <v>#REF!</v>
      </c>
      <c r="DL75" s="127"/>
      <c r="DM75" s="135"/>
      <c r="DN75" s="125"/>
      <c r="DO75" s="127"/>
      <c r="DP75" s="135"/>
      <c r="DQ75" s="125"/>
      <c r="DR75" s="138"/>
      <c r="DS75" s="135"/>
      <c r="DT75" s="136"/>
    </row>
    <row r="76" spans="1:124" s="89" customFormat="1" ht="15.75" thickTop="1">
      <c r="A76" s="132">
        <v>9</v>
      </c>
      <c r="B76" s="191"/>
      <c r="C76" s="133">
        <f t="shared" si="238"/>
        <v>0</v>
      </c>
      <c r="D76" s="133"/>
      <c r="E76" s="133" t="e">
        <f t="shared" si="238"/>
        <v>#REF!</v>
      </c>
      <c r="F76" s="133"/>
      <c r="G76" s="133"/>
      <c r="H76" s="133" t="e">
        <f t="shared" si="239"/>
        <v>#REF!</v>
      </c>
      <c r="I76" s="133" t="e">
        <f t="shared" si="239"/>
        <v>#REF!</v>
      </c>
      <c r="J76" s="133"/>
      <c r="K76" s="133"/>
      <c r="L76" s="133"/>
      <c r="M76" s="133" t="e">
        <f t="shared" si="240"/>
        <v>#REF!</v>
      </c>
      <c r="N76" s="196"/>
      <c r="O76" s="196"/>
      <c r="P76" s="196"/>
      <c r="Q76" s="196"/>
      <c r="R76" s="134" t="e">
        <f t="shared" si="241"/>
        <v>#REF!</v>
      </c>
      <c r="S76" s="131"/>
      <c r="T76" s="131"/>
      <c r="U76" s="131"/>
      <c r="V76" s="131"/>
      <c r="Z76" s="52"/>
      <c r="AC76" s="139"/>
      <c r="AD76" s="140"/>
      <c r="AE76" s="141" t="e">
        <f>SUM(AE66:AE75)</f>
        <v>#REF!</v>
      </c>
      <c r="AF76" s="139"/>
      <c r="AG76" s="140"/>
      <c r="AH76" s="141" t="e">
        <f>SUM(AH66:AH75)</f>
        <v>#REF!</v>
      </c>
      <c r="AI76" s="139"/>
      <c r="AJ76" s="140"/>
      <c r="AK76" s="141" t="e">
        <f>SUM(AK66:AK75)</f>
        <v>#REF!</v>
      </c>
      <c r="AL76" s="139"/>
      <c r="AM76" s="140"/>
      <c r="AN76" s="141" t="e">
        <f>SUM(AN66:AN75)</f>
        <v>#REF!</v>
      </c>
      <c r="AO76" s="139"/>
      <c r="AP76" s="140"/>
      <c r="AQ76" s="141" t="e">
        <f>SUM(AQ66:AQ75)</f>
        <v>#REF!</v>
      </c>
      <c r="AR76" s="139"/>
      <c r="AS76" s="140"/>
      <c r="AT76" s="141" t="e">
        <f>SUM(AT66:AT75)</f>
        <v>#REF!</v>
      </c>
      <c r="AU76" s="139"/>
      <c r="AV76" s="140"/>
      <c r="AW76" s="141" t="e">
        <f>SUM(AW66:AW75)</f>
        <v>#REF!</v>
      </c>
      <c r="AX76" s="139"/>
      <c r="AY76" s="140"/>
      <c r="AZ76" s="141" t="e">
        <f>SUM(AZ66:AZ75)</f>
        <v>#REF!</v>
      </c>
      <c r="BA76" s="139"/>
      <c r="BB76" s="140"/>
      <c r="BC76" s="141" t="e">
        <f>SUM(BC66:BC75)</f>
        <v>#REF!</v>
      </c>
      <c r="BD76" s="139"/>
      <c r="BE76" s="140"/>
      <c r="BF76" s="141" t="e">
        <f>SUM(BF66:BF75)</f>
        <v>#REF!</v>
      </c>
      <c r="BG76" s="139"/>
      <c r="BH76" s="140"/>
      <c r="BI76" s="141" t="e">
        <f>SUM(BI66:BI75)</f>
        <v>#REF!</v>
      </c>
      <c r="BJ76" s="139"/>
      <c r="BK76" s="140"/>
      <c r="BL76" s="141" t="e">
        <f>SUM(BL66:BL75)</f>
        <v>#REF!</v>
      </c>
      <c r="BM76" s="139"/>
      <c r="BN76" s="140"/>
      <c r="BO76" s="141" t="e">
        <f>SUM(BO66:BO75)</f>
        <v>#REF!</v>
      </c>
      <c r="BP76" s="139"/>
      <c r="BQ76" s="140"/>
      <c r="BR76" s="141" t="e">
        <f>SUM(BR66:BR75)</f>
        <v>#REF!</v>
      </c>
      <c r="BS76" s="139"/>
      <c r="BT76" s="140"/>
      <c r="BU76" s="141" t="e">
        <f>SUM(BU66:BU75)</f>
        <v>#REF!</v>
      </c>
      <c r="BV76" s="139"/>
      <c r="BW76" s="140"/>
      <c r="BX76" s="141" t="e">
        <f>SUM(BX66:BX75)</f>
        <v>#REF!</v>
      </c>
      <c r="BY76" s="139"/>
      <c r="BZ76" s="140"/>
      <c r="CA76" s="141" t="e">
        <f>SUM(CA66:CA75)</f>
        <v>#REF!</v>
      </c>
      <c r="CB76" s="139"/>
      <c r="CC76" s="140"/>
      <c r="CD76" s="141" t="e">
        <f>SUM(CD66:CD75)</f>
        <v>#REF!</v>
      </c>
      <c r="CE76" s="139"/>
      <c r="CF76" s="140"/>
      <c r="CG76" s="141" t="e">
        <f>SUM(CG66:CG75)</f>
        <v>#REF!</v>
      </c>
      <c r="CH76" s="139"/>
      <c r="CI76" s="140"/>
      <c r="CJ76" s="141" t="e">
        <f>SUM(CJ66:CJ75)</f>
        <v>#REF!</v>
      </c>
      <c r="CK76" s="139"/>
      <c r="CL76" s="140"/>
      <c r="CM76" s="141" t="e">
        <f>SUM(CM66:CM75)</f>
        <v>#REF!</v>
      </c>
      <c r="CN76" s="139"/>
      <c r="CO76" s="140"/>
      <c r="CP76" s="141" t="e">
        <f>SUM(CP66:CP75)</f>
        <v>#REF!</v>
      </c>
      <c r="CQ76" s="139"/>
      <c r="CR76" s="140"/>
      <c r="CS76" s="141" t="e">
        <f>SUM(CS66:CS75)</f>
        <v>#REF!</v>
      </c>
      <c r="CT76" s="139"/>
      <c r="CU76" s="140"/>
      <c r="CV76" s="141" t="e">
        <f>SUM(CV66:CV75)</f>
        <v>#REF!</v>
      </c>
      <c r="CW76" s="139"/>
      <c r="CX76" s="140"/>
      <c r="CY76" s="141" t="e">
        <f>SUM(CY66:CY75)</f>
        <v>#REF!</v>
      </c>
      <c r="CZ76" s="139"/>
      <c r="DA76" s="140"/>
      <c r="DB76" s="141" t="e">
        <f>SUM(DB66:DB75)</f>
        <v>#REF!</v>
      </c>
      <c r="DC76" s="139"/>
      <c r="DD76" s="140"/>
      <c r="DE76" s="141" t="e">
        <f>SUM(DE66:DE75)</f>
        <v>#REF!</v>
      </c>
      <c r="DF76" s="139"/>
      <c r="DG76" s="140"/>
      <c r="DH76" s="141" t="e">
        <f>SUM(DH66:DH75)</f>
        <v>#REF!</v>
      </c>
      <c r="DI76" s="139"/>
      <c r="DJ76" s="140"/>
      <c r="DK76" s="141" t="e">
        <f>SUM(DK66:DK75)</f>
        <v>#REF!</v>
      </c>
      <c r="DL76" s="139"/>
      <c r="DM76" s="140"/>
      <c r="DN76" s="141"/>
      <c r="DO76" s="139"/>
      <c r="DP76" s="140"/>
      <c r="DQ76" s="141"/>
      <c r="DR76" s="139"/>
      <c r="DS76" s="140"/>
      <c r="DT76" s="142"/>
    </row>
    <row r="77" spans="1:124" s="89" customFormat="1" ht="15.75" thickBot="1">
      <c r="A77" s="143">
        <v>10</v>
      </c>
      <c r="B77" s="192"/>
      <c r="C77" s="144" t="e">
        <f t="shared" si="238"/>
        <v>#REF!</v>
      </c>
      <c r="D77" s="144"/>
      <c r="E77" s="144" t="e">
        <f t="shared" si="238"/>
        <v>#REF!</v>
      </c>
      <c r="F77" s="144"/>
      <c r="G77" s="144"/>
      <c r="H77" s="144" t="e">
        <f t="shared" si="239"/>
        <v>#REF!</v>
      </c>
      <c r="I77" s="144" t="e">
        <f t="shared" si="239"/>
        <v>#REF!</v>
      </c>
      <c r="J77" s="144"/>
      <c r="K77" s="144"/>
      <c r="L77" s="144"/>
      <c r="M77" s="144" t="e">
        <f>I77-(E77+H77)</f>
        <v>#REF!</v>
      </c>
      <c r="N77" s="197"/>
      <c r="O77" s="197"/>
      <c r="P77" s="197"/>
      <c r="Q77" s="197"/>
      <c r="R77" s="145" t="e">
        <f>I77-E77</f>
        <v>#REF!</v>
      </c>
      <c r="S77" s="131"/>
      <c r="T77" s="131"/>
      <c r="U77" s="131"/>
      <c r="V77" s="131"/>
      <c r="Z77" s="52"/>
      <c r="AC77" s="146"/>
      <c r="AD77" s="147"/>
      <c r="AE77" s="148" t="e">
        <f>C67</f>
        <v>#REF!</v>
      </c>
      <c r="AF77" s="146"/>
      <c r="AG77" s="147"/>
      <c r="AH77" s="148" t="e">
        <f>AE77</f>
        <v>#REF!</v>
      </c>
      <c r="AI77" s="146"/>
      <c r="AJ77" s="147"/>
      <c r="AK77" s="148" t="e">
        <f>AQ77</f>
        <v>#REF!</v>
      </c>
      <c r="AL77" s="146"/>
      <c r="AM77" s="147"/>
      <c r="AN77" s="148" t="e">
        <f>AT77</f>
        <v>#REF!</v>
      </c>
      <c r="AO77" s="146"/>
      <c r="AP77" s="147"/>
      <c r="AQ77" s="148" t="e">
        <f>AT77</f>
        <v>#REF!</v>
      </c>
      <c r="AR77" s="146"/>
      <c r="AS77" s="147"/>
      <c r="AT77" s="148" t="e">
        <f>DB77</f>
        <v>#REF!</v>
      </c>
      <c r="AU77" s="146"/>
      <c r="AV77" s="147"/>
      <c r="AW77" s="148" t="e">
        <f>AT77</f>
        <v>#REF!</v>
      </c>
      <c r="AX77" s="146"/>
      <c r="AY77" s="147"/>
      <c r="AZ77" s="148" t="e">
        <f>AW77</f>
        <v>#REF!</v>
      </c>
      <c r="BA77" s="146"/>
      <c r="BB77" s="147"/>
      <c r="BC77" s="148" t="e">
        <f>DK77</f>
        <v>#REF!</v>
      </c>
      <c r="BD77" s="146"/>
      <c r="BE77" s="147"/>
      <c r="BF77" s="148" t="e">
        <f>BC77</f>
        <v>#REF!</v>
      </c>
      <c r="BG77" s="146"/>
      <c r="BH77" s="147"/>
      <c r="BI77" s="148" t="e">
        <f>C67</f>
        <v>#REF!</v>
      </c>
      <c r="BJ77" s="146"/>
      <c r="BK77" s="147"/>
      <c r="BL77" s="148" t="e">
        <f>AE77</f>
        <v>#REF!</v>
      </c>
      <c r="BM77" s="146"/>
      <c r="BN77" s="147"/>
      <c r="BO77" s="148" t="e">
        <f>BL77</f>
        <v>#REF!</v>
      </c>
      <c r="BP77" s="146"/>
      <c r="BQ77" s="147"/>
      <c r="BR77" s="148" t="e">
        <f>BO77</f>
        <v>#REF!</v>
      </c>
      <c r="BS77" s="146"/>
      <c r="BT77" s="147"/>
      <c r="BU77" s="148" t="e">
        <f>BR77</f>
        <v>#REF!</v>
      </c>
      <c r="BV77" s="146"/>
      <c r="BW77" s="147"/>
      <c r="BX77" s="148" t="e">
        <f>CJ77</f>
        <v>#REF!</v>
      </c>
      <c r="BY77" s="146"/>
      <c r="BZ77" s="147"/>
      <c r="CA77" s="148" t="e">
        <f>BX77</f>
        <v>#REF!</v>
      </c>
      <c r="CB77" s="146"/>
      <c r="CC77" s="147"/>
      <c r="CD77" s="148" t="e">
        <f>CM77</f>
        <v>#REF!</v>
      </c>
      <c r="CE77" s="146"/>
      <c r="CF77" s="147"/>
      <c r="CG77" s="148" t="e">
        <f>CD77</f>
        <v>#REF!</v>
      </c>
      <c r="CH77" s="146"/>
      <c r="CI77" s="147"/>
      <c r="CJ77" s="148" t="e">
        <f>CD77</f>
        <v>#REF!</v>
      </c>
      <c r="CK77" s="146"/>
      <c r="CL77" s="147"/>
      <c r="CM77" s="148" t="e">
        <f>BI77</f>
        <v>#REF!</v>
      </c>
      <c r="CN77" s="146"/>
      <c r="CO77" s="147"/>
      <c r="CP77" s="148" t="e">
        <f>CM77</f>
        <v>#REF!</v>
      </c>
      <c r="CQ77" s="146"/>
      <c r="CR77" s="147"/>
      <c r="CS77" s="148" t="e">
        <f>CP77</f>
        <v>#REF!</v>
      </c>
      <c r="CT77" s="146"/>
      <c r="CU77" s="147"/>
      <c r="CV77" s="148" t="e">
        <f>CS77</f>
        <v>#REF!</v>
      </c>
      <c r="CW77" s="146"/>
      <c r="CX77" s="147"/>
      <c r="CY77" s="148" t="e">
        <f>CV77</f>
        <v>#REF!</v>
      </c>
      <c r="CZ77" s="146"/>
      <c r="DA77" s="147"/>
      <c r="DB77" s="148" t="e">
        <f>DK77</f>
        <v>#REF!</v>
      </c>
      <c r="DC77" s="146"/>
      <c r="DD77" s="147"/>
      <c r="DE77" s="148" t="e">
        <f>DB77</f>
        <v>#REF!</v>
      </c>
      <c r="DF77" s="146"/>
      <c r="DG77" s="147"/>
      <c r="DH77" s="148" t="e">
        <f>DE77</f>
        <v>#REF!</v>
      </c>
      <c r="DI77" s="146"/>
      <c r="DJ77" s="147"/>
      <c r="DK77" s="148" t="e">
        <f>BX77</f>
        <v>#REF!</v>
      </c>
      <c r="DL77" s="146"/>
      <c r="DM77" s="147"/>
      <c r="DN77" s="148"/>
      <c r="DO77" s="146"/>
      <c r="DP77" s="147"/>
      <c r="DQ77" s="149"/>
      <c r="DR77" s="146"/>
      <c r="DS77" s="147"/>
      <c r="DT77" s="149"/>
    </row>
    <row r="78" spans="1:124" s="89" customFormat="1" ht="15.75" thickBot="1">
      <c r="A78" s="150"/>
      <c r="B78" s="151"/>
      <c r="C78" s="151" t="s">
        <v>1277</v>
      </c>
      <c r="D78" s="151"/>
      <c r="E78" s="151"/>
      <c r="F78" s="151"/>
      <c r="G78" s="151"/>
      <c r="H78" s="151"/>
      <c r="I78" s="151"/>
      <c r="J78" s="151"/>
      <c r="K78" s="151"/>
      <c r="L78" s="151"/>
      <c r="M78" s="151"/>
      <c r="N78" s="151"/>
      <c r="O78" s="151"/>
      <c r="P78" s="151"/>
      <c r="Q78" s="151"/>
      <c r="R78" s="152" t="e">
        <f>R65</f>
        <v>#VALUE!</v>
      </c>
      <c r="S78" s="109"/>
      <c r="T78" s="109"/>
      <c r="U78" s="109"/>
      <c r="V78" s="109"/>
      <c r="Z78" s="52"/>
      <c r="AC78" s="153"/>
      <c r="AD78" s="154" t="e">
        <f>IF(AE78&lt;0," قيمـــة ســالبــة","قيمــة موجبــة ")</f>
        <v>#REF!</v>
      </c>
      <c r="AE78" s="155" t="e">
        <f>AE76-AE77</f>
        <v>#REF!</v>
      </c>
      <c r="AF78" s="153"/>
      <c r="AG78" s="154"/>
      <c r="AH78" s="155" t="e">
        <f>AH76-AH77</f>
        <v>#REF!</v>
      </c>
      <c r="AI78" s="153"/>
      <c r="AJ78" s="154"/>
      <c r="AK78" s="155" t="e">
        <f>AK76-AK77</f>
        <v>#REF!</v>
      </c>
      <c r="AL78" s="153"/>
      <c r="AM78" s="154"/>
      <c r="AN78" s="155" t="e">
        <f>AN76-AN77</f>
        <v>#REF!</v>
      </c>
      <c r="AO78" s="153"/>
      <c r="AP78" s="154"/>
      <c r="AQ78" s="155" t="e">
        <f>AQ76-AQ77</f>
        <v>#REF!</v>
      </c>
      <c r="AR78" s="153"/>
      <c r="AS78" s="154"/>
      <c r="AT78" s="155" t="e">
        <f>AT76-AT77</f>
        <v>#REF!</v>
      </c>
      <c r="AU78" s="153"/>
      <c r="AV78" s="154"/>
      <c r="AW78" s="155" t="e">
        <f>AW76-AW77</f>
        <v>#REF!</v>
      </c>
      <c r="AX78" s="153"/>
      <c r="AY78" s="154"/>
      <c r="AZ78" s="155" t="e">
        <f>AZ76-AZ77</f>
        <v>#REF!</v>
      </c>
      <c r="BA78" s="153"/>
      <c r="BB78" s="154"/>
      <c r="BC78" s="155" t="e">
        <f>BC76-BC77</f>
        <v>#REF!</v>
      </c>
      <c r="BD78" s="153"/>
      <c r="BE78" s="154"/>
      <c r="BF78" s="155" t="e">
        <f>BF76-BF77</f>
        <v>#REF!</v>
      </c>
      <c r="BG78" s="153"/>
      <c r="BH78" s="154"/>
      <c r="BI78" s="155" t="e">
        <f>BI76-BI77</f>
        <v>#REF!</v>
      </c>
      <c r="BJ78" s="153"/>
      <c r="BK78" s="154"/>
      <c r="BL78" s="155" t="e">
        <f>BL76-BL77</f>
        <v>#REF!</v>
      </c>
      <c r="BM78" s="153"/>
      <c r="BN78" s="154"/>
      <c r="BO78" s="155" t="e">
        <f>BO76-BO77</f>
        <v>#REF!</v>
      </c>
      <c r="BP78" s="153"/>
      <c r="BQ78" s="154"/>
      <c r="BR78" s="155" t="e">
        <f>BR76-BR77</f>
        <v>#REF!</v>
      </c>
      <c r="BS78" s="153"/>
      <c r="BT78" s="154"/>
      <c r="BU78" s="155" t="e">
        <f>BU76-BU77</f>
        <v>#REF!</v>
      </c>
      <c r="BV78" s="153"/>
      <c r="BW78" s="154"/>
      <c r="BX78" s="155" t="e">
        <f>BX76-BX77</f>
        <v>#REF!</v>
      </c>
      <c r="BY78" s="153"/>
      <c r="BZ78" s="154"/>
      <c r="CA78" s="155" t="e">
        <f>CA76-CA77</f>
        <v>#REF!</v>
      </c>
      <c r="CB78" s="153"/>
      <c r="CC78" s="154"/>
      <c r="CD78" s="156" t="e">
        <f>CD76-CD77</f>
        <v>#REF!</v>
      </c>
      <c r="CE78" s="153"/>
      <c r="CF78" s="154"/>
      <c r="CG78" s="155" t="e">
        <f>CG76-CG77</f>
        <v>#REF!</v>
      </c>
      <c r="CH78" s="153"/>
      <c r="CI78" s="154"/>
      <c r="CJ78" s="155" t="e">
        <f>CJ76-CJ77</f>
        <v>#REF!</v>
      </c>
      <c r="CK78" s="153"/>
      <c r="CL78" s="154"/>
      <c r="CM78" s="157" t="e">
        <f>CM76-CM77</f>
        <v>#REF!</v>
      </c>
      <c r="CN78" s="153"/>
      <c r="CO78" s="154"/>
      <c r="CP78" s="157" t="e">
        <f>CP76-CP77</f>
        <v>#REF!</v>
      </c>
      <c r="CQ78" s="153"/>
      <c r="CR78" s="154"/>
      <c r="CS78" s="155" t="e">
        <f>CS76-CS77</f>
        <v>#REF!</v>
      </c>
      <c r="CT78" s="153"/>
      <c r="CU78" s="154"/>
      <c r="CV78" s="155" t="e">
        <f>CV76-CV77</f>
        <v>#REF!</v>
      </c>
      <c r="CW78" s="153"/>
      <c r="CX78" s="154"/>
      <c r="CY78" s="155" t="e">
        <f>CY76-CY77</f>
        <v>#REF!</v>
      </c>
      <c r="CZ78" s="153"/>
      <c r="DA78" s="154"/>
      <c r="DB78" s="155" t="e">
        <f>DB76-DB77</f>
        <v>#REF!</v>
      </c>
      <c r="DC78" s="153"/>
      <c r="DD78" s="154"/>
      <c r="DE78" s="155" t="e">
        <f>DE76-DE77</f>
        <v>#REF!</v>
      </c>
      <c r="DF78" s="153"/>
      <c r="DG78" s="154"/>
      <c r="DH78" s="155" t="e">
        <f>DH76-DH77</f>
        <v>#REF!</v>
      </c>
      <c r="DI78" s="153"/>
      <c r="DJ78" s="154"/>
      <c r="DK78" s="155" t="e">
        <f>DK76-DK77</f>
        <v>#REF!</v>
      </c>
      <c r="DL78" s="153"/>
      <c r="DM78" s="154"/>
      <c r="DN78" s="155"/>
      <c r="DO78" s="153"/>
      <c r="DP78" s="154"/>
      <c r="DQ78" s="155"/>
      <c r="DR78" s="153"/>
      <c r="DS78" s="154"/>
      <c r="DT78" s="155"/>
    </row>
    <row r="79" spans="1:124" s="89" customFormat="1">
      <c r="A79" s="52"/>
      <c r="B79" s="52"/>
      <c r="C79" s="52"/>
      <c r="D79" s="52"/>
      <c r="E79" s="52"/>
      <c r="F79" s="52"/>
      <c r="G79" s="52"/>
      <c r="H79" s="52"/>
      <c r="I79" s="52"/>
      <c r="J79" s="52"/>
      <c r="K79" s="52"/>
      <c r="L79" s="52"/>
      <c r="M79" s="52"/>
      <c r="N79" s="52"/>
      <c r="O79" s="52"/>
      <c r="P79" s="52"/>
      <c r="Q79" s="52"/>
      <c r="R79" s="52"/>
      <c r="S79" s="52"/>
      <c r="T79" s="158"/>
      <c r="U79" s="158"/>
      <c r="V79" s="158"/>
      <c r="W79" s="98"/>
      <c r="Z79" s="52"/>
      <c r="AC79" s="159"/>
      <c r="AD79" s="160" t="s">
        <v>1462</v>
      </c>
      <c r="AE79" s="160"/>
      <c r="AF79" s="160"/>
      <c r="AG79" s="160" t="s">
        <v>638</v>
      </c>
      <c r="AH79" s="160"/>
      <c r="AI79" s="160"/>
      <c r="AJ79" s="160" t="s">
        <v>639</v>
      </c>
      <c r="AK79" s="160"/>
      <c r="AL79" s="160"/>
      <c r="AM79" s="160" t="s">
        <v>640</v>
      </c>
      <c r="AN79" s="160"/>
      <c r="AO79" s="160"/>
      <c r="AP79" s="160" t="s">
        <v>641</v>
      </c>
      <c r="AQ79" s="160"/>
      <c r="AR79" s="160"/>
      <c r="AS79" s="160" t="s">
        <v>642</v>
      </c>
      <c r="AT79" s="160"/>
      <c r="AU79" s="160"/>
      <c r="AV79" s="160" t="s">
        <v>643</v>
      </c>
      <c r="AW79" s="160"/>
      <c r="AX79" s="160"/>
      <c r="AY79" s="160" t="s">
        <v>1108</v>
      </c>
      <c r="AZ79" s="160"/>
      <c r="BA79" s="160"/>
      <c r="BB79" s="160" t="s">
        <v>1109</v>
      </c>
      <c r="BC79" s="160"/>
      <c r="BD79" s="160"/>
      <c r="BE79" s="160" t="s">
        <v>1110</v>
      </c>
      <c r="BF79" s="160"/>
      <c r="BG79" s="160"/>
      <c r="BH79" s="160" t="s">
        <v>1132</v>
      </c>
      <c r="BI79" s="160"/>
      <c r="BJ79" s="160"/>
      <c r="BK79" s="160" t="s">
        <v>1133</v>
      </c>
      <c r="BL79" s="160"/>
      <c r="BM79" s="160"/>
      <c r="BN79" s="160" t="s">
        <v>1113</v>
      </c>
      <c r="BO79" s="160"/>
      <c r="BP79" s="160"/>
      <c r="BQ79" s="160" t="s">
        <v>1134</v>
      </c>
      <c r="BR79" s="160"/>
      <c r="BS79" s="160"/>
      <c r="BT79" s="160" t="s">
        <v>1135</v>
      </c>
      <c r="BU79" s="160"/>
      <c r="BV79" s="160"/>
      <c r="BW79" s="160" t="s">
        <v>1136</v>
      </c>
      <c r="BX79" s="160"/>
      <c r="BY79" s="160"/>
      <c r="BZ79" s="160" t="s">
        <v>1117</v>
      </c>
      <c r="CA79" s="160"/>
      <c r="CB79" s="160"/>
      <c r="CC79" s="160" t="s">
        <v>1137</v>
      </c>
      <c r="CD79" s="160"/>
      <c r="CE79" s="160"/>
      <c r="CF79" s="160" t="s">
        <v>1119</v>
      </c>
      <c r="CG79" s="160"/>
      <c r="CH79" s="160"/>
      <c r="CI79" s="160" t="s">
        <v>1138</v>
      </c>
      <c r="CJ79" s="160"/>
      <c r="CK79" s="160"/>
      <c r="CL79" s="160" t="s">
        <v>1139</v>
      </c>
      <c r="CM79" s="160"/>
      <c r="CN79" s="160"/>
      <c r="CO79" s="160" t="s">
        <v>1140</v>
      </c>
      <c r="CP79" s="160"/>
      <c r="CQ79" s="160"/>
      <c r="CR79" s="160" t="s">
        <v>1141</v>
      </c>
      <c r="CS79" s="160"/>
      <c r="CT79" s="160"/>
      <c r="CU79" s="160" t="s">
        <v>1142</v>
      </c>
      <c r="CV79" s="160"/>
      <c r="CW79" s="160"/>
      <c r="CX79" s="160" t="s">
        <v>1143</v>
      </c>
      <c r="CY79" s="160"/>
      <c r="CZ79" s="160"/>
      <c r="DA79" s="160" t="s">
        <v>1144</v>
      </c>
      <c r="DB79" s="160"/>
      <c r="DC79" s="160"/>
      <c r="DD79" s="160" t="s">
        <v>1145</v>
      </c>
      <c r="DE79" s="160"/>
      <c r="DF79" s="160"/>
      <c r="DG79" s="160" t="s">
        <v>1128</v>
      </c>
      <c r="DH79" s="160"/>
      <c r="DI79" s="160"/>
      <c r="DJ79" s="160" t="s">
        <v>1146</v>
      </c>
      <c r="DK79" s="160"/>
      <c r="DL79" s="159"/>
      <c r="DM79" s="159"/>
      <c r="DN79" s="159"/>
      <c r="DO79" s="161"/>
      <c r="DP79" s="161"/>
      <c r="DQ79" s="161"/>
      <c r="DR79" s="161"/>
      <c r="DS79" s="161"/>
      <c r="DT79" s="161"/>
    </row>
    <row r="80" spans="1:124" s="89" customFormat="1">
      <c r="A80" s="52"/>
      <c r="B80" s="52"/>
      <c r="C80" s="52"/>
      <c r="D80" s="52"/>
      <c r="E80" s="52"/>
      <c r="F80" s="52"/>
      <c r="G80" s="52"/>
      <c r="H80" s="52"/>
      <c r="I80" s="52"/>
      <c r="J80" s="52"/>
      <c r="K80" s="52"/>
      <c r="L80" s="52"/>
      <c r="M80" s="52"/>
      <c r="N80" s="52"/>
      <c r="O80" s="52"/>
      <c r="P80" s="52"/>
      <c r="Q80" s="52"/>
      <c r="R80" s="52"/>
      <c r="S80" s="52"/>
      <c r="T80" s="109"/>
      <c r="U80" s="109"/>
      <c r="V80" s="109"/>
      <c r="X80" s="98"/>
      <c r="Y80" s="98"/>
      <c r="Z80" s="52"/>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98"/>
      <c r="BG80" s="98"/>
      <c r="BH80" s="98"/>
      <c r="BI80" s="98"/>
      <c r="BJ80" s="98"/>
      <c r="BK80" s="98"/>
      <c r="BL80" s="98"/>
      <c r="BM80" s="98"/>
      <c r="BN80" s="98"/>
      <c r="BO80" s="98"/>
      <c r="BP80" s="98"/>
      <c r="BQ80" s="98"/>
      <c r="BR80" s="98"/>
      <c r="BS80" s="98"/>
      <c r="BT80" s="98"/>
      <c r="BU80" s="98"/>
      <c r="BV80" s="98"/>
      <c r="BW80" s="98"/>
      <c r="BX80" s="98"/>
      <c r="BY80" s="98"/>
      <c r="BZ80" s="98"/>
      <c r="CA80" s="98"/>
      <c r="CB80" s="98"/>
      <c r="CC80" s="98"/>
      <c r="CD80" s="98"/>
      <c r="CE80" s="98"/>
      <c r="CF80" s="98"/>
      <c r="CG80" s="98"/>
      <c r="CH80" s="98"/>
      <c r="CI80" s="98"/>
      <c r="CJ80" s="98"/>
      <c r="CK80" s="98"/>
      <c r="CL80" s="98"/>
      <c r="CM80" s="98"/>
      <c r="CN80" s="98"/>
      <c r="CO80" s="98"/>
      <c r="CP80" s="98"/>
      <c r="CQ80" s="98"/>
      <c r="CR80" s="98"/>
      <c r="CS80" s="98"/>
      <c r="CT80" s="98"/>
      <c r="CU80" s="98"/>
      <c r="CV80" s="98"/>
      <c r="CW80" s="98"/>
      <c r="CX80" s="98"/>
      <c r="CY80" s="98"/>
      <c r="CZ80" s="98"/>
      <c r="DA80" s="98"/>
      <c r="DB80" s="98"/>
      <c r="DC80" s="98"/>
      <c r="DD80" s="98"/>
      <c r="DE80" s="98"/>
      <c r="DF80" s="98"/>
      <c r="DG80" s="98"/>
    </row>
    <row r="81" spans="1:124" s="89" customFormat="1">
      <c r="A81" s="52"/>
      <c r="B81" s="52"/>
      <c r="C81" s="52"/>
      <c r="D81" s="52"/>
      <c r="E81" s="52"/>
      <c r="F81" s="52"/>
      <c r="G81" s="52"/>
      <c r="H81" s="52"/>
      <c r="I81" s="52"/>
      <c r="J81" s="52"/>
      <c r="K81" s="52"/>
      <c r="L81" s="52"/>
      <c r="M81" s="52"/>
      <c r="N81" s="52"/>
      <c r="O81" s="52"/>
      <c r="P81" s="52"/>
      <c r="Q81" s="52"/>
      <c r="R81" s="52"/>
      <c r="S81" s="52"/>
      <c r="T81" s="161"/>
      <c r="U81" s="161"/>
      <c r="V81" s="161"/>
      <c r="Z81" s="52"/>
    </row>
    <row r="82" spans="1:124" s="89" customFormat="1">
      <c r="A82" s="52"/>
      <c r="B82" s="52"/>
      <c r="C82" s="52"/>
      <c r="D82" s="52"/>
      <c r="E82" s="52"/>
      <c r="F82" s="52"/>
      <c r="G82" s="52"/>
      <c r="H82" s="52"/>
      <c r="I82" s="52"/>
      <c r="J82" s="52"/>
      <c r="K82" s="52"/>
      <c r="L82" s="52"/>
      <c r="M82" s="52"/>
      <c r="N82" s="52"/>
      <c r="O82" s="52"/>
      <c r="P82" s="52"/>
      <c r="Q82" s="52"/>
      <c r="R82" s="52"/>
      <c r="S82" s="52"/>
      <c r="Z82" s="52"/>
    </row>
    <row r="83" spans="1:124" s="89" customFormat="1">
      <c r="A83" s="52"/>
      <c r="B83" s="52"/>
      <c r="C83" s="52"/>
      <c r="D83" s="52"/>
      <c r="E83" s="52"/>
      <c r="F83" s="52"/>
      <c r="G83" s="52"/>
      <c r="H83" s="52"/>
      <c r="I83" s="52"/>
      <c r="J83" s="52"/>
      <c r="K83" s="52"/>
      <c r="L83" s="52"/>
      <c r="M83" s="52"/>
      <c r="N83" s="52"/>
      <c r="O83" s="52"/>
      <c r="P83" s="52"/>
      <c r="Q83" s="52"/>
      <c r="R83" s="52"/>
      <c r="S83" s="52"/>
      <c r="Z83" s="52"/>
    </row>
    <row r="84" spans="1:124" s="89" customFormat="1">
      <c r="Z84" s="52"/>
    </row>
    <row r="85" spans="1:124" s="89" customFormat="1">
      <c r="Z85" s="52"/>
    </row>
    <row r="86" spans="1:124" s="89" customFormat="1">
      <c r="Z86" s="52"/>
    </row>
    <row r="87" spans="1:124" s="89" customFormat="1">
      <c r="Z87" s="52"/>
    </row>
    <row r="88" spans="1:124" s="89" customFormat="1">
      <c r="Z88" s="52"/>
    </row>
    <row r="89" spans="1:124" s="89" customFormat="1" ht="15.75" thickBot="1">
      <c r="Z89" s="52"/>
    </row>
    <row r="90" spans="1:124" s="89" customFormat="1" ht="16.5" thickTop="1" thickBot="1">
      <c r="A90" s="162" t="s">
        <v>1147</v>
      </c>
      <c r="B90" s="162"/>
      <c r="C90" s="162"/>
      <c r="D90" s="162"/>
      <c r="E90" s="162"/>
      <c r="F90" s="162"/>
      <c r="G90" s="162"/>
      <c r="H90" s="162"/>
      <c r="I90" s="162"/>
      <c r="J90" s="162"/>
      <c r="K90" s="162"/>
      <c r="L90" s="162"/>
      <c r="M90" s="162" t="s">
        <v>1277</v>
      </c>
      <c r="N90" s="162"/>
      <c r="O90" s="162"/>
      <c r="P90" s="162"/>
      <c r="Q90" s="162"/>
      <c r="R90" s="163">
        <f>IRR(R92:R102)</f>
        <v>0.310266964217778</v>
      </c>
      <c r="S90" s="109"/>
      <c r="T90" s="109"/>
      <c r="U90" s="109"/>
      <c r="V90" s="109"/>
      <c r="W90" s="110"/>
      <c r="Z90" s="52"/>
      <c r="AC90" s="111"/>
      <c r="AD90" s="112" t="s">
        <v>1462</v>
      </c>
      <c r="AE90" s="113"/>
      <c r="AF90" s="111"/>
      <c r="AG90" s="112" t="s">
        <v>638</v>
      </c>
      <c r="AH90" s="113"/>
      <c r="AI90" s="111"/>
      <c r="AJ90" s="112" t="s">
        <v>639</v>
      </c>
      <c r="AK90" s="113"/>
      <c r="AL90" s="111"/>
      <c r="AM90" s="112" t="s">
        <v>640</v>
      </c>
      <c r="AN90" s="113"/>
      <c r="AO90" s="111"/>
      <c r="AP90" s="112" t="s">
        <v>641</v>
      </c>
      <c r="AQ90" s="113"/>
      <c r="AR90" s="111"/>
      <c r="AS90" s="112" t="s">
        <v>642</v>
      </c>
      <c r="AT90" s="113"/>
      <c r="AU90" s="111"/>
      <c r="AV90" s="112" t="s">
        <v>643</v>
      </c>
      <c r="AW90" s="113"/>
      <c r="AX90" s="111"/>
      <c r="AY90" s="112" t="s">
        <v>1108</v>
      </c>
      <c r="AZ90" s="113"/>
      <c r="BA90" s="111"/>
      <c r="BB90" s="112" t="s">
        <v>1109</v>
      </c>
      <c r="BC90" s="113"/>
      <c r="BD90" s="111"/>
      <c r="BE90" s="112" t="s">
        <v>1110</v>
      </c>
      <c r="BF90" s="113"/>
      <c r="BG90" s="111"/>
      <c r="BH90" s="112" t="s">
        <v>1111</v>
      </c>
      <c r="BI90" s="113" t="s">
        <v>1152</v>
      </c>
      <c r="BJ90" s="111"/>
      <c r="BK90" s="114" t="s">
        <v>1112</v>
      </c>
      <c r="BL90" s="113"/>
      <c r="BM90" s="111"/>
      <c r="BN90" s="112" t="s">
        <v>1113</v>
      </c>
      <c r="BO90" s="113"/>
      <c r="BP90" s="111"/>
      <c r="BQ90" s="112" t="s">
        <v>1114</v>
      </c>
      <c r="BR90" s="113"/>
      <c r="BS90" s="111"/>
      <c r="BT90" s="112" t="s">
        <v>1115</v>
      </c>
      <c r="BU90" s="113"/>
      <c r="BV90" s="111" t="s">
        <v>1153</v>
      </c>
      <c r="BW90" s="112" t="s">
        <v>1116</v>
      </c>
      <c r="BX90" s="113"/>
      <c r="BY90" s="111"/>
      <c r="BZ90" s="112" t="s">
        <v>1117</v>
      </c>
      <c r="CA90" s="113"/>
      <c r="CB90" s="111" t="s">
        <v>1153</v>
      </c>
      <c r="CC90" s="112" t="s">
        <v>1118</v>
      </c>
      <c r="CD90" s="113"/>
      <c r="CE90" s="111"/>
      <c r="CF90" s="114" t="s">
        <v>1119</v>
      </c>
      <c r="CG90" s="113"/>
      <c r="CH90" s="111" t="s">
        <v>1153</v>
      </c>
      <c r="CI90" s="112" t="s">
        <v>1120</v>
      </c>
      <c r="CJ90" s="113"/>
      <c r="CK90" s="111"/>
      <c r="CL90" s="112" t="s">
        <v>1121</v>
      </c>
      <c r="CM90" s="113" t="s">
        <v>1152</v>
      </c>
      <c r="CN90" s="111"/>
      <c r="CO90" s="112" t="s">
        <v>1122</v>
      </c>
      <c r="CP90" s="113"/>
      <c r="CQ90" s="111"/>
      <c r="CR90" s="112" t="s">
        <v>1123</v>
      </c>
      <c r="CS90" s="113"/>
      <c r="CT90" s="115"/>
      <c r="CU90" s="112" t="s">
        <v>1124</v>
      </c>
      <c r="CV90" s="113"/>
      <c r="CW90" s="111"/>
      <c r="CX90" s="112" t="s">
        <v>1125</v>
      </c>
      <c r="CY90" s="116"/>
      <c r="CZ90" s="111"/>
      <c r="DA90" s="112" t="s">
        <v>1126</v>
      </c>
      <c r="DB90" s="113"/>
      <c r="DC90" s="115"/>
      <c r="DD90" s="112" t="s">
        <v>1127</v>
      </c>
      <c r="DE90" s="113"/>
      <c r="DF90" s="111"/>
      <c r="DG90" s="112" t="s">
        <v>1128</v>
      </c>
      <c r="DH90" s="116"/>
      <c r="DI90" s="111"/>
      <c r="DJ90" s="112" t="s">
        <v>1129</v>
      </c>
      <c r="DK90" s="113"/>
      <c r="DL90" s="115"/>
      <c r="DM90" s="112"/>
      <c r="DN90" s="113"/>
      <c r="DO90" s="111"/>
      <c r="DP90" s="112"/>
      <c r="DQ90" s="116"/>
      <c r="DR90" s="111"/>
      <c r="DS90" s="112"/>
      <c r="DT90" s="113"/>
    </row>
    <row r="91" spans="1:124" s="89" customFormat="1" ht="16.5" thickTop="1" thickBot="1">
      <c r="A91" s="164" t="s">
        <v>314</v>
      </c>
      <c r="B91" s="193"/>
      <c r="C91" s="165" t="s">
        <v>1573</v>
      </c>
      <c r="D91" s="166"/>
      <c r="E91" s="166" t="s">
        <v>1130</v>
      </c>
      <c r="F91" s="166"/>
      <c r="G91" s="166"/>
      <c r="H91" s="166" t="s">
        <v>1186</v>
      </c>
      <c r="I91" s="166" t="s">
        <v>1574</v>
      </c>
      <c r="J91" s="166"/>
      <c r="K91" s="166"/>
      <c r="L91" s="166"/>
      <c r="M91" s="166" t="s">
        <v>1154</v>
      </c>
      <c r="N91" s="198"/>
      <c r="O91" s="198"/>
      <c r="P91" s="198"/>
      <c r="Q91" s="198"/>
      <c r="R91" s="167" t="s">
        <v>1461</v>
      </c>
      <c r="S91" s="121"/>
      <c r="T91" s="121"/>
      <c r="U91" s="121"/>
      <c r="V91" s="121"/>
      <c r="W91" s="122"/>
      <c r="Z91" s="52"/>
      <c r="AC91" s="123">
        <f t="shared" ref="AC91:AC100" si="242">R93</f>
        <v>798</v>
      </c>
      <c r="AD91" s="124">
        <v>0.90900000000000003</v>
      </c>
      <c r="AE91" s="125">
        <f t="shared" ref="AE91:AE100" si="243">AC91*AD91</f>
        <v>725.38200000000006</v>
      </c>
      <c r="AF91" s="123">
        <f t="shared" ref="AF91:AF100" si="244">AC91</f>
        <v>798</v>
      </c>
      <c r="AG91" s="124">
        <v>0.90100000000000002</v>
      </c>
      <c r="AH91" s="125">
        <f t="shared" ref="AH91:AH100" si="245">AF91*AG91</f>
        <v>718.99800000000005</v>
      </c>
      <c r="AI91" s="126">
        <f t="shared" ref="AI91:AI100" si="246">AO91</f>
        <v>798</v>
      </c>
      <c r="AJ91" s="124">
        <v>0.89300000000000002</v>
      </c>
      <c r="AK91" s="125">
        <f t="shared" ref="AK91:AK100" si="247">AI91*AJ91</f>
        <v>712.61400000000003</v>
      </c>
      <c r="AL91" s="127">
        <f t="shared" ref="AL91:AL100" si="248">AI91</f>
        <v>798</v>
      </c>
      <c r="AM91" s="124">
        <v>0.88500000000000001</v>
      </c>
      <c r="AN91" s="125">
        <f t="shared" ref="AN91:AN100" si="249">AL91*AM91</f>
        <v>706.23</v>
      </c>
      <c r="AO91" s="126">
        <f t="shared" ref="AO91:AO100" si="250">AR91</f>
        <v>798</v>
      </c>
      <c r="AP91" s="124">
        <v>0.877</v>
      </c>
      <c r="AQ91" s="125">
        <f t="shared" ref="AQ91:AQ100" si="251">AO91*AP91</f>
        <v>699.846</v>
      </c>
      <c r="AR91" s="126">
        <f t="shared" ref="AR91:AR100" si="252">CZ91</f>
        <v>798</v>
      </c>
      <c r="AS91" s="124">
        <v>0.87</v>
      </c>
      <c r="AT91" s="125">
        <f t="shared" ref="AT91:AT100" si="253">AR91*AS91</f>
        <v>694.26</v>
      </c>
      <c r="AU91" s="126">
        <f t="shared" ref="AU91:AU100" si="254">AR91</f>
        <v>798</v>
      </c>
      <c r="AV91" s="124">
        <v>0.86199999999999999</v>
      </c>
      <c r="AW91" s="125">
        <f t="shared" ref="AW91:AW100" si="255">AU91*AV91</f>
        <v>687.87599999999998</v>
      </c>
      <c r="AX91" s="126">
        <f t="shared" ref="AX91:AX100" si="256">AU91</f>
        <v>798</v>
      </c>
      <c r="AY91" s="124">
        <v>0.85499999999999998</v>
      </c>
      <c r="AZ91" s="125">
        <f t="shared" ref="AZ91:AZ100" si="257">AX91*AY91</f>
        <v>682.29</v>
      </c>
      <c r="BA91" s="126">
        <f t="shared" ref="BA91:BA100" si="258">AX91</f>
        <v>798</v>
      </c>
      <c r="BB91" s="124">
        <v>0.84699999999999998</v>
      </c>
      <c r="BC91" s="125">
        <f t="shared" ref="BC91:BC100" si="259">BA91*BB91</f>
        <v>675.90599999999995</v>
      </c>
      <c r="BD91" s="126">
        <f t="shared" ref="BD91:BD100" si="260">BA91</f>
        <v>798</v>
      </c>
      <c r="BE91" s="124">
        <v>0.84</v>
      </c>
      <c r="BF91" s="125">
        <f t="shared" ref="BF91:BF100" si="261">BD91*BE91</f>
        <v>670.31999999999994</v>
      </c>
      <c r="BG91" s="126">
        <f t="shared" ref="BG91:BG100" si="262">R93</f>
        <v>798</v>
      </c>
      <c r="BH91" s="124">
        <v>0.83299999999999996</v>
      </c>
      <c r="BI91" s="125">
        <f t="shared" ref="BI91:BI100" si="263">BH91*BG91</f>
        <v>664.73399999999992</v>
      </c>
      <c r="BJ91" s="127">
        <f t="array" ref="BJ91:BJ100">AC91:AC100</f>
        <v>798</v>
      </c>
      <c r="BK91" s="124">
        <v>0.82599999999999996</v>
      </c>
      <c r="BL91" s="125">
        <f t="shared" ref="BL91:BL100" si="264">BK91*BJ91</f>
        <v>659.14799999999991</v>
      </c>
      <c r="BM91" s="127">
        <f t="shared" ref="BM91:BM100" si="265">BJ91</f>
        <v>798</v>
      </c>
      <c r="BN91" s="124">
        <v>0.82</v>
      </c>
      <c r="BO91" s="125">
        <f t="array" ref="BO91:BO100">BN91:BN100*BM91:BM100</f>
        <v>654.36</v>
      </c>
      <c r="BP91" s="127">
        <f t="array" ref="BP91:BP100">BM91:BM100</f>
        <v>798</v>
      </c>
      <c r="BQ91" s="124">
        <v>0.81299999999999994</v>
      </c>
      <c r="BR91" s="125">
        <f t="array" ref="BR91:BR100">BQ91:BQ100*BP91:BP100</f>
        <v>648.774</v>
      </c>
      <c r="BS91" s="127">
        <f t="array" ref="BS91:BS100">BP91:BP100</f>
        <v>798</v>
      </c>
      <c r="BT91" s="124">
        <v>0.80600000000000005</v>
      </c>
      <c r="BU91" s="125">
        <f t="array" ref="BU91:BU100">BT91:BT100*BS91:BS100</f>
        <v>643.18799999999999</v>
      </c>
      <c r="BV91" s="126">
        <f t="shared" ref="BV91:BV100" si="266">CH91</f>
        <v>798</v>
      </c>
      <c r="BW91" s="124">
        <v>0.8</v>
      </c>
      <c r="BX91" s="125">
        <f t="shared" ref="BX91:BX100" si="267">BW91*BV91</f>
        <v>638.40000000000009</v>
      </c>
      <c r="BY91" s="126">
        <f t="shared" ref="BY91:BY100" si="268">BV91</f>
        <v>798</v>
      </c>
      <c r="BZ91" s="124">
        <v>0.79400000000000004</v>
      </c>
      <c r="CA91" s="125">
        <f t="shared" ref="CA91:CA100" si="269">BY91*BZ91</f>
        <v>633.61200000000008</v>
      </c>
      <c r="CB91" s="126">
        <f t="shared" ref="CB91:CB100" si="270">CK91</f>
        <v>798</v>
      </c>
      <c r="CC91" s="124">
        <v>0.78700000000000003</v>
      </c>
      <c r="CD91" s="125">
        <f t="shared" ref="CD91:CD100" si="271">CC91*CB91</f>
        <v>628.02600000000007</v>
      </c>
      <c r="CE91" s="126">
        <f t="shared" ref="CE91:CE100" si="272">CB91</f>
        <v>798</v>
      </c>
      <c r="CF91" s="124">
        <v>0.78100000000000003</v>
      </c>
      <c r="CG91" s="125">
        <f t="shared" ref="CG91:CG100" si="273">CE91*CF91</f>
        <v>623.23800000000006</v>
      </c>
      <c r="CH91" s="126">
        <f t="shared" ref="CH91:CH100" si="274">CB91</f>
        <v>798</v>
      </c>
      <c r="CI91" s="124">
        <v>0.77500000000000002</v>
      </c>
      <c r="CJ91" s="125">
        <f t="shared" ref="CJ91:CJ100" si="275">CH91*CI91</f>
        <v>618.45000000000005</v>
      </c>
      <c r="CK91" s="126">
        <f t="shared" ref="CK91:CK100" si="276">BG91</f>
        <v>798</v>
      </c>
      <c r="CL91" s="124">
        <v>0.76900000000000002</v>
      </c>
      <c r="CM91" s="125">
        <f t="shared" ref="CM91:CM100" si="277">CK91*CL91</f>
        <v>613.66200000000003</v>
      </c>
      <c r="CN91" s="127">
        <f t="shared" ref="CN91:CN100" si="278">CK91</f>
        <v>798</v>
      </c>
      <c r="CO91" s="124">
        <v>0.76300000000000001</v>
      </c>
      <c r="CP91" s="125">
        <f t="shared" ref="CP91:CP100" si="279">CN91*CO91</f>
        <v>608.87400000000002</v>
      </c>
      <c r="CQ91" s="127">
        <f t="shared" ref="CQ91:CQ100" si="280">CN91</f>
        <v>798</v>
      </c>
      <c r="CR91" s="124">
        <v>0.75800000000000001</v>
      </c>
      <c r="CS91" s="125">
        <f t="shared" ref="CS91:CS100" si="281">CQ91*CR91</f>
        <v>604.88400000000001</v>
      </c>
      <c r="CT91" s="127">
        <f t="shared" ref="CT91:CT100" si="282">CQ91</f>
        <v>798</v>
      </c>
      <c r="CU91" s="124">
        <v>0.752</v>
      </c>
      <c r="CV91" s="125">
        <f t="shared" ref="CV91:CV100" si="283">CT91*CU91</f>
        <v>600.096</v>
      </c>
      <c r="CW91" s="127">
        <f t="shared" ref="CW91:CW100" si="284">CT91</f>
        <v>798</v>
      </c>
      <c r="CX91" s="124">
        <v>0.746</v>
      </c>
      <c r="CY91" s="125">
        <f t="shared" ref="CY91:CY100" si="285">CW91*CX91</f>
        <v>595.30799999999999</v>
      </c>
      <c r="CZ91" s="126">
        <f t="shared" ref="CZ91:CZ100" si="286">DI91</f>
        <v>798</v>
      </c>
      <c r="DA91" s="124">
        <v>0.74099999999999999</v>
      </c>
      <c r="DB91" s="125">
        <f t="shared" ref="DB91:DB100" si="287">CZ91*DA91</f>
        <v>591.31799999999998</v>
      </c>
      <c r="DC91" s="127">
        <f t="shared" ref="DC91:DC100" si="288">CZ91</f>
        <v>798</v>
      </c>
      <c r="DD91" s="124">
        <v>0.73499999999999999</v>
      </c>
      <c r="DE91" s="125">
        <f t="shared" ref="DE91:DE100" si="289">DC91*DD91</f>
        <v>586.53</v>
      </c>
      <c r="DF91" s="127">
        <f t="shared" ref="DF91:DF100" si="290">DC91</f>
        <v>798</v>
      </c>
      <c r="DG91" s="124">
        <v>0.73</v>
      </c>
      <c r="DH91" s="125">
        <f t="shared" ref="DH91:DH100" si="291">DF91*DG91</f>
        <v>582.54</v>
      </c>
      <c r="DI91" s="126">
        <f t="shared" ref="DI91:DI100" si="292">BV91</f>
        <v>798</v>
      </c>
      <c r="DJ91" s="124">
        <v>0.72499999999999998</v>
      </c>
      <c r="DK91" s="125">
        <f t="shared" ref="DK91:DK100" si="293">DI91*DJ91</f>
        <v>578.54999999999995</v>
      </c>
      <c r="DL91" s="127"/>
      <c r="DM91" s="124"/>
      <c r="DN91" s="125"/>
      <c r="DO91" s="127"/>
      <c r="DP91" s="124"/>
      <c r="DQ91" s="125"/>
      <c r="DR91" s="126"/>
      <c r="DS91" s="124"/>
      <c r="DT91" s="125"/>
    </row>
    <row r="92" spans="1:124" s="89" customFormat="1" ht="15.75" thickTop="1">
      <c r="A92" s="132">
        <v>0</v>
      </c>
      <c r="B92" s="191"/>
      <c r="C92" s="133">
        <v>2372</v>
      </c>
      <c r="D92" s="133"/>
      <c r="E92" s="133"/>
      <c r="F92" s="133"/>
      <c r="G92" s="133"/>
      <c r="H92" s="133"/>
      <c r="I92" s="133"/>
      <c r="J92" s="133"/>
      <c r="K92" s="133"/>
      <c r="L92" s="133"/>
      <c r="M92" s="133">
        <f>-C92</f>
        <v>-2372</v>
      </c>
      <c r="N92" s="196"/>
      <c r="O92" s="196"/>
      <c r="P92" s="196"/>
      <c r="Q92" s="196"/>
      <c r="R92" s="134">
        <f>-C92</f>
        <v>-2372</v>
      </c>
      <c r="S92" s="131"/>
      <c r="T92" s="131"/>
      <c r="U92" s="131"/>
      <c r="V92" s="131"/>
      <c r="W92" s="122"/>
      <c r="Z92" s="52"/>
      <c r="AC92" s="123">
        <f t="shared" si="242"/>
        <v>798</v>
      </c>
      <c r="AD92" s="124">
        <v>0.82599999999999996</v>
      </c>
      <c r="AE92" s="125">
        <f t="shared" si="243"/>
        <v>659.14799999999991</v>
      </c>
      <c r="AF92" s="123">
        <f t="shared" si="244"/>
        <v>798</v>
      </c>
      <c r="AG92" s="124">
        <v>0.81200000000000006</v>
      </c>
      <c r="AH92" s="125">
        <f t="shared" si="245"/>
        <v>647.976</v>
      </c>
      <c r="AI92" s="126">
        <f t="shared" si="246"/>
        <v>798</v>
      </c>
      <c r="AJ92" s="124">
        <v>0.79700000000000004</v>
      </c>
      <c r="AK92" s="125">
        <f t="shared" si="247"/>
        <v>636.00600000000009</v>
      </c>
      <c r="AL92" s="127">
        <f t="shared" si="248"/>
        <v>798</v>
      </c>
      <c r="AM92" s="124">
        <v>0.78300000000000003</v>
      </c>
      <c r="AN92" s="125">
        <f t="shared" si="249"/>
        <v>624.83400000000006</v>
      </c>
      <c r="AO92" s="126">
        <f t="shared" si="250"/>
        <v>798</v>
      </c>
      <c r="AP92" s="124">
        <v>0.76900000000000002</v>
      </c>
      <c r="AQ92" s="125">
        <f t="shared" si="251"/>
        <v>613.66200000000003</v>
      </c>
      <c r="AR92" s="126">
        <f t="shared" si="252"/>
        <v>798</v>
      </c>
      <c r="AS92" s="124">
        <v>0.75600000000000001</v>
      </c>
      <c r="AT92" s="125">
        <f t="shared" si="253"/>
        <v>603.28800000000001</v>
      </c>
      <c r="AU92" s="126">
        <f t="shared" si="254"/>
        <v>798</v>
      </c>
      <c r="AV92" s="124">
        <v>0.74299999999999999</v>
      </c>
      <c r="AW92" s="125">
        <f t="shared" si="255"/>
        <v>592.91399999999999</v>
      </c>
      <c r="AX92" s="126">
        <f t="shared" si="256"/>
        <v>798</v>
      </c>
      <c r="AY92" s="124">
        <v>0.73099999999999998</v>
      </c>
      <c r="AZ92" s="125">
        <f t="shared" si="257"/>
        <v>583.33799999999997</v>
      </c>
      <c r="BA92" s="126">
        <f t="shared" si="258"/>
        <v>798</v>
      </c>
      <c r="BB92" s="124">
        <v>0.71799999999999997</v>
      </c>
      <c r="BC92" s="125">
        <f t="shared" si="259"/>
        <v>572.96399999999994</v>
      </c>
      <c r="BD92" s="126">
        <f t="shared" si="260"/>
        <v>798</v>
      </c>
      <c r="BE92" s="124">
        <v>0.70599999999999996</v>
      </c>
      <c r="BF92" s="125">
        <f t="shared" si="261"/>
        <v>563.38799999999992</v>
      </c>
      <c r="BG92" s="126">
        <f t="shared" si="262"/>
        <v>798</v>
      </c>
      <c r="BH92" s="124">
        <v>0.69399999999999995</v>
      </c>
      <c r="BI92" s="125">
        <f t="shared" si="263"/>
        <v>553.81200000000001</v>
      </c>
      <c r="BJ92" s="127">
        <v>798</v>
      </c>
      <c r="BK92" s="124">
        <v>0.68300000000000005</v>
      </c>
      <c r="BL92" s="125">
        <f t="shared" si="264"/>
        <v>545.03399999999999</v>
      </c>
      <c r="BM92" s="127">
        <f t="shared" si="265"/>
        <v>798</v>
      </c>
      <c r="BN92" s="124">
        <v>0.67200000000000004</v>
      </c>
      <c r="BO92" s="125">
        <v>536.25600000000009</v>
      </c>
      <c r="BP92" s="127">
        <v>798</v>
      </c>
      <c r="BQ92" s="124">
        <v>0.66100000000000003</v>
      </c>
      <c r="BR92" s="125">
        <v>527.47800000000007</v>
      </c>
      <c r="BS92" s="127">
        <v>798</v>
      </c>
      <c r="BT92" s="124">
        <v>0.65</v>
      </c>
      <c r="BU92" s="125">
        <v>518.70000000000005</v>
      </c>
      <c r="BV92" s="126">
        <f t="shared" si="266"/>
        <v>798</v>
      </c>
      <c r="BW92" s="124">
        <v>0.64</v>
      </c>
      <c r="BX92" s="125">
        <f t="shared" si="267"/>
        <v>510.72</v>
      </c>
      <c r="BY92" s="126">
        <f t="shared" si="268"/>
        <v>798</v>
      </c>
      <c r="BZ92" s="124">
        <v>0.63</v>
      </c>
      <c r="CA92" s="125">
        <f t="shared" si="269"/>
        <v>502.74</v>
      </c>
      <c r="CB92" s="126">
        <f t="shared" si="270"/>
        <v>798</v>
      </c>
      <c r="CC92" s="124">
        <v>0.62</v>
      </c>
      <c r="CD92" s="125">
        <f t="shared" si="271"/>
        <v>494.76</v>
      </c>
      <c r="CE92" s="126">
        <f t="shared" si="272"/>
        <v>798</v>
      </c>
      <c r="CF92" s="124">
        <v>0.61</v>
      </c>
      <c r="CG92" s="125">
        <f t="shared" si="273"/>
        <v>486.78</v>
      </c>
      <c r="CH92" s="126">
        <f t="shared" si="274"/>
        <v>798</v>
      </c>
      <c r="CI92" s="124">
        <v>0.60099999999999998</v>
      </c>
      <c r="CJ92" s="125">
        <f t="shared" si="275"/>
        <v>479.59799999999996</v>
      </c>
      <c r="CK92" s="126">
        <f t="shared" si="276"/>
        <v>798</v>
      </c>
      <c r="CL92" s="124">
        <v>0.59399999999999997</v>
      </c>
      <c r="CM92" s="125">
        <f t="shared" si="277"/>
        <v>474.012</v>
      </c>
      <c r="CN92" s="127">
        <f t="shared" si="278"/>
        <v>798</v>
      </c>
      <c r="CO92" s="124">
        <v>0.58299999999999996</v>
      </c>
      <c r="CP92" s="125">
        <f t="shared" si="279"/>
        <v>465.23399999999998</v>
      </c>
      <c r="CQ92" s="127">
        <f t="shared" si="280"/>
        <v>798</v>
      </c>
      <c r="CR92" s="124">
        <v>0.57399999999999995</v>
      </c>
      <c r="CS92" s="125">
        <f t="shared" si="281"/>
        <v>458.05199999999996</v>
      </c>
      <c r="CT92" s="127">
        <f t="shared" si="282"/>
        <v>798</v>
      </c>
      <c r="CU92" s="124">
        <v>0.56499999999999995</v>
      </c>
      <c r="CV92" s="125">
        <f t="shared" si="283"/>
        <v>450.86999999999995</v>
      </c>
      <c r="CW92" s="127">
        <f t="shared" si="284"/>
        <v>798</v>
      </c>
      <c r="CX92" s="124">
        <v>0.55700000000000005</v>
      </c>
      <c r="CY92" s="125">
        <f t="shared" si="285"/>
        <v>444.48600000000005</v>
      </c>
      <c r="CZ92" s="126">
        <f t="shared" si="286"/>
        <v>798</v>
      </c>
      <c r="DA92" s="124">
        <v>0.54900000000000004</v>
      </c>
      <c r="DB92" s="125">
        <f t="shared" si="287"/>
        <v>438.10200000000003</v>
      </c>
      <c r="DC92" s="127">
        <f t="shared" si="288"/>
        <v>798</v>
      </c>
      <c r="DD92" s="124">
        <v>0.54100000000000004</v>
      </c>
      <c r="DE92" s="125">
        <f t="shared" si="289"/>
        <v>431.71800000000002</v>
      </c>
      <c r="DF92" s="127">
        <f t="shared" si="290"/>
        <v>798</v>
      </c>
      <c r="DG92" s="124">
        <v>0.53300000000000003</v>
      </c>
      <c r="DH92" s="125">
        <f t="shared" si="291"/>
        <v>425.334</v>
      </c>
      <c r="DI92" s="126">
        <f t="shared" si="292"/>
        <v>798</v>
      </c>
      <c r="DJ92" s="124">
        <v>0.52500000000000002</v>
      </c>
      <c r="DK92" s="125">
        <f t="shared" si="293"/>
        <v>418.95000000000005</v>
      </c>
      <c r="DL92" s="127"/>
      <c r="DM92" s="124"/>
      <c r="DN92" s="125"/>
      <c r="DO92" s="127"/>
      <c r="DP92" s="124"/>
      <c r="DQ92" s="125"/>
      <c r="DR92" s="126"/>
      <c r="DS92" s="124"/>
      <c r="DT92" s="125"/>
    </row>
    <row r="93" spans="1:124" s="89" customFormat="1">
      <c r="A93" s="132">
        <v>1</v>
      </c>
      <c r="B93" s="191"/>
      <c r="C93" s="133"/>
      <c r="D93" s="133"/>
      <c r="E93" s="133">
        <v>809</v>
      </c>
      <c r="F93" s="133"/>
      <c r="G93" s="133"/>
      <c r="H93" s="133">
        <v>282</v>
      </c>
      <c r="I93" s="133">
        <v>1607</v>
      </c>
      <c r="J93" s="133"/>
      <c r="K93" s="133"/>
      <c r="L93" s="133"/>
      <c r="M93" s="133">
        <f t="shared" ref="M93:M101" si="294">I93-(C93+E93+H93)</f>
        <v>516</v>
      </c>
      <c r="N93" s="196"/>
      <c r="O93" s="196"/>
      <c r="P93" s="196"/>
      <c r="Q93" s="196"/>
      <c r="R93" s="134">
        <f t="shared" ref="R93:R101" si="295">I93-(E93+C93)</f>
        <v>798</v>
      </c>
      <c r="S93" s="131"/>
      <c r="T93" s="131"/>
      <c r="U93" s="131"/>
      <c r="V93" s="131"/>
      <c r="W93" s="122"/>
      <c r="Z93" s="52"/>
      <c r="AC93" s="123">
        <f t="shared" si="242"/>
        <v>798</v>
      </c>
      <c r="AD93" s="124">
        <v>0.751</v>
      </c>
      <c r="AE93" s="125">
        <f t="shared" si="243"/>
        <v>599.298</v>
      </c>
      <c r="AF93" s="123">
        <f t="shared" si="244"/>
        <v>798</v>
      </c>
      <c r="AG93" s="124">
        <v>0.73099999999999998</v>
      </c>
      <c r="AH93" s="125">
        <f t="shared" si="245"/>
        <v>583.33799999999997</v>
      </c>
      <c r="AI93" s="126">
        <f t="shared" si="246"/>
        <v>798</v>
      </c>
      <c r="AJ93" s="124">
        <v>0.71199999999999997</v>
      </c>
      <c r="AK93" s="125">
        <f t="shared" si="247"/>
        <v>568.17599999999993</v>
      </c>
      <c r="AL93" s="127">
        <f t="shared" si="248"/>
        <v>798</v>
      </c>
      <c r="AM93" s="124">
        <v>0.69299999999999995</v>
      </c>
      <c r="AN93" s="125">
        <f t="shared" si="249"/>
        <v>553.01400000000001</v>
      </c>
      <c r="AO93" s="126">
        <f t="shared" si="250"/>
        <v>798</v>
      </c>
      <c r="AP93" s="124">
        <v>0.67500000000000004</v>
      </c>
      <c r="AQ93" s="125">
        <f t="shared" si="251"/>
        <v>538.65000000000009</v>
      </c>
      <c r="AR93" s="126">
        <f t="shared" si="252"/>
        <v>798</v>
      </c>
      <c r="AS93" s="124">
        <v>0.65800000000000003</v>
      </c>
      <c r="AT93" s="125">
        <f t="shared" si="253"/>
        <v>525.08400000000006</v>
      </c>
      <c r="AU93" s="126">
        <f t="shared" si="254"/>
        <v>798</v>
      </c>
      <c r="AV93" s="124">
        <v>0.64100000000000001</v>
      </c>
      <c r="AW93" s="125">
        <f t="shared" si="255"/>
        <v>511.51800000000003</v>
      </c>
      <c r="AX93" s="126">
        <f t="shared" si="256"/>
        <v>798</v>
      </c>
      <c r="AY93" s="124">
        <v>0.624</v>
      </c>
      <c r="AZ93" s="125">
        <f t="shared" si="257"/>
        <v>497.952</v>
      </c>
      <c r="BA93" s="126">
        <f t="shared" si="258"/>
        <v>798</v>
      </c>
      <c r="BB93" s="124">
        <v>0.60899999999999999</v>
      </c>
      <c r="BC93" s="125">
        <f t="shared" si="259"/>
        <v>485.98199999999997</v>
      </c>
      <c r="BD93" s="126">
        <f t="shared" si="260"/>
        <v>798</v>
      </c>
      <c r="BE93" s="124">
        <v>0.59299999999999997</v>
      </c>
      <c r="BF93" s="125">
        <f t="shared" si="261"/>
        <v>473.214</v>
      </c>
      <c r="BG93" s="126">
        <f t="shared" si="262"/>
        <v>798</v>
      </c>
      <c r="BH93" s="124">
        <v>0.57799999999999996</v>
      </c>
      <c r="BI93" s="125">
        <f t="shared" si="263"/>
        <v>461.24399999999997</v>
      </c>
      <c r="BJ93" s="127">
        <v>798</v>
      </c>
      <c r="BK93" s="124">
        <v>0.56399999999999995</v>
      </c>
      <c r="BL93" s="125">
        <f t="shared" si="264"/>
        <v>450.07199999999995</v>
      </c>
      <c r="BM93" s="127">
        <f t="shared" si="265"/>
        <v>798</v>
      </c>
      <c r="BN93" s="124">
        <v>0.55100000000000005</v>
      </c>
      <c r="BO93" s="125">
        <v>439.69800000000004</v>
      </c>
      <c r="BP93" s="127">
        <v>798</v>
      </c>
      <c r="BQ93" s="124">
        <v>0.53700000000000003</v>
      </c>
      <c r="BR93" s="125">
        <v>428.52600000000001</v>
      </c>
      <c r="BS93" s="127">
        <v>798</v>
      </c>
      <c r="BT93" s="124">
        <v>0.52400000000000002</v>
      </c>
      <c r="BU93" s="125">
        <v>418.15200000000004</v>
      </c>
      <c r="BV93" s="126">
        <f t="shared" si="266"/>
        <v>798</v>
      </c>
      <c r="BW93" s="124">
        <v>0.51200000000000001</v>
      </c>
      <c r="BX93" s="125">
        <f t="shared" si="267"/>
        <v>408.57600000000002</v>
      </c>
      <c r="BY93" s="126">
        <f t="shared" si="268"/>
        <v>798</v>
      </c>
      <c r="BZ93" s="124">
        <v>0.5</v>
      </c>
      <c r="CA93" s="125">
        <f t="shared" si="269"/>
        <v>399</v>
      </c>
      <c r="CB93" s="126">
        <f t="shared" si="270"/>
        <v>798</v>
      </c>
      <c r="CC93" s="124">
        <v>0.48799999999999999</v>
      </c>
      <c r="CD93" s="125">
        <f t="shared" si="271"/>
        <v>389.42399999999998</v>
      </c>
      <c r="CE93" s="126">
        <f t="shared" si="272"/>
        <v>798</v>
      </c>
      <c r="CF93" s="124">
        <v>0.47699999999999998</v>
      </c>
      <c r="CG93" s="125">
        <f t="shared" si="273"/>
        <v>380.64599999999996</v>
      </c>
      <c r="CH93" s="126">
        <f t="shared" si="274"/>
        <v>798</v>
      </c>
      <c r="CI93" s="124">
        <v>0.46600000000000003</v>
      </c>
      <c r="CJ93" s="125">
        <f t="shared" si="275"/>
        <v>371.86799999999999</v>
      </c>
      <c r="CK93" s="126">
        <f t="shared" si="276"/>
        <v>798</v>
      </c>
      <c r="CL93" s="124">
        <v>0.45500000000000002</v>
      </c>
      <c r="CM93" s="125">
        <f t="shared" si="277"/>
        <v>363.09000000000003</v>
      </c>
      <c r="CN93" s="127">
        <f t="shared" si="278"/>
        <v>798</v>
      </c>
      <c r="CO93" s="124">
        <v>0.44500000000000001</v>
      </c>
      <c r="CP93" s="125">
        <f t="shared" si="279"/>
        <v>355.11</v>
      </c>
      <c r="CQ93" s="127">
        <f t="shared" si="280"/>
        <v>798</v>
      </c>
      <c r="CR93" s="124">
        <v>0.432</v>
      </c>
      <c r="CS93" s="125">
        <f t="shared" si="281"/>
        <v>344.73599999999999</v>
      </c>
      <c r="CT93" s="127">
        <f t="shared" si="282"/>
        <v>798</v>
      </c>
      <c r="CU93" s="124">
        <v>0.42499999999999999</v>
      </c>
      <c r="CV93" s="125">
        <f t="shared" si="283"/>
        <v>339.15</v>
      </c>
      <c r="CW93" s="127">
        <f t="shared" si="284"/>
        <v>798</v>
      </c>
      <c r="CX93" s="124">
        <v>0.41599999999999998</v>
      </c>
      <c r="CY93" s="125">
        <f t="shared" si="285"/>
        <v>331.96799999999996</v>
      </c>
      <c r="CZ93" s="126">
        <f t="shared" si="286"/>
        <v>798</v>
      </c>
      <c r="DA93" s="124">
        <v>0.40600000000000003</v>
      </c>
      <c r="DB93" s="125">
        <f t="shared" si="287"/>
        <v>323.988</v>
      </c>
      <c r="DC93" s="127">
        <f t="shared" si="288"/>
        <v>798</v>
      </c>
      <c r="DD93" s="124">
        <v>0.39800000000000002</v>
      </c>
      <c r="DE93" s="125">
        <f t="shared" si="289"/>
        <v>317.60400000000004</v>
      </c>
      <c r="DF93" s="127">
        <f t="shared" si="290"/>
        <v>798</v>
      </c>
      <c r="DG93" s="124">
        <v>0.38900000000000001</v>
      </c>
      <c r="DH93" s="125">
        <f t="shared" si="291"/>
        <v>310.42200000000003</v>
      </c>
      <c r="DI93" s="126">
        <f t="shared" si="292"/>
        <v>798</v>
      </c>
      <c r="DJ93" s="124">
        <v>0.38100000000000001</v>
      </c>
      <c r="DK93" s="125">
        <f t="shared" si="293"/>
        <v>304.03800000000001</v>
      </c>
      <c r="DL93" s="127"/>
      <c r="DM93" s="124"/>
      <c r="DN93" s="125"/>
      <c r="DO93" s="127"/>
      <c r="DP93" s="124"/>
      <c r="DQ93" s="125"/>
      <c r="DR93" s="126"/>
      <c r="DS93" s="124"/>
      <c r="DT93" s="125"/>
    </row>
    <row r="94" spans="1:124" s="89" customFormat="1">
      <c r="A94" s="132">
        <v>2</v>
      </c>
      <c r="B94" s="191"/>
      <c r="C94" s="133"/>
      <c r="D94" s="133"/>
      <c r="E94" s="133">
        <f t="shared" ref="E94:E102" si="296">E93</f>
        <v>809</v>
      </c>
      <c r="F94" s="133"/>
      <c r="G94" s="133"/>
      <c r="H94" s="133">
        <f t="shared" ref="H94:I97" si="297">H93</f>
        <v>282</v>
      </c>
      <c r="I94" s="133">
        <f t="shared" si="297"/>
        <v>1607</v>
      </c>
      <c r="J94" s="133"/>
      <c r="K94" s="133"/>
      <c r="L94" s="133"/>
      <c r="M94" s="133">
        <f t="shared" si="294"/>
        <v>516</v>
      </c>
      <c r="N94" s="196"/>
      <c r="O94" s="196"/>
      <c r="P94" s="196"/>
      <c r="Q94" s="196"/>
      <c r="R94" s="134">
        <f t="shared" si="295"/>
        <v>798</v>
      </c>
      <c r="S94" s="131"/>
      <c r="T94" s="131"/>
      <c r="U94" s="131"/>
      <c r="V94" s="131"/>
      <c r="W94" s="122"/>
      <c r="Z94" s="52"/>
      <c r="AC94" s="123">
        <f t="shared" si="242"/>
        <v>798</v>
      </c>
      <c r="AD94" s="124">
        <v>0.68300000000000005</v>
      </c>
      <c r="AE94" s="125">
        <f t="shared" si="243"/>
        <v>545.03399999999999</v>
      </c>
      <c r="AF94" s="123">
        <f t="shared" si="244"/>
        <v>798</v>
      </c>
      <c r="AG94" s="124">
        <v>0.65900000000000003</v>
      </c>
      <c r="AH94" s="125">
        <f t="shared" si="245"/>
        <v>525.88200000000006</v>
      </c>
      <c r="AI94" s="126">
        <f t="shared" si="246"/>
        <v>798</v>
      </c>
      <c r="AJ94" s="124">
        <v>0.63600000000000001</v>
      </c>
      <c r="AK94" s="125">
        <f t="shared" si="247"/>
        <v>507.52800000000002</v>
      </c>
      <c r="AL94" s="127">
        <f t="shared" si="248"/>
        <v>798</v>
      </c>
      <c r="AM94" s="124">
        <v>0.61299999999999999</v>
      </c>
      <c r="AN94" s="125">
        <f t="shared" si="249"/>
        <v>489.17399999999998</v>
      </c>
      <c r="AO94" s="126">
        <f t="shared" si="250"/>
        <v>798</v>
      </c>
      <c r="AP94" s="124">
        <v>0.59199999999999997</v>
      </c>
      <c r="AQ94" s="125">
        <f t="shared" si="251"/>
        <v>472.416</v>
      </c>
      <c r="AR94" s="126">
        <f t="shared" si="252"/>
        <v>798</v>
      </c>
      <c r="AS94" s="124">
        <v>0.57199999999999995</v>
      </c>
      <c r="AT94" s="125">
        <f t="shared" si="253"/>
        <v>456.45599999999996</v>
      </c>
      <c r="AU94" s="126">
        <f t="shared" si="254"/>
        <v>798</v>
      </c>
      <c r="AV94" s="124">
        <v>0.55200000000000005</v>
      </c>
      <c r="AW94" s="125">
        <f t="shared" si="255"/>
        <v>440.49600000000004</v>
      </c>
      <c r="AX94" s="126">
        <f t="shared" si="256"/>
        <v>798</v>
      </c>
      <c r="AY94" s="124">
        <v>0.53400000000000003</v>
      </c>
      <c r="AZ94" s="125">
        <f t="shared" si="257"/>
        <v>426.13200000000001</v>
      </c>
      <c r="BA94" s="126">
        <f t="shared" si="258"/>
        <v>798</v>
      </c>
      <c r="BB94" s="124">
        <v>0.51600000000000001</v>
      </c>
      <c r="BC94" s="125">
        <f t="shared" si="259"/>
        <v>411.76800000000003</v>
      </c>
      <c r="BD94" s="126">
        <f t="shared" si="260"/>
        <v>798</v>
      </c>
      <c r="BE94" s="124">
        <v>0.499</v>
      </c>
      <c r="BF94" s="125">
        <f t="shared" si="261"/>
        <v>398.202</v>
      </c>
      <c r="BG94" s="126">
        <f t="shared" si="262"/>
        <v>798</v>
      </c>
      <c r="BH94" s="124">
        <v>0.48199999999999998</v>
      </c>
      <c r="BI94" s="125">
        <f t="shared" si="263"/>
        <v>384.63599999999997</v>
      </c>
      <c r="BJ94" s="127">
        <v>798</v>
      </c>
      <c r="BK94" s="124">
        <v>0.46700000000000003</v>
      </c>
      <c r="BL94" s="125">
        <f t="shared" si="264"/>
        <v>372.666</v>
      </c>
      <c r="BM94" s="127">
        <f t="shared" si="265"/>
        <v>798</v>
      </c>
      <c r="BN94" s="124">
        <v>0.45100000000000001</v>
      </c>
      <c r="BO94" s="125">
        <v>359.89800000000002</v>
      </c>
      <c r="BP94" s="127">
        <v>798</v>
      </c>
      <c r="BQ94" s="124">
        <v>0.437</v>
      </c>
      <c r="BR94" s="125">
        <v>348.726</v>
      </c>
      <c r="BS94" s="127">
        <v>798</v>
      </c>
      <c r="BT94" s="124">
        <v>0.42299999999999999</v>
      </c>
      <c r="BU94" s="125">
        <v>337.55399999999997</v>
      </c>
      <c r="BV94" s="126">
        <f t="shared" si="266"/>
        <v>798</v>
      </c>
      <c r="BW94" s="124">
        <v>0.41</v>
      </c>
      <c r="BX94" s="125">
        <f t="shared" si="267"/>
        <v>327.18</v>
      </c>
      <c r="BY94" s="126">
        <f t="shared" si="268"/>
        <v>798</v>
      </c>
      <c r="BZ94" s="124">
        <v>0.39700000000000002</v>
      </c>
      <c r="CA94" s="125">
        <f t="shared" si="269"/>
        <v>316.80600000000004</v>
      </c>
      <c r="CB94" s="126">
        <f t="shared" si="270"/>
        <v>798</v>
      </c>
      <c r="CC94" s="124">
        <v>0.38400000000000001</v>
      </c>
      <c r="CD94" s="125">
        <f t="shared" si="271"/>
        <v>306.43200000000002</v>
      </c>
      <c r="CE94" s="126">
        <f t="shared" si="272"/>
        <v>798</v>
      </c>
      <c r="CF94" s="124">
        <v>0.373</v>
      </c>
      <c r="CG94" s="125">
        <f t="shared" si="273"/>
        <v>297.654</v>
      </c>
      <c r="CH94" s="126">
        <f t="shared" si="274"/>
        <v>798</v>
      </c>
      <c r="CI94" s="124">
        <v>0.36099999999999999</v>
      </c>
      <c r="CJ94" s="125">
        <f t="shared" si="275"/>
        <v>288.07799999999997</v>
      </c>
      <c r="CK94" s="126">
        <f t="shared" si="276"/>
        <v>798</v>
      </c>
      <c r="CL94" s="124">
        <v>0.35</v>
      </c>
      <c r="CM94" s="125">
        <f t="shared" si="277"/>
        <v>279.29999999999995</v>
      </c>
      <c r="CN94" s="127">
        <f t="shared" si="278"/>
        <v>798</v>
      </c>
      <c r="CO94" s="124">
        <v>0.34</v>
      </c>
      <c r="CP94" s="125">
        <f t="shared" si="279"/>
        <v>271.32</v>
      </c>
      <c r="CQ94" s="127">
        <f t="shared" si="280"/>
        <v>798</v>
      </c>
      <c r="CR94" s="124">
        <v>0.32900000000000001</v>
      </c>
      <c r="CS94" s="125">
        <f t="shared" si="281"/>
        <v>262.54200000000003</v>
      </c>
      <c r="CT94" s="127">
        <f t="shared" si="282"/>
        <v>798</v>
      </c>
      <c r="CU94" s="124">
        <v>0.32</v>
      </c>
      <c r="CV94" s="125">
        <f t="shared" si="283"/>
        <v>255.36</v>
      </c>
      <c r="CW94" s="127">
        <f t="shared" si="284"/>
        <v>798</v>
      </c>
      <c r="CX94" s="124">
        <v>0.31</v>
      </c>
      <c r="CY94" s="125">
        <f t="shared" si="285"/>
        <v>247.38</v>
      </c>
      <c r="CZ94" s="126">
        <f t="shared" si="286"/>
        <v>798</v>
      </c>
      <c r="DA94" s="124">
        <v>0.30099999999999999</v>
      </c>
      <c r="DB94" s="125">
        <f t="shared" si="287"/>
        <v>240.19799999999998</v>
      </c>
      <c r="DC94" s="127">
        <f t="shared" si="288"/>
        <v>798</v>
      </c>
      <c r="DD94" s="124">
        <v>0.29199999999999998</v>
      </c>
      <c r="DE94" s="125">
        <f t="shared" si="289"/>
        <v>233.01599999999999</v>
      </c>
      <c r="DF94" s="127">
        <f t="shared" si="290"/>
        <v>798</v>
      </c>
      <c r="DG94" s="124">
        <v>0.28399999999999997</v>
      </c>
      <c r="DH94" s="125">
        <f t="shared" si="291"/>
        <v>226.63199999999998</v>
      </c>
      <c r="DI94" s="126">
        <f t="shared" si="292"/>
        <v>798</v>
      </c>
      <c r="DJ94" s="124">
        <v>0.27600000000000002</v>
      </c>
      <c r="DK94" s="125">
        <f t="shared" si="293"/>
        <v>220.24800000000002</v>
      </c>
      <c r="DL94" s="127"/>
      <c r="DM94" s="124"/>
      <c r="DN94" s="125"/>
      <c r="DO94" s="127"/>
      <c r="DP94" s="124"/>
      <c r="DQ94" s="125"/>
      <c r="DR94" s="126"/>
      <c r="DS94" s="124"/>
      <c r="DT94" s="125"/>
    </row>
    <row r="95" spans="1:124" s="89" customFormat="1">
      <c r="A95" s="132">
        <v>3</v>
      </c>
      <c r="B95" s="191"/>
      <c r="C95" s="133"/>
      <c r="D95" s="133"/>
      <c r="E95" s="133">
        <f t="shared" si="296"/>
        <v>809</v>
      </c>
      <c r="F95" s="133"/>
      <c r="G95" s="133"/>
      <c r="H95" s="133">
        <f t="shared" si="297"/>
        <v>282</v>
      </c>
      <c r="I95" s="133">
        <f t="shared" si="297"/>
        <v>1607</v>
      </c>
      <c r="J95" s="133"/>
      <c r="K95" s="133"/>
      <c r="L95" s="133"/>
      <c r="M95" s="133">
        <f t="shared" si="294"/>
        <v>516</v>
      </c>
      <c r="N95" s="196"/>
      <c r="O95" s="196"/>
      <c r="P95" s="196"/>
      <c r="Q95" s="196"/>
      <c r="R95" s="134">
        <f t="shared" si="295"/>
        <v>798</v>
      </c>
      <c r="S95" s="131"/>
      <c r="T95" s="131"/>
      <c r="U95" s="131"/>
      <c r="V95" s="131"/>
      <c r="W95" s="122"/>
      <c r="Z95" s="52"/>
      <c r="AC95" s="123">
        <f t="shared" si="242"/>
        <v>798</v>
      </c>
      <c r="AD95" s="124">
        <v>0.621</v>
      </c>
      <c r="AE95" s="125">
        <f t="shared" si="243"/>
        <v>495.55799999999999</v>
      </c>
      <c r="AF95" s="123">
        <f t="shared" si="244"/>
        <v>798</v>
      </c>
      <c r="AG95" s="124">
        <v>0.59299999999999997</v>
      </c>
      <c r="AH95" s="125">
        <f t="shared" si="245"/>
        <v>473.214</v>
      </c>
      <c r="AI95" s="126">
        <f t="shared" si="246"/>
        <v>798</v>
      </c>
      <c r="AJ95" s="124">
        <v>0.56699999999999995</v>
      </c>
      <c r="AK95" s="125">
        <f t="shared" si="247"/>
        <v>452.46599999999995</v>
      </c>
      <c r="AL95" s="127">
        <f t="shared" si="248"/>
        <v>798</v>
      </c>
      <c r="AM95" s="124">
        <v>0.54300000000000004</v>
      </c>
      <c r="AN95" s="125">
        <f t="shared" si="249"/>
        <v>433.31400000000002</v>
      </c>
      <c r="AO95" s="126">
        <f t="shared" si="250"/>
        <v>798</v>
      </c>
      <c r="AP95" s="124">
        <v>0.51900000000000002</v>
      </c>
      <c r="AQ95" s="125">
        <f t="shared" si="251"/>
        <v>414.16200000000003</v>
      </c>
      <c r="AR95" s="126">
        <f t="shared" si="252"/>
        <v>798</v>
      </c>
      <c r="AS95" s="124">
        <v>0.497</v>
      </c>
      <c r="AT95" s="125">
        <f t="shared" si="253"/>
        <v>396.60599999999999</v>
      </c>
      <c r="AU95" s="126">
        <f t="shared" si="254"/>
        <v>798</v>
      </c>
      <c r="AV95" s="124">
        <v>0.47599999999999998</v>
      </c>
      <c r="AW95" s="125">
        <f t="shared" si="255"/>
        <v>379.84799999999996</v>
      </c>
      <c r="AX95" s="126">
        <f t="shared" si="256"/>
        <v>798</v>
      </c>
      <c r="AY95" s="124">
        <v>0.45600000000000002</v>
      </c>
      <c r="AZ95" s="125">
        <f t="shared" si="257"/>
        <v>363.88800000000003</v>
      </c>
      <c r="BA95" s="126">
        <f t="shared" si="258"/>
        <v>798</v>
      </c>
      <c r="BB95" s="124">
        <v>0.437</v>
      </c>
      <c r="BC95" s="125">
        <f t="shared" si="259"/>
        <v>348.726</v>
      </c>
      <c r="BD95" s="126">
        <f t="shared" si="260"/>
        <v>798</v>
      </c>
      <c r="BE95" s="124">
        <v>0.41899999999999998</v>
      </c>
      <c r="BF95" s="125">
        <f t="shared" si="261"/>
        <v>334.36199999999997</v>
      </c>
      <c r="BG95" s="126">
        <f t="shared" si="262"/>
        <v>798</v>
      </c>
      <c r="BH95" s="124">
        <v>0.40200000000000002</v>
      </c>
      <c r="BI95" s="125">
        <f t="shared" si="263"/>
        <v>320.79599999999999</v>
      </c>
      <c r="BJ95" s="127">
        <v>798</v>
      </c>
      <c r="BK95" s="124">
        <v>0.38600000000000001</v>
      </c>
      <c r="BL95" s="125">
        <f t="shared" si="264"/>
        <v>308.02800000000002</v>
      </c>
      <c r="BM95" s="127">
        <f t="shared" si="265"/>
        <v>798</v>
      </c>
      <c r="BN95" s="124">
        <v>0.37</v>
      </c>
      <c r="BO95" s="125">
        <v>295.26</v>
      </c>
      <c r="BP95" s="127">
        <v>798</v>
      </c>
      <c r="BQ95" s="124">
        <v>0.35499999999999998</v>
      </c>
      <c r="BR95" s="125">
        <v>283.28999999999996</v>
      </c>
      <c r="BS95" s="127">
        <v>798</v>
      </c>
      <c r="BT95" s="124">
        <v>0.34100000000000003</v>
      </c>
      <c r="BU95" s="125">
        <v>272.11799999999999</v>
      </c>
      <c r="BV95" s="126">
        <f t="shared" si="266"/>
        <v>798</v>
      </c>
      <c r="BW95" s="124">
        <v>0.32800000000000001</v>
      </c>
      <c r="BX95" s="125">
        <f t="shared" si="267"/>
        <v>261.74400000000003</v>
      </c>
      <c r="BY95" s="126">
        <f t="shared" si="268"/>
        <v>798</v>
      </c>
      <c r="BZ95" s="124">
        <v>0.315</v>
      </c>
      <c r="CA95" s="125">
        <f t="shared" si="269"/>
        <v>251.37</v>
      </c>
      <c r="CB95" s="126">
        <f t="shared" si="270"/>
        <v>798</v>
      </c>
      <c r="CC95" s="124">
        <v>0.30299999999999999</v>
      </c>
      <c r="CD95" s="125">
        <f t="shared" si="271"/>
        <v>241.79399999999998</v>
      </c>
      <c r="CE95" s="126">
        <f t="shared" si="272"/>
        <v>798</v>
      </c>
      <c r="CF95" s="124">
        <v>0.29099999999999998</v>
      </c>
      <c r="CG95" s="125">
        <f t="shared" si="273"/>
        <v>232.21799999999999</v>
      </c>
      <c r="CH95" s="126">
        <f t="shared" si="274"/>
        <v>798</v>
      </c>
      <c r="CI95" s="124">
        <v>0.28000000000000003</v>
      </c>
      <c r="CJ95" s="125">
        <f t="shared" si="275"/>
        <v>223.44000000000003</v>
      </c>
      <c r="CK95" s="126">
        <f t="shared" si="276"/>
        <v>798</v>
      </c>
      <c r="CL95" s="124">
        <v>0.26900000000000002</v>
      </c>
      <c r="CM95" s="125">
        <f t="shared" si="277"/>
        <v>214.66200000000001</v>
      </c>
      <c r="CN95" s="127">
        <f t="shared" si="278"/>
        <v>798</v>
      </c>
      <c r="CO95" s="124">
        <v>0.25800000000000001</v>
      </c>
      <c r="CP95" s="125">
        <f t="shared" si="279"/>
        <v>205.88400000000001</v>
      </c>
      <c r="CQ95" s="127">
        <f t="shared" si="280"/>
        <v>798</v>
      </c>
      <c r="CR95" s="124">
        <v>0.25</v>
      </c>
      <c r="CS95" s="125">
        <f t="shared" si="281"/>
        <v>199.5</v>
      </c>
      <c r="CT95" s="127">
        <f t="shared" si="282"/>
        <v>798</v>
      </c>
      <c r="CU95" s="124">
        <v>0.24</v>
      </c>
      <c r="CV95" s="125">
        <f t="shared" si="283"/>
        <v>191.51999999999998</v>
      </c>
      <c r="CW95" s="127">
        <f t="shared" si="284"/>
        <v>798</v>
      </c>
      <c r="CX95" s="124">
        <v>0.23100000000000001</v>
      </c>
      <c r="CY95" s="125">
        <f t="shared" si="285"/>
        <v>184.33800000000002</v>
      </c>
      <c r="CZ95" s="126">
        <f t="shared" si="286"/>
        <v>798</v>
      </c>
      <c r="DA95" s="124">
        <v>0.223</v>
      </c>
      <c r="DB95" s="125">
        <f t="shared" si="287"/>
        <v>177.95400000000001</v>
      </c>
      <c r="DC95" s="127">
        <f t="shared" si="288"/>
        <v>798</v>
      </c>
      <c r="DD95" s="124">
        <v>0.215</v>
      </c>
      <c r="DE95" s="125">
        <f t="shared" si="289"/>
        <v>171.57</v>
      </c>
      <c r="DF95" s="127">
        <f t="shared" si="290"/>
        <v>798</v>
      </c>
      <c r="DG95" s="124">
        <v>0.20699999999999999</v>
      </c>
      <c r="DH95" s="125">
        <f t="shared" si="291"/>
        <v>165.18599999999998</v>
      </c>
      <c r="DI95" s="126">
        <f t="shared" si="292"/>
        <v>798</v>
      </c>
      <c r="DJ95" s="124">
        <v>0.2</v>
      </c>
      <c r="DK95" s="125">
        <f t="shared" si="293"/>
        <v>159.60000000000002</v>
      </c>
      <c r="DL95" s="127"/>
      <c r="DM95" s="124"/>
      <c r="DN95" s="125"/>
      <c r="DO95" s="127"/>
      <c r="DP95" s="124"/>
      <c r="DQ95" s="125"/>
      <c r="DR95" s="126"/>
      <c r="DS95" s="124"/>
      <c r="DT95" s="125"/>
    </row>
    <row r="96" spans="1:124" s="89" customFormat="1">
      <c r="A96" s="132">
        <v>4</v>
      </c>
      <c r="B96" s="191"/>
      <c r="C96" s="133"/>
      <c r="D96" s="133"/>
      <c r="E96" s="133">
        <f t="shared" si="296"/>
        <v>809</v>
      </c>
      <c r="F96" s="133"/>
      <c r="G96" s="133"/>
      <c r="H96" s="133">
        <f t="shared" si="297"/>
        <v>282</v>
      </c>
      <c r="I96" s="133">
        <f t="shared" si="297"/>
        <v>1607</v>
      </c>
      <c r="J96" s="133"/>
      <c r="K96" s="133"/>
      <c r="L96" s="133"/>
      <c r="M96" s="133">
        <f t="shared" si="294"/>
        <v>516</v>
      </c>
      <c r="N96" s="196"/>
      <c r="O96" s="196"/>
      <c r="P96" s="196"/>
      <c r="Q96" s="196"/>
      <c r="R96" s="134">
        <f t="shared" si="295"/>
        <v>798</v>
      </c>
      <c r="S96" s="131"/>
      <c r="T96" s="131"/>
      <c r="U96" s="131"/>
      <c r="V96" s="131"/>
      <c r="W96" s="122"/>
      <c r="Z96" s="52"/>
      <c r="AC96" s="123">
        <f t="shared" si="242"/>
        <v>777.78700000000003</v>
      </c>
      <c r="AD96" s="124">
        <v>0.56399999999999995</v>
      </c>
      <c r="AE96" s="125">
        <f t="shared" si="243"/>
        <v>438.67186799999996</v>
      </c>
      <c r="AF96" s="123">
        <f t="shared" si="244"/>
        <v>777.78700000000003</v>
      </c>
      <c r="AG96" s="124">
        <v>0.53500000000000003</v>
      </c>
      <c r="AH96" s="125">
        <f t="shared" si="245"/>
        <v>416.11604500000004</v>
      </c>
      <c r="AI96" s="127">
        <f t="shared" si="246"/>
        <v>777.78700000000003</v>
      </c>
      <c r="AJ96" s="124">
        <v>0.50700000000000001</v>
      </c>
      <c r="AK96" s="125">
        <f t="shared" si="247"/>
        <v>394.338009</v>
      </c>
      <c r="AL96" s="127">
        <f t="shared" si="248"/>
        <v>777.78700000000003</v>
      </c>
      <c r="AM96" s="124">
        <v>0.48</v>
      </c>
      <c r="AN96" s="125">
        <f t="shared" si="249"/>
        <v>373.33776</v>
      </c>
      <c r="AO96" s="127">
        <f t="shared" si="250"/>
        <v>777.78700000000003</v>
      </c>
      <c r="AP96" s="124">
        <v>0.45600000000000002</v>
      </c>
      <c r="AQ96" s="125">
        <f t="shared" si="251"/>
        <v>354.67087200000003</v>
      </c>
      <c r="AR96" s="127">
        <f t="shared" si="252"/>
        <v>777.78700000000003</v>
      </c>
      <c r="AS96" s="124">
        <v>0.432</v>
      </c>
      <c r="AT96" s="125">
        <f t="shared" si="253"/>
        <v>336.003984</v>
      </c>
      <c r="AU96" s="127">
        <f t="shared" si="254"/>
        <v>777.78700000000003</v>
      </c>
      <c r="AV96" s="124">
        <v>0.41</v>
      </c>
      <c r="AW96" s="125">
        <f t="shared" si="255"/>
        <v>318.89267000000001</v>
      </c>
      <c r="AX96" s="127">
        <f t="shared" si="256"/>
        <v>777.78700000000003</v>
      </c>
      <c r="AY96" s="124">
        <v>0.39</v>
      </c>
      <c r="AZ96" s="125">
        <f t="shared" si="257"/>
        <v>303.33693000000005</v>
      </c>
      <c r="BA96" s="127">
        <f t="shared" si="258"/>
        <v>777.78700000000003</v>
      </c>
      <c r="BB96" s="124">
        <v>0.37</v>
      </c>
      <c r="BC96" s="125">
        <f t="shared" si="259"/>
        <v>287.78118999999998</v>
      </c>
      <c r="BD96" s="127">
        <f t="shared" si="260"/>
        <v>777.78700000000003</v>
      </c>
      <c r="BE96" s="124">
        <v>0.35199999999999998</v>
      </c>
      <c r="BF96" s="125">
        <f t="shared" si="261"/>
        <v>273.781024</v>
      </c>
      <c r="BG96" s="127">
        <f t="shared" si="262"/>
        <v>777.78700000000003</v>
      </c>
      <c r="BH96" s="124">
        <v>0.33500000000000002</v>
      </c>
      <c r="BI96" s="125">
        <f t="shared" si="263"/>
        <v>260.55864500000001</v>
      </c>
      <c r="BJ96" s="127">
        <v>777.78700000000003</v>
      </c>
      <c r="BK96" s="124">
        <v>0.31900000000000001</v>
      </c>
      <c r="BL96" s="125">
        <f t="shared" si="264"/>
        <v>248.11405300000001</v>
      </c>
      <c r="BM96" s="127">
        <f t="shared" si="265"/>
        <v>777.78700000000003</v>
      </c>
      <c r="BN96" s="124">
        <v>0.30299999999999999</v>
      </c>
      <c r="BO96" s="125">
        <v>235.66946100000001</v>
      </c>
      <c r="BP96" s="127">
        <v>777.78700000000003</v>
      </c>
      <c r="BQ96" s="124">
        <v>0.28899999999999998</v>
      </c>
      <c r="BR96" s="125">
        <v>224.78044299999999</v>
      </c>
      <c r="BS96" s="127">
        <v>777.78700000000003</v>
      </c>
      <c r="BT96" s="124">
        <v>0.27500000000000002</v>
      </c>
      <c r="BU96" s="125">
        <v>213.89142500000003</v>
      </c>
      <c r="BV96" s="127">
        <f t="shared" si="266"/>
        <v>777.78700000000003</v>
      </c>
      <c r="BW96" s="124">
        <v>0.26200000000000001</v>
      </c>
      <c r="BX96" s="125">
        <f t="shared" si="267"/>
        <v>203.78019400000002</v>
      </c>
      <c r="BY96" s="127">
        <f t="shared" si="268"/>
        <v>777.78700000000003</v>
      </c>
      <c r="BZ96" s="124">
        <v>0.25</v>
      </c>
      <c r="CA96" s="125">
        <f t="shared" si="269"/>
        <v>194.44675000000001</v>
      </c>
      <c r="CB96" s="127">
        <f t="shared" si="270"/>
        <v>777.78700000000003</v>
      </c>
      <c r="CC96" s="124">
        <v>0.23799999999999999</v>
      </c>
      <c r="CD96" s="125">
        <f t="shared" si="271"/>
        <v>185.11330599999999</v>
      </c>
      <c r="CE96" s="127">
        <f t="shared" si="272"/>
        <v>777.78700000000003</v>
      </c>
      <c r="CF96" s="124">
        <v>0.22700000000000001</v>
      </c>
      <c r="CG96" s="125">
        <f t="shared" si="273"/>
        <v>176.55764900000003</v>
      </c>
      <c r="CH96" s="127">
        <f t="shared" si="274"/>
        <v>777.78700000000003</v>
      </c>
      <c r="CI96" s="124">
        <v>0.217</v>
      </c>
      <c r="CJ96" s="125">
        <f t="shared" si="275"/>
        <v>168.77977900000002</v>
      </c>
      <c r="CK96" s="127">
        <f t="shared" si="276"/>
        <v>777.78700000000003</v>
      </c>
      <c r="CL96" s="124">
        <v>0.20699999999999999</v>
      </c>
      <c r="CM96" s="125">
        <f t="shared" si="277"/>
        <v>161.00190900000001</v>
      </c>
      <c r="CN96" s="127">
        <f t="shared" si="278"/>
        <v>777.78700000000003</v>
      </c>
      <c r="CO96" s="124">
        <v>0.19800000000000001</v>
      </c>
      <c r="CP96" s="125">
        <f t="shared" si="279"/>
        <v>154.00182600000002</v>
      </c>
      <c r="CQ96" s="127">
        <f t="shared" si="280"/>
        <v>777.78700000000003</v>
      </c>
      <c r="CR96" s="124">
        <v>0.189</v>
      </c>
      <c r="CS96" s="125">
        <f t="shared" si="281"/>
        <v>147.001743</v>
      </c>
      <c r="CT96" s="127">
        <f t="shared" si="282"/>
        <v>777.78700000000003</v>
      </c>
      <c r="CU96" s="124">
        <v>0.18099999999999999</v>
      </c>
      <c r="CV96" s="125">
        <f t="shared" si="283"/>
        <v>140.779447</v>
      </c>
      <c r="CW96" s="127">
        <f t="shared" si="284"/>
        <v>777.78700000000003</v>
      </c>
      <c r="CX96" s="124">
        <v>0.17299999999999999</v>
      </c>
      <c r="CY96" s="125">
        <f t="shared" si="285"/>
        <v>134.557151</v>
      </c>
      <c r="CZ96" s="127">
        <f t="shared" si="286"/>
        <v>777.78700000000003</v>
      </c>
      <c r="DA96" s="124">
        <v>0.16500000000000001</v>
      </c>
      <c r="DB96" s="125">
        <f t="shared" si="287"/>
        <v>128.334855</v>
      </c>
      <c r="DC96" s="127">
        <f t="shared" si="288"/>
        <v>777.78700000000003</v>
      </c>
      <c r="DD96" s="124">
        <v>0.158</v>
      </c>
      <c r="DE96" s="125">
        <f t="shared" si="289"/>
        <v>122.89034600000001</v>
      </c>
      <c r="DF96" s="127">
        <f t="shared" si="290"/>
        <v>777.78700000000003</v>
      </c>
      <c r="DG96" s="124">
        <v>0.151</v>
      </c>
      <c r="DH96" s="125">
        <f t="shared" si="291"/>
        <v>117.445837</v>
      </c>
      <c r="DI96" s="127">
        <f t="shared" si="292"/>
        <v>777.78700000000003</v>
      </c>
      <c r="DJ96" s="124">
        <v>0.14499999999999999</v>
      </c>
      <c r="DK96" s="125">
        <f t="shared" si="293"/>
        <v>112.77911499999999</v>
      </c>
      <c r="DL96" s="127"/>
      <c r="DM96" s="124"/>
      <c r="DN96" s="125"/>
      <c r="DO96" s="127"/>
      <c r="DP96" s="124"/>
      <c r="DQ96" s="125"/>
      <c r="DR96" s="126"/>
      <c r="DS96" s="124"/>
      <c r="DT96" s="125"/>
    </row>
    <row r="97" spans="1:124" s="89" customFormat="1">
      <c r="A97" s="132">
        <v>5</v>
      </c>
      <c r="B97" s="191"/>
      <c r="C97" s="133"/>
      <c r="D97" s="133"/>
      <c r="E97" s="133">
        <f t="shared" si="296"/>
        <v>809</v>
      </c>
      <c r="F97" s="133"/>
      <c r="G97" s="133"/>
      <c r="H97" s="133">
        <f t="shared" si="297"/>
        <v>282</v>
      </c>
      <c r="I97" s="133">
        <f t="shared" si="297"/>
        <v>1607</v>
      </c>
      <c r="J97" s="133"/>
      <c r="K97" s="133"/>
      <c r="L97" s="133"/>
      <c r="M97" s="133">
        <f t="shared" si="294"/>
        <v>516</v>
      </c>
      <c r="N97" s="196"/>
      <c r="O97" s="196"/>
      <c r="P97" s="196"/>
      <c r="Q97" s="196"/>
      <c r="R97" s="134">
        <f t="shared" si="295"/>
        <v>798</v>
      </c>
      <c r="S97" s="131"/>
      <c r="T97" s="131"/>
      <c r="U97" s="131"/>
      <c r="V97" s="131"/>
      <c r="W97" s="122"/>
      <c r="Z97" s="52"/>
      <c r="AC97" s="123">
        <f t="shared" si="242"/>
        <v>798</v>
      </c>
      <c r="AD97" s="124">
        <v>0.51300000000000001</v>
      </c>
      <c r="AE97" s="125">
        <f t="shared" si="243"/>
        <v>409.37400000000002</v>
      </c>
      <c r="AF97" s="123">
        <f t="shared" si="244"/>
        <v>798</v>
      </c>
      <c r="AG97" s="124">
        <v>0.48199999999999998</v>
      </c>
      <c r="AH97" s="125">
        <f t="shared" si="245"/>
        <v>384.63599999999997</v>
      </c>
      <c r="AI97" s="126">
        <f t="shared" si="246"/>
        <v>798</v>
      </c>
      <c r="AJ97" s="124">
        <v>0.45200000000000001</v>
      </c>
      <c r="AK97" s="125">
        <f t="shared" si="247"/>
        <v>360.69600000000003</v>
      </c>
      <c r="AL97" s="127">
        <f t="shared" si="248"/>
        <v>798</v>
      </c>
      <c r="AM97" s="124">
        <v>0.42499999999999999</v>
      </c>
      <c r="AN97" s="125">
        <f t="shared" si="249"/>
        <v>339.15</v>
      </c>
      <c r="AO97" s="126">
        <f t="shared" si="250"/>
        <v>798</v>
      </c>
      <c r="AP97" s="124">
        <v>0.4</v>
      </c>
      <c r="AQ97" s="125">
        <f t="shared" si="251"/>
        <v>319.20000000000005</v>
      </c>
      <c r="AR97" s="126">
        <f t="shared" si="252"/>
        <v>798</v>
      </c>
      <c r="AS97" s="124">
        <v>0.376</v>
      </c>
      <c r="AT97" s="125">
        <f t="shared" si="253"/>
        <v>300.048</v>
      </c>
      <c r="AU97" s="126">
        <f t="shared" si="254"/>
        <v>798</v>
      </c>
      <c r="AV97" s="124">
        <v>0.35399999999999998</v>
      </c>
      <c r="AW97" s="125">
        <f t="shared" si="255"/>
        <v>282.49199999999996</v>
      </c>
      <c r="AX97" s="126">
        <f t="shared" si="256"/>
        <v>798</v>
      </c>
      <c r="AY97" s="124">
        <v>0.33300000000000002</v>
      </c>
      <c r="AZ97" s="125">
        <f t="shared" si="257"/>
        <v>265.73400000000004</v>
      </c>
      <c r="BA97" s="126">
        <f t="shared" si="258"/>
        <v>798</v>
      </c>
      <c r="BB97" s="124">
        <v>0.314</v>
      </c>
      <c r="BC97" s="125">
        <f t="shared" si="259"/>
        <v>250.572</v>
      </c>
      <c r="BD97" s="126">
        <f t="shared" si="260"/>
        <v>798</v>
      </c>
      <c r="BE97" s="124">
        <v>0.29599999999999999</v>
      </c>
      <c r="BF97" s="125">
        <f t="shared" si="261"/>
        <v>236.208</v>
      </c>
      <c r="BG97" s="126">
        <f t="shared" si="262"/>
        <v>798</v>
      </c>
      <c r="BH97" s="124">
        <v>0.27900000000000003</v>
      </c>
      <c r="BI97" s="125">
        <f t="shared" si="263"/>
        <v>222.64200000000002</v>
      </c>
      <c r="BJ97" s="127">
        <v>798</v>
      </c>
      <c r="BK97" s="124">
        <v>0.26300000000000001</v>
      </c>
      <c r="BL97" s="125">
        <f t="shared" si="264"/>
        <v>209.874</v>
      </c>
      <c r="BM97" s="127">
        <f t="shared" si="265"/>
        <v>798</v>
      </c>
      <c r="BN97" s="124">
        <v>0.249</v>
      </c>
      <c r="BO97" s="125">
        <v>198.702</v>
      </c>
      <c r="BP97" s="127">
        <v>798</v>
      </c>
      <c r="BQ97" s="124">
        <v>0.23499999999999999</v>
      </c>
      <c r="BR97" s="125">
        <v>187.53</v>
      </c>
      <c r="BS97" s="127">
        <v>798</v>
      </c>
      <c r="BT97" s="124">
        <v>0.222</v>
      </c>
      <c r="BU97" s="125">
        <v>177.15600000000001</v>
      </c>
      <c r="BV97" s="126">
        <f t="shared" si="266"/>
        <v>798</v>
      </c>
      <c r="BW97" s="124">
        <v>0.21</v>
      </c>
      <c r="BX97" s="125">
        <f t="shared" si="267"/>
        <v>167.57999999999998</v>
      </c>
      <c r="BY97" s="126">
        <f t="shared" si="268"/>
        <v>798</v>
      </c>
      <c r="BZ97" s="124">
        <v>0.19800000000000001</v>
      </c>
      <c r="CA97" s="125">
        <f t="shared" si="269"/>
        <v>158.00400000000002</v>
      </c>
      <c r="CB97" s="126">
        <f t="shared" si="270"/>
        <v>798</v>
      </c>
      <c r="CC97" s="124">
        <v>0.188</v>
      </c>
      <c r="CD97" s="125">
        <f t="shared" si="271"/>
        <v>150.024</v>
      </c>
      <c r="CE97" s="126">
        <f t="shared" si="272"/>
        <v>798</v>
      </c>
      <c r="CF97" s="124">
        <v>0.17799999999999999</v>
      </c>
      <c r="CG97" s="125">
        <f t="shared" si="273"/>
        <v>142.04399999999998</v>
      </c>
      <c r="CH97" s="126">
        <f t="shared" si="274"/>
        <v>798</v>
      </c>
      <c r="CI97" s="124">
        <v>0.16800000000000001</v>
      </c>
      <c r="CJ97" s="125">
        <f t="shared" si="275"/>
        <v>134.06400000000002</v>
      </c>
      <c r="CK97" s="126">
        <f t="shared" si="276"/>
        <v>798</v>
      </c>
      <c r="CL97" s="124">
        <v>0.159</v>
      </c>
      <c r="CM97" s="125">
        <f t="shared" si="277"/>
        <v>126.88200000000001</v>
      </c>
      <c r="CN97" s="127">
        <f t="shared" si="278"/>
        <v>798</v>
      </c>
      <c r="CO97" s="124">
        <v>0.151</v>
      </c>
      <c r="CP97" s="125">
        <f t="shared" si="279"/>
        <v>120.49799999999999</v>
      </c>
      <c r="CQ97" s="127">
        <f t="shared" si="280"/>
        <v>798</v>
      </c>
      <c r="CR97" s="124">
        <v>0.14299999999999999</v>
      </c>
      <c r="CS97" s="125">
        <f t="shared" si="281"/>
        <v>114.11399999999999</v>
      </c>
      <c r="CT97" s="127">
        <f t="shared" si="282"/>
        <v>798</v>
      </c>
      <c r="CU97" s="124">
        <v>0.13600000000000001</v>
      </c>
      <c r="CV97" s="125">
        <f t="shared" si="283"/>
        <v>108.52800000000001</v>
      </c>
      <c r="CW97" s="127">
        <f t="shared" si="284"/>
        <v>798</v>
      </c>
      <c r="CX97" s="124">
        <v>0.129</v>
      </c>
      <c r="CY97" s="125">
        <f t="shared" si="285"/>
        <v>102.94200000000001</v>
      </c>
      <c r="CZ97" s="126">
        <f t="shared" si="286"/>
        <v>798</v>
      </c>
      <c r="DA97" s="124">
        <v>0.122</v>
      </c>
      <c r="DB97" s="125">
        <f t="shared" si="287"/>
        <v>97.355999999999995</v>
      </c>
      <c r="DC97" s="127">
        <f t="shared" si="288"/>
        <v>798</v>
      </c>
      <c r="DD97" s="124">
        <v>0.11600000000000001</v>
      </c>
      <c r="DE97" s="125">
        <f t="shared" si="289"/>
        <v>92.567999999999998</v>
      </c>
      <c r="DF97" s="127">
        <f t="shared" si="290"/>
        <v>798</v>
      </c>
      <c r="DG97" s="124">
        <v>0.11</v>
      </c>
      <c r="DH97" s="125">
        <f t="shared" si="291"/>
        <v>87.78</v>
      </c>
      <c r="DI97" s="127">
        <f t="shared" si="292"/>
        <v>798</v>
      </c>
      <c r="DJ97" s="124">
        <v>0.105</v>
      </c>
      <c r="DK97" s="125">
        <f t="shared" si="293"/>
        <v>83.789999999999992</v>
      </c>
      <c r="DL97" s="127"/>
      <c r="DM97" s="124"/>
      <c r="DN97" s="125"/>
      <c r="DO97" s="127"/>
      <c r="DP97" s="124"/>
      <c r="DQ97" s="125"/>
      <c r="DR97" s="126"/>
      <c r="DS97" s="124"/>
      <c r="DT97" s="125"/>
    </row>
    <row r="98" spans="1:124" s="89" customFormat="1">
      <c r="A98" s="132">
        <v>6</v>
      </c>
      <c r="B98" s="191"/>
      <c r="C98" s="133">
        <v>41</v>
      </c>
      <c r="D98" s="133"/>
      <c r="E98" s="133">
        <f t="shared" si="296"/>
        <v>809</v>
      </c>
      <c r="F98" s="133"/>
      <c r="G98" s="133"/>
      <c r="H98" s="133">
        <f>H97</f>
        <v>282</v>
      </c>
      <c r="I98" s="133">
        <f>C98*0.507+I97</f>
        <v>1627.787</v>
      </c>
      <c r="J98" s="133"/>
      <c r="K98" s="133"/>
      <c r="L98" s="133"/>
      <c r="M98" s="133">
        <f t="shared" si="294"/>
        <v>495.78700000000003</v>
      </c>
      <c r="N98" s="196"/>
      <c r="O98" s="196"/>
      <c r="P98" s="196"/>
      <c r="Q98" s="196"/>
      <c r="R98" s="134">
        <f t="shared" si="295"/>
        <v>777.78700000000003</v>
      </c>
      <c r="S98" s="131"/>
      <c r="T98" s="131"/>
      <c r="U98" s="131"/>
      <c r="V98" s="131"/>
      <c r="W98" s="122"/>
      <c r="Z98" s="52"/>
      <c r="AC98" s="123">
        <f t="shared" si="242"/>
        <v>288.42000000000007</v>
      </c>
      <c r="AD98" s="124">
        <v>0.48699999999999999</v>
      </c>
      <c r="AE98" s="125">
        <f t="shared" si="243"/>
        <v>140.46054000000004</v>
      </c>
      <c r="AF98" s="123">
        <f t="shared" si="244"/>
        <v>288.42000000000007</v>
      </c>
      <c r="AG98" s="124">
        <v>0.434</v>
      </c>
      <c r="AH98" s="125">
        <f t="shared" si="245"/>
        <v>125.17428000000002</v>
      </c>
      <c r="AI98" s="127">
        <f t="shared" si="246"/>
        <v>288.42000000000007</v>
      </c>
      <c r="AJ98" s="124">
        <v>0.40400000000000003</v>
      </c>
      <c r="AK98" s="125">
        <f t="shared" si="247"/>
        <v>116.52168000000003</v>
      </c>
      <c r="AL98" s="127">
        <f t="shared" si="248"/>
        <v>288.42000000000007</v>
      </c>
      <c r="AM98" s="124">
        <v>0.376</v>
      </c>
      <c r="AN98" s="125">
        <f t="shared" si="249"/>
        <v>108.44592000000003</v>
      </c>
      <c r="AO98" s="127">
        <f t="shared" si="250"/>
        <v>288.42000000000007</v>
      </c>
      <c r="AP98" s="124">
        <v>0.35099999999999998</v>
      </c>
      <c r="AQ98" s="125">
        <f t="shared" si="251"/>
        <v>101.23542000000002</v>
      </c>
      <c r="AR98" s="127">
        <f t="shared" si="252"/>
        <v>288.42000000000007</v>
      </c>
      <c r="AS98" s="124">
        <v>0.32700000000000001</v>
      </c>
      <c r="AT98" s="125">
        <f t="shared" si="253"/>
        <v>94.313340000000025</v>
      </c>
      <c r="AU98" s="126">
        <f t="shared" si="254"/>
        <v>288.42000000000007</v>
      </c>
      <c r="AV98" s="124">
        <v>0.30499999999999999</v>
      </c>
      <c r="AW98" s="125">
        <f t="shared" si="255"/>
        <v>87.968100000000021</v>
      </c>
      <c r="AX98" s="127">
        <f t="shared" si="256"/>
        <v>288.42000000000007</v>
      </c>
      <c r="AY98" s="124">
        <v>0.28499999999999998</v>
      </c>
      <c r="AZ98" s="125">
        <f t="shared" si="257"/>
        <v>82.199700000000007</v>
      </c>
      <c r="BA98" s="127">
        <f t="shared" si="258"/>
        <v>288.42000000000007</v>
      </c>
      <c r="BB98" s="124">
        <v>0.26600000000000001</v>
      </c>
      <c r="BC98" s="125">
        <f t="shared" si="259"/>
        <v>76.719720000000024</v>
      </c>
      <c r="BD98" s="127">
        <f t="shared" si="260"/>
        <v>288.42000000000007</v>
      </c>
      <c r="BE98" s="124">
        <v>0.249</v>
      </c>
      <c r="BF98" s="125">
        <f t="shared" si="261"/>
        <v>71.816580000000016</v>
      </c>
      <c r="BG98" s="127">
        <f t="shared" si="262"/>
        <v>288.42000000000007</v>
      </c>
      <c r="BH98" s="124">
        <v>0.23300000000000001</v>
      </c>
      <c r="BI98" s="125">
        <f t="shared" si="263"/>
        <v>67.201860000000025</v>
      </c>
      <c r="BJ98" s="127">
        <v>288.42000000000007</v>
      </c>
      <c r="BK98" s="124">
        <v>0.218</v>
      </c>
      <c r="BL98" s="125">
        <f t="shared" si="264"/>
        <v>62.875560000000014</v>
      </c>
      <c r="BM98" s="127">
        <f t="shared" si="265"/>
        <v>288.42000000000007</v>
      </c>
      <c r="BN98" s="124">
        <v>0.20399999999999999</v>
      </c>
      <c r="BO98" s="125">
        <v>58.837680000000013</v>
      </c>
      <c r="BP98" s="127">
        <v>288.42000000000007</v>
      </c>
      <c r="BQ98" s="124">
        <v>0.191</v>
      </c>
      <c r="BR98" s="125">
        <v>55.088220000000014</v>
      </c>
      <c r="BS98" s="127">
        <v>288.42000000000007</v>
      </c>
      <c r="BT98" s="124">
        <v>0.17899999999999999</v>
      </c>
      <c r="BU98" s="125">
        <v>51.62718000000001</v>
      </c>
      <c r="BV98" s="126">
        <f t="shared" si="266"/>
        <v>288.42000000000007</v>
      </c>
      <c r="BW98" s="124">
        <v>0.16800000000000001</v>
      </c>
      <c r="BX98" s="125">
        <f t="shared" si="267"/>
        <v>48.454560000000015</v>
      </c>
      <c r="BY98" s="127">
        <f t="shared" si="268"/>
        <v>288.42000000000007</v>
      </c>
      <c r="BZ98" s="124">
        <v>0.157</v>
      </c>
      <c r="CA98" s="125">
        <f t="shared" si="269"/>
        <v>45.281940000000013</v>
      </c>
      <c r="CB98" s="127">
        <f t="shared" si="270"/>
        <v>288.42000000000007</v>
      </c>
      <c r="CC98" s="124">
        <v>0.14799999999999999</v>
      </c>
      <c r="CD98" s="125">
        <f t="shared" si="271"/>
        <v>42.686160000000008</v>
      </c>
      <c r="CE98" s="127">
        <f t="shared" si="272"/>
        <v>288.42000000000007</v>
      </c>
      <c r="CF98" s="124">
        <v>0.13900000000000001</v>
      </c>
      <c r="CG98" s="125">
        <f t="shared" si="273"/>
        <v>40.09038000000001</v>
      </c>
      <c r="CH98" s="127">
        <f t="shared" si="274"/>
        <v>288.42000000000007</v>
      </c>
      <c r="CI98" s="124">
        <v>0.13</v>
      </c>
      <c r="CJ98" s="125">
        <f t="shared" si="275"/>
        <v>37.494600000000013</v>
      </c>
      <c r="CK98" s="127">
        <f t="shared" si="276"/>
        <v>288.42000000000007</v>
      </c>
      <c r="CL98" s="124">
        <v>0.123</v>
      </c>
      <c r="CM98" s="125">
        <f t="shared" si="277"/>
        <v>35.475660000000012</v>
      </c>
      <c r="CN98" s="127">
        <f t="shared" si="278"/>
        <v>288.42000000000007</v>
      </c>
      <c r="CO98" s="124">
        <v>0.115</v>
      </c>
      <c r="CP98" s="125">
        <f t="shared" si="279"/>
        <v>33.168300000000009</v>
      </c>
      <c r="CQ98" s="127">
        <f t="shared" si="280"/>
        <v>288.42000000000007</v>
      </c>
      <c r="CR98" s="124">
        <v>0.108</v>
      </c>
      <c r="CS98" s="125">
        <f t="shared" si="281"/>
        <v>31.149360000000009</v>
      </c>
      <c r="CT98" s="127">
        <f t="shared" si="282"/>
        <v>288.42000000000007</v>
      </c>
      <c r="CU98" s="124">
        <v>0.10199999999999999</v>
      </c>
      <c r="CV98" s="125">
        <f t="shared" si="283"/>
        <v>29.418840000000007</v>
      </c>
      <c r="CW98" s="127">
        <f t="shared" si="284"/>
        <v>288.42000000000007</v>
      </c>
      <c r="CX98" s="124">
        <v>9.6000000000000002E-2</v>
      </c>
      <c r="CY98" s="125">
        <f t="shared" si="285"/>
        <v>27.688320000000008</v>
      </c>
      <c r="CZ98" s="127">
        <f t="shared" si="286"/>
        <v>288.42000000000007</v>
      </c>
      <c r="DA98" s="124">
        <v>9.0999999999999998E-2</v>
      </c>
      <c r="DB98" s="125">
        <f t="shared" si="287"/>
        <v>26.246220000000005</v>
      </c>
      <c r="DC98" s="127">
        <f t="shared" si="288"/>
        <v>288.42000000000007</v>
      </c>
      <c r="DD98" s="124">
        <v>8.5000000000000006E-2</v>
      </c>
      <c r="DE98" s="125">
        <f t="shared" si="289"/>
        <v>24.51570000000001</v>
      </c>
      <c r="DF98" s="127">
        <f t="shared" si="290"/>
        <v>288.42000000000007</v>
      </c>
      <c r="DG98" s="124">
        <v>8.1000000000000003E-2</v>
      </c>
      <c r="DH98" s="125">
        <f t="shared" si="291"/>
        <v>23.362020000000008</v>
      </c>
      <c r="DI98" s="127">
        <f t="shared" si="292"/>
        <v>288.42000000000007</v>
      </c>
      <c r="DJ98" s="124">
        <v>7.5999999999999998E-2</v>
      </c>
      <c r="DK98" s="125">
        <f t="shared" si="293"/>
        <v>21.919920000000005</v>
      </c>
      <c r="DL98" s="127"/>
      <c r="DM98" s="124"/>
      <c r="DN98" s="125"/>
      <c r="DO98" s="127"/>
      <c r="DP98" s="124"/>
      <c r="DQ98" s="125"/>
      <c r="DR98" s="126"/>
      <c r="DS98" s="124"/>
      <c r="DT98" s="125"/>
    </row>
    <row r="99" spans="1:124" s="89" customFormat="1">
      <c r="A99" s="132">
        <v>7</v>
      </c>
      <c r="B99" s="191"/>
      <c r="C99" s="133"/>
      <c r="D99" s="133"/>
      <c r="E99" s="133">
        <f t="shared" si="296"/>
        <v>809</v>
      </c>
      <c r="F99" s="133"/>
      <c r="G99" s="133"/>
      <c r="H99" s="133">
        <f>H98</f>
        <v>282</v>
      </c>
      <c r="I99" s="133">
        <f>I97</f>
        <v>1607</v>
      </c>
      <c r="J99" s="133"/>
      <c r="K99" s="133"/>
      <c r="L99" s="133"/>
      <c r="M99" s="133">
        <f t="shared" si="294"/>
        <v>516</v>
      </c>
      <c r="N99" s="196"/>
      <c r="O99" s="196"/>
      <c r="P99" s="196"/>
      <c r="Q99" s="196"/>
      <c r="R99" s="134">
        <f t="shared" si="295"/>
        <v>798</v>
      </c>
      <c r="S99" s="131"/>
      <c r="T99" s="131"/>
      <c r="U99" s="131"/>
      <c r="V99" s="131"/>
      <c r="W99" s="122"/>
      <c r="Z99" s="52"/>
      <c r="AC99" s="123">
        <f t="shared" si="242"/>
        <v>798</v>
      </c>
      <c r="AD99" s="124">
        <v>0.42399999999999999</v>
      </c>
      <c r="AE99" s="125">
        <f t="shared" si="243"/>
        <v>338.35199999999998</v>
      </c>
      <c r="AF99" s="123">
        <f t="shared" si="244"/>
        <v>798</v>
      </c>
      <c r="AG99" s="124">
        <v>0.39100000000000001</v>
      </c>
      <c r="AH99" s="125">
        <f t="shared" si="245"/>
        <v>312.01800000000003</v>
      </c>
      <c r="AI99" s="126">
        <f t="shared" si="246"/>
        <v>798</v>
      </c>
      <c r="AJ99" s="124">
        <v>0.36099999999999999</v>
      </c>
      <c r="AK99" s="125">
        <f t="shared" si="247"/>
        <v>288.07799999999997</v>
      </c>
      <c r="AL99" s="127">
        <f t="shared" si="248"/>
        <v>798</v>
      </c>
      <c r="AM99" s="124">
        <v>0.33300000000000002</v>
      </c>
      <c r="AN99" s="125">
        <f t="shared" si="249"/>
        <v>265.73400000000004</v>
      </c>
      <c r="AO99" s="126">
        <f t="shared" si="250"/>
        <v>798</v>
      </c>
      <c r="AP99" s="124">
        <v>0.308</v>
      </c>
      <c r="AQ99" s="125">
        <f t="shared" si="251"/>
        <v>245.78399999999999</v>
      </c>
      <c r="AR99" s="127">
        <f t="shared" si="252"/>
        <v>798</v>
      </c>
      <c r="AS99" s="124">
        <v>0.28399999999999997</v>
      </c>
      <c r="AT99" s="125">
        <f t="shared" si="253"/>
        <v>226.63199999999998</v>
      </c>
      <c r="AU99" s="126">
        <f t="shared" si="254"/>
        <v>798</v>
      </c>
      <c r="AV99" s="124">
        <v>0.26300000000000001</v>
      </c>
      <c r="AW99" s="125">
        <f t="shared" si="255"/>
        <v>209.874</v>
      </c>
      <c r="AX99" s="126">
        <f t="shared" si="256"/>
        <v>798</v>
      </c>
      <c r="AY99" s="124">
        <v>0.24299999999999999</v>
      </c>
      <c r="AZ99" s="125">
        <f t="shared" si="257"/>
        <v>193.91399999999999</v>
      </c>
      <c r="BA99" s="126">
        <f t="shared" si="258"/>
        <v>798</v>
      </c>
      <c r="BB99" s="124">
        <v>0.22500000000000001</v>
      </c>
      <c r="BC99" s="125">
        <f t="shared" si="259"/>
        <v>179.55</v>
      </c>
      <c r="BD99" s="126">
        <f t="shared" si="260"/>
        <v>798</v>
      </c>
      <c r="BE99" s="124">
        <v>0.20899999999999999</v>
      </c>
      <c r="BF99" s="125">
        <f t="shared" si="261"/>
        <v>166.78199999999998</v>
      </c>
      <c r="BG99" s="126">
        <f t="shared" si="262"/>
        <v>798</v>
      </c>
      <c r="BH99" s="124">
        <v>0.19400000000000001</v>
      </c>
      <c r="BI99" s="125">
        <f t="shared" si="263"/>
        <v>154.81200000000001</v>
      </c>
      <c r="BJ99" s="127">
        <v>798</v>
      </c>
      <c r="BK99" s="124">
        <v>0.18</v>
      </c>
      <c r="BL99" s="125">
        <f t="shared" si="264"/>
        <v>143.63999999999999</v>
      </c>
      <c r="BM99" s="127">
        <f t="shared" si="265"/>
        <v>798</v>
      </c>
      <c r="BN99" s="124">
        <v>0.16700000000000001</v>
      </c>
      <c r="BO99" s="125">
        <v>133.26600000000002</v>
      </c>
      <c r="BP99" s="127">
        <v>798</v>
      </c>
      <c r="BQ99" s="124">
        <v>0.155</v>
      </c>
      <c r="BR99" s="125">
        <v>123.69</v>
      </c>
      <c r="BS99" s="127">
        <v>798</v>
      </c>
      <c r="BT99" s="124">
        <v>0.14399999999999999</v>
      </c>
      <c r="BU99" s="125">
        <v>114.91199999999999</v>
      </c>
      <c r="BV99" s="126">
        <f t="shared" si="266"/>
        <v>798</v>
      </c>
      <c r="BW99" s="124">
        <v>0.13400000000000001</v>
      </c>
      <c r="BX99" s="125">
        <f t="shared" si="267"/>
        <v>106.932</v>
      </c>
      <c r="BY99" s="126">
        <f t="shared" si="268"/>
        <v>798</v>
      </c>
      <c r="BZ99" s="124">
        <v>0.125</v>
      </c>
      <c r="CA99" s="125">
        <f t="shared" si="269"/>
        <v>99.75</v>
      </c>
      <c r="CB99" s="126">
        <f t="shared" si="270"/>
        <v>798</v>
      </c>
      <c r="CC99" s="124">
        <v>0.11600000000000001</v>
      </c>
      <c r="CD99" s="125">
        <f t="shared" si="271"/>
        <v>92.567999999999998</v>
      </c>
      <c r="CE99" s="126">
        <f t="shared" si="272"/>
        <v>798</v>
      </c>
      <c r="CF99" s="124">
        <v>0.108</v>
      </c>
      <c r="CG99" s="125">
        <f t="shared" si="273"/>
        <v>86.183999999999997</v>
      </c>
      <c r="CH99" s="126">
        <f t="shared" si="274"/>
        <v>798</v>
      </c>
      <c r="CI99" s="124">
        <v>0.10100000000000001</v>
      </c>
      <c r="CJ99" s="125">
        <f t="shared" si="275"/>
        <v>80.597999999999999</v>
      </c>
      <c r="CK99" s="126">
        <f t="shared" si="276"/>
        <v>798</v>
      </c>
      <c r="CL99" s="124">
        <v>9.4E-2</v>
      </c>
      <c r="CM99" s="125">
        <f t="shared" si="277"/>
        <v>75.012</v>
      </c>
      <c r="CN99" s="127">
        <f t="shared" si="278"/>
        <v>798</v>
      </c>
      <c r="CO99" s="124">
        <v>8.5000000000000006E-2</v>
      </c>
      <c r="CP99" s="125">
        <f t="shared" si="279"/>
        <v>67.83</v>
      </c>
      <c r="CQ99" s="127">
        <f t="shared" si="280"/>
        <v>798</v>
      </c>
      <c r="CR99" s="124">
        <v>8.2000000000000003E-2</v>
      </c>
      <c r="CS99" s="125">
        <f t="shared" si="281"/>
        <v>65.436000000000007</v>
      </c>
      <c r="CT99" s="127">
        <f t="shared" si="282"/>
        <v>798</v>
      </c>
      <c r="CU99" s="124">
        <v>7.6999999999999999E-2</v>
      </c>
      <c r="CV99" s="125">
        <f t="shared" si="283"/>
        <v>61.445999999999998</v>
      </c>
      <c r="CW99" s="127">
        <f t="shared" si="284"/>
        <v>798</v>
      </c>
      <c r="CX99" s="124">
        <v>7.1999999999999995E-2</v>
      </c>
      <c r="CY99" s="125">
        <f t="shared" si="285"/>
        <v>57.455999999999996</v>
      </c>
      <c r="CZ99" s="126">
        <f t="shared" si="286"/>
        <v>798</v>
      </c>
      <c r="DA99" s="124">
        <v>6.7000000000000004E-2</v>
      </c>
      <c r="DB99" s="125">
        <f t="shared" si="287"/>
        <v>53.466000000000001</v>
      </c>
      <c r="DC99" s="127">
        <f t="shared" si="288"/>
        <v>798</v>
      </c>
      <c r="DD99" s="124">
        <v>6.3E-2</v>
      </c>
      <c r="DE99" s="125">
        <f t="shared" si="289"/>
        <v>50.274000000000001</v>
      </c>
      <c r="DF99" s="127">
        <f t="shared" si="290"/>
        <v>798</v>
      </c>
      <c r="DG99" s="124">
        <v>5.8999999999999997E-2</v>
      </c>
      <c r="DH99" s="125">
        <f t="shared" si="291"/>
        <v>47.082000000000001</v>
      </c>
      <c r="DI99" s="127">
        <f t="shared" si="292"/>
        <v>798</v>
      </c>
      <c r="DJ99" s="124">
        <v>5.5E-2</v>
      </c>
      <c r="DK99" s="125">
        <f t="shared" si="293"/>
        <v>43.89</v>
      </c>
      <c r="DL99" s="127"/>
      <c r="DM99" s="124"/>
      <c r="DN99" s="125"/>
      <c r="DO99" s="127"/>
      <c r="DP99" s="124"/>
      <c r="DQ99" s="125"/>
      <c r="DR99" s="126"/>
      <c r="DS99" s="124"/>
      <c r="DT99" s="125"/>
    </row>
    <row r="100" spans="1:124" s="89" customFormat="1" ht="15.75" thickBot="1">
      <c r="A100" s="132">
        <v>8</v>
      </c>
      <c r="B100" s="191"/>
      <c r="C100" s="133">
        <v>855</v>
      </c>
      <c r="D100" s="133"/>
      <c r="E100" s="133">
        <f t="shared" si="296"/>
        <v>809</v>
      </c>
      <c r="F100" s="133"/>
      <c r="G100" s="133"/>
      <c r="H100" s="133">
        <f>H99</f>
        <v>282</v>
      </c>
      <c r="I100" s="133">
        <f>C100*0.404+I99</f>
        <v>1952.42</v>
      </c>
      <c r="J100" s="133"/>
      <c r="K100" s="133"/>
      <c r="L100" s="133"/>
      <c r="M100" s="133">
        <f t="shared" si="294"/>
        <v>6.4200000000000728</v>
      </c>
      <c r="N100" s="196"/>
      <c r="O100" s="196"/>
      <c r="P100" s="196"/>
      <c r="Q100" s="196"/>
      <c r="R100" s="134">
        <f t="shared" si="295"/>
        <v>288.42000000000007</v>
      </c>
      <c r="S100" s="131"/>
      <c r="T100" s="131"/>
      <c r="U100" s="131"/>
      <c r="V100" s="131"/>
      <c r="W100" s="122"/>
      <c r="Z100" s="52"/>
      <c r="AC100" s="123">
        <f t="shared" si="242"/>
        <v>1321.8940000000002</v>
      </c>
      <c r="AD100" s="135">
        <v>0.38600000000000001</v>
      </c>
      <c r="AE100" s="136">
        <f t="shared" si="243"/>
        <v>510.25108400000011</v>
      </c>
      <c r="AF100" s="123">
        <f t="shared" si="244"/>
        <v>1321.8940000000002</v>
      </c>
      <c r="AG100" s="135">
        <v>0.35199999999999998</v>
      </c>
      <c r="AH100" s="125">
        <f t="shared" si="245"/>
        <v>465.30668800000007</v>
      </c>
      <c r="AI100" s="137">
        <f t="shared" si="246"/>
        <v>1321.8940000000002</v>
      </c>
      <c r="AJ100" s="135">
        <v>0.32200000000000001</v>
      </c>
      <c r="AK100" s="136">
        <f t="shared" si="247"/>
        <v>425.64986800000008</v>
      </c>
      <c r="AL100" s="127">
        <f t="shared" si="248"/>
        <v>1321.8940000000002</v>
      </c>
      <c r="AM100" s="135">
        <v>0.29499999999999998</v>
      </c>
      <c r="AN100" s="125">
        <f t="shared" si="249"/>
        <v>389.95873000000006</v>
      </c>
      <c r="AO100" s="137">
        <f t="shared" si="250"/>
        <v>1321.8940000000002</v>
      </c>
      <c r="AP100" s="135">
        <v>0.27</v>
      </c>
      <c r="AQ100" s="136">
        <f t="shared" si="251"/>
        <v>356.91138000000007</v>
      </c>
      <c r="AR100" s="137">
        <f t="shared" si="252"/>
        <v>1321.8940000000002</v>
      </c>
      <c r="AS100" s="135">
        <v>0.247</v>
      </c>
      <c r="AT100" s="136">
        <f t="shared" si="253"/>
        <v>326.50781800000004</v>
      </c>
      <c r="AU100" s="127">
        <f t="shared" si="254"/>
        <v>1321.8940000000002</v>
      </c>
      <c r="AV100" s="135">
        <v>0.22700000000000001</v>
      </c>
      <c r="AW100" s="125">
        <f t="shared" si="255"/>
        <v>300.06993800000004</v>
      </c>
      <c r="AX100" s="127">
        <f t="shared" si="256"/>
        <v>1321.8940000000002</v>
      </c>
      <c r="AY100" s="135">
        <v>0.20799999999999999</v>
      </c>
      <c r="AZ100" s="125">
        <f t="shared" si="257"/>
        <v>274.95395200000002</v>
      </c>
      <c r="BA100" s="127">
        <f t="shared" si="258"/>
        <v>1321.8940000000002</v>
      </c>
      <c r="BB100" s="135">
        <v>0.191</v>
      </c>
      <c r="BC100" s="125">
        <f t="shared" si="259"/>
        <v>252.48175400000005</v>
      </c>
      <c r="BD100" s="127">
        <f t="shared" si="260"/>
        <v>1321.8940000000002</v>
      </c>
      <c r="BE100" s="135">
        <v>0.17599999999999999</v>
      </c>
      <c r="BF100" s="125">
        <f t="shared" si="261"/>
        <v>232.65334400000003</v>
      </c>
      <c r="BG100" s="137">
        <f t="shared" si="262"/>
        <v>1321.8940000000002</v>
      </c>
      <c r="BH100" s="135">
        <v>0.16200000000000001</v>
      </c>
      <c r="BI100" s="136">
        <f t="shared" si="263"/>
        <v>214.14682800000006</v>
      </c>
      <c r="BJ100" s="137">
        <v>1321.8940000000002</v>
      </c>
      <c r="BK100" s="135">
        <v>0.14899999999999999</v>
      </c>
      <c r="BL100" s="125">
        <f t="shared" si="264"/>
        <v>196.96220600000004</v>
      </c>
      <c r="BM100" s="127">
        <f t="shared" si="265"/>
        <v>1321.8940000000002</v>
      </c>
      <c r="BN100" s="135">
        <v>0.13700000000000001</v>
      </c>
      <c r="BO100" s="136">
        <v>181.09947800000003</v>
      </c>
      <c r="BP100" s="137">
        <v>1321.8940000000002</v>
      </c>
      <c r="BQ100" s="135">
        <v>0.126</v>
      </c>
      <c r="BR100" s="136">
        <v>166.55864400000004</v>
      </c>
      <c r="BS100" s="137">
        <v>1321.8940000000002</v>
      </c>
      <c r="BT100" s="135">
        <v>0.11600000000000001</v>
      </c>
      <c r="BU100" s="136">
        <v>153.33970400000004</v>
      </c>
      <c r="BV100" s="137">
        <f t="shared" si="266"/>
        <v>1321.8940000000002</v>
      </c>
      <c r="BW100" s="135">
        <v>0.107</v>
      </c>
      <c r="BX100" s="136">
        <f t="shared" si="267"/>
        <v>141.44265800000002</v>
      </c>
      <c r="BY100" s="127">
        <f t="shared" si="268"/>
        <v>1321.8940000000002</v>
      </c>
      <c r="BZ100" s="135">
        <v>9.9000000000000005E-2</v>
      </c>
      <c r="CA100" s="125">
        <f t="shared" si="269"/>
        <v>130.86750600000002</v>
      </c>
      <c r="CB100" s="137">
        <f t="shared" si="270"/>
        <v>1321.8940000000002</v>
      </c>
      <c r="CC100" s="135">
        <v>9.1999999999999998E-2</v>
      </c>
      <c r="CD100" s="136">
        <f t="shared" si="271"/>
        <v>121.61424800000002</v>
      </c>
      <c r="CE100" s="127">
        <f t="shared" si="272"/>
        <v>1321.8940000000002</v>
      </c>
      <c r="CF100" s="135">
        <v>8.5000000000000006E-2</v>
      </c>
      <c r="CG100" s="125">
        <f t="shared" si="273"/>
        <v>112.36099000000003</v>
      </c>
      <c r="CH100" s="137">
        <f t="shared" si="274"/>
        <v>1321.8940000000002</v>
      </c>
      <c r="CI100" s="135">
        <v>7.8E-2</v>
      </c>
      <c r="CJ100" s="136">
        <f t="shared" si="275"/>
        <v>103.10773200000001</v>
      </c>
      <c r="CK100" s="137">
        <f t="shared" si="276"/>
        <v>1321.8940000000002</v>
      </c>
      <c r="CL100" s="135">
        <v>7.2999999999999995E-2</v>
      </c>
      <c r="CM100" s="136">
        <f t="shared" si="277"/>
        <v>96.498262000000011</v>
      </c>
      <c r="CN100" s="127">
        <f t="shared" si="278"/>
        <v>1321.8940000000002</v>
      </c>
      <c r="CO100" s="135">
        <v>6.7000000000000004E-2</v>
      </c>
      <c r="CP100" s="125">
        <f t="shared" si="279"/>
        <v>88.566898000000023</v>
      </c>
      <c r="CQ100" s="127">
        <f t="shared" si="280"/>
        <v>1321.8940000000002</v>
      </c>
      <c r="CR100" s="135">
        <v>6.2E-2</v>
      </c>
      <c r="CS100" s="125">
        <f t="shared" si="281"/>
        <v>81.957428000000007</v>
      </c>
      <c r="CT100" s="127">
        <f t="shared" si="282"/>
        <v>1321.8940000000002</v>
      </c>
      <c r="CU100" s="135">
        <v>5.8000000000000003E-2</v>
      </c>
      <c r="CV100" s="125">
        <f t="shared" si="283"/>
        <v>76.66985200000002</v>
      </c>
      <c r="CW100" s="127">
        <f t="shared" si="284"/>
        <v>1321.8940000000002</v>
      </c>
      <c r="CX100" s="135">
        <v>5.3999999999999999E-2</v>
      </c>
      <c r="CY100" s="125">
        <f t="shared" si="285"/>
        <v>71.382276000000019</v>
      </c>
      <c r="CZ100" s="137">
        <f t="shared" si="286"/>
        <v>1321.8940000000002</v>
      </c>
      <c r="DA100" s="135">
        <v>0.05</v>
      </c>
      <c r="DB100" s="136">
        <f t="shared" si="287"/>
        <v>66.094700000000017</v>
      </c>
      <c r="DC100" s="127">
        <f t="shared" si="288"/>
        <v>1321.8940000000002</v>
      </c>
      <c r="DD100" s="135">
        <v>4.5999999999999999E-2</v>
      </c>
      <c r="DE100" s="125">
        <f t="shared" si="289"/>
        <v>60.807124000000009</v>
      </c>
      <c r="DF100" s="127">
        <f t="shared" si="290"/>
        <v>1321.8940000000002</v>
      </c>
      <c r="DG100" s="135">
        <v>4.2999999999999997E-2</v>
      </c>
      <c r="DH100" s="125">
        <f t="shared" si="291"/>
        <v>56.841442000000008</v>
      </c>
      <c r="DI100" s="137">
        <f t="shared" si="292"/>
        <v>1321.8940000000002</v>
      </c>
      <c r="DJ100" s="135">
        <v>0.04</v>
      </c>
      <c r="DK100" s="136">
        <f t="shared" si="293"/>
        <v>52.875760000000014</v>
      </c>
      <c r="DL100" s="127"/>
      <c r="DM100" s="135"/>
      <c r="DN100" s="125"/>
      <c r="DO100" s="127"/>
      <c r="DP100" s="135"/>
      <c r="DQ100" s="125"/>
      <c r="DR100" s="138"/>
      <c r="DS100" s="135"/>
      <c r="DT100" s="136"/>
    </row>
    <row r="101" spans="1:124" s="89" customFormat="1" ht="15.75" thickTop="1">
      <c r="A101" s="132">
        <v>9</v>
      </c>
      <c r="B101" s="191"/>
      <c r="C101" s="133"/>
      <c r="D101" s="133"/>
      <c r="E101" s="133">
        <f t="shared" si="296"/>
        <v>809</v>
      </c>
      <c r="F101" s="133"/>
      <c r="G101" s="133"/>
      <c r="H101" s="133">
        <f>H100</f>
        <v>282</v>
      </c>
      <c r="I101" s="133">
        <f>I99</f>
        <v>1607</v>
      </c>
      <c r="J101" s="133"/>
      <c r="K101" s="133"/>
      <c r="L101" s="133"/>
      <c r="M101" s="133">
        <f t="shared" si="294"/>
        <v>516</v>
      </c>
      <c r="N101" s="196"/>
      <c r="O101" s="196"/>
      <c r="P101" s="196"/>
      <c r="Q101" s="196"/>
      <c r="R101" s="134">
        <f t="shared" si="295"/>
        <v>798</v>
      </c>
      <c r="S101" s="131"/>
      <c r="T101" s="131"/>
      <c r="U101" s="131"/>
      <c r="V101" s="131"/>
      <c r="Z101" s="52"/>
      <c r="AC101" s="139"/>
      <c r="AD101" s="140"/>
      <c r="AE101" s="141">
        <f>SUM(AE91:AE100)</f>
        <v>4861.5294920000006</v>
      </c>
      <c r="AF101" s="139"/>
      <c r="AG101" s="140"/>
      <c r="AH101" s="141">
        <f>SUM(AH91:AH100)</f>
        <v>4652.6590130000004</v>
      </c>
      <c r="AI101" s="139"/>
      <c r="AJ101" s="140"/>
      <c r="AK101" s="141">
        <f>SUM(AK91:AK100)</f>
        <v>4462.0735569999997</v>
      </c>
      <c r="AL101" s="139"/>
      <c r="AM101" s="140"/>
      <c r="AN101" s="141">
        <f>SUM(AN91:AN100)</f>
        <v>4283.1924099999997</v>
      </c>
      <c r="AO101" s="139"/>
      <c r="AP101" s="140"/>
      <c r="AQ101" s="141">
        <f>SUM(AQ91:AQ100)</f>
        <v>4116.5376720000004</v>
      </c>
      <c r="AR101" s="139"/>
      <c r="AS101" s="140"/>
      <c r="AT101" s="141">
        <f>SUM(AT91:AT100)</f>
        <v>3959.1991420000004</v>
      </c>
      <c r="AU101" s="139"/>
      <c r="AV101" s="140"/>
      <c r="AW101" s="141">
        <f>SUM(AW91:AW100)</f>
        <v>3811.9487080000004</v>
      </c>
      <c r="AX101" s="139"/>
      <c r="AY101" s="140"/>
      <c r="AZ101" s="141">
        <f>SUM(AZ91:AZ100)</f>
        <v>3673.738582</v>
      </c>
      <c r="BA101" s="139"/>
      <c r="BB101" s="140"/>
      <c r="BC101" s="141">
        <f>SUM(BC91:BC100)</f>
        <v>3542.4506640000004</v>
      </c>
      <c r="BD101" s="139"/>
      <c r="BE101" s="140"/>
      <c r="BF101" s="141">
        <f>SUM(BF91:BF100)</f>
        <v>3420.726948</v>
      </c>
      <c r="BG101" s="139"/>
      <c r="BH101" s="140"/>
      <c r="BI101" s="141">
        <f>SUM(BI91:BI100)</f>
        <v>3304.5833329999991</v>
      </c>
      <c r="BJ101" s="139"/>
      <c r="BK101" s="140"/>
      <c r="BL101" s="141">
        <f>SUM(BL91:BL100)</f>
        <v>3196.4138189999994</v>
      </c>
      <c r="BM101" s="139"/>
      <c r="BN101" s="140"/>
      <c r="BO101" s="141">
        <f>SUM(BO91:BO100)</f>
        <v>3093.0466189999997</v>
      </c>
      <c r="BP101" s="139"/>
      <c r="BQ101" s="140"/>
      <c r="BR101" s="141">
        <f>SUM(BR91:BR100)</f>
        <v>2994.4413070000005</v>
      </c>
      <c r="BS101" s="139"/>
      <c r="BT101" s="140"/>
      <c r="BU101" s="141">
        <f>SUM(BU91:BU100)</f>
        <v>2900.6383089999999</v>
      </c>
      <c r="BV101" s="139"/>
      <c r="BW101" s="140"/>
      <c r="BX101" s="141">
        <f>SUM(BX91:BX100)</f>
        <v>2814.8094120000001</v>
      </c>
      <c r="BY101" s="139"/>
      <c r="BZ101" s="140"/>
      <c r="CA101" s="141">
        <f>SUM(CA91:CA100)</f>
        <v>2731.8781960000001</v>
      </c>
      <c r="CB101" s="139"/>
      <c r="CC101" s="140"/>
      <c r="CD101" s="141">
        <f>SUM(CD91:CD100)</f>
        <v>2652.4417140000005</v>
      </c>
      <c r="CE101" s="139"/>
      <c r="CF101" s="140"/>
      <c r="CG101" s="141">
        <f>SUM(CG91:CG100)</f>
        <v>2577.7730190000002</v>
      </c>
      <c r="CH101" s="139"/>
      <c r="CI101" s="140"/>
      <c r="CJ101" s="141">
        <f>SUM(CJ91:CJ100)</f>
        <v>2505.4781109999999</v>
      </c>
      <c r="CK101" s="139"/>
      <c r="CL101" s="140"/>
      <c r="CM101" s="141">
        <f>SUM(CM91:CM100)</f>
        <v>2439.5958310000005</v>
      </c>
      <c r="CN101" s="139"/>
      <c r="CO101" s="140"/>
      <c r="CP101" s="141">
        <f>SUM(CP91:CP100)</f>
        <v>2370.4870239999996</v>
      </c>
      <c r="CQ101" s="139"/>
      <c r="CR101" s="140"/>
      <c r="CS101" s="141">
        <f>SUM(CS91:CS100)</f>
        <v>2309.372531</v>
      </c>
      <c r="CT101" s="139"/>
      <c r="CU101" s="140"/>
      <c r="CV101" s="141">
        <f>SUM(CV91:CV100)</f>
        <v>2253.8381389999995</v>
      </c>
      <c r="CW101" s="139"/>
      <c r="CX101" s="140"/>
      <c r="CY101" s="141">
        <f>SUM(CY91:CY100)</f>
        <v>2197.5057470000002</v>
      </c>
      <c r="CZ101" s="139"/>
      <c r="DA101" s="140"/>
      <c r="DB101" s="141">
        <f>SUM(DB91:DB100)</f>
        <v>2143.0577750000002</v>
      </c>
      <c r="DC101" s="139"/>
      <c r="DD101" s="140"/>
      <c r="DE101" s="141">
        <f>SUM(DE91:DE100)</f>
        <v>2091.4931699999997</v>
      </c>
      <c r="DF101" s="139"/>
      <c r="DG101" s="140"/>
      <c r="DH101" s="141">
        <f>SUM(DH91:DH100)</f>
        <v>2042.625299</v>
      </c>
      <c r="DI101" s="139"/>
      <c r="DJ101" s="140"/>
      <c r="DK101" s="141">
        <f>SUM(DK91:DK100)</f>
        <v>1996.6407950000003</v>
      </c>
      <c r="DL101" s="139"/>
      <c r="DM101" s="140"/>
      <c r="DN101" s="141"/>
      <c r="DO101" s="139"/>
      <c r="DP101" s="140"/>
      <c r="DQ101" s="141"/>
      <c r="DR101" s="139"/>
      <c r="DS101" s="140"/>
      <c r="DT101" s="142"/>
    </row>
    <row r="102" spans="1:124" s="89" customFormat="1" ht="15.75" thickBot="1">
      <c r="A102" s="132">
        <v>10</v>
      </c>
      <c r="B102" s="192"/>
      <c r="C102" s="168">
        <v>1627</v>
      </c>
      <c r="D102" s="144"/>
      <c r="E102" s="133">
        <f t="shared" si="296"/>
        <v>809</v>
      </c>
      <c r="F102" s="133"/>
      <c r="G102" s="133"/>
      <c r="H102" s="133">
        <f>H101</f>
        <v>282</v>
      </c>
      <c r="I102" s="133">
        <f>C102*0.322+I101</f>
        <v>2130.8940000000002</v>
      </c>
      <c r="J102" s="133"/>
      <c r="K102" s="133"/>
      <c r="L102" s="133"/>
      <c r="M102" s="133">
        <f>I102-(E102+H102)</f>
        <v>1039.8940000000002</v>
      </c>
      <c r="N102" s="196"/>
      <c r="O102" s="196"/>
      <c r="P102" s="196"/>
      <c r="Q102" s="196"/>
      <c r="R102" s="134">
        <f>I102-E102</f>
        <v>1321.8940000000002</v>
      </c>
      <c r="S102" s="131"/>
      <c r="T102" s="131"/>
      <c r="U102" s="131"/>
      <c r="V102" s="131"/>
      <c r="Z102" s="52"/>
      <c r="AC102" s="146"/>
      <c r="AD102" s="147"/>
      <c r="AE102" s="148">
        <f>C92</f>
        <v>2372</v>
      </c>
      <c r="AF102" s="146"/>
      <c r="AG102" s="147"/>
      <c r="AH102" s="148">
        <f>AE102</f>
        <v>2372</v>
      </c>
      <c r="AI102" s="146"/>
      <c r="AJ102" s="147"/>
      <c r="AK102" s="148">
        <f>AQ102</f>
        <v>2372</v>
      </c>
      <c r="AL102" s="146"/>
      <c r="AM102" s="147"/>
      <c r="AN102" s="148">
        <f>AT102</f>
        <v>2372</v>
      </c>
      <c r="AO102" s="146"/>
      <c r="AP102" s="147"/>
      <c r="AQ102" s="148">
        <f>AT102</f>
        <v>2372</v>
      </c>
      <c r="AR102" s="146"/>
      <c r="AS102" s="147"/>
      <c r="AT102" s="148">
        <f>DB102</f>
        <v>2372</v>
      </c>
      <c r="AU102" s="146"/>
      <c r="AV102" s="147"/>
      <c r="AW102" s="148">
        <f>AT102</f>
        <v>2372</v>
      </c>
      <c r="AX102" s="146"/>
      <c r="AY102" s="147"/>
      <c r="AZ102" s="148">
        <f>AW102</f>
        <v>2372</v>
      </c>
      <c r="BA102" s="146"/>
      <c r="BB102" s="147"/>
      <c r="BC102" s="148">
        <f>DK102</f>
        <v>2372</v>
      </c>
      <c r="BD102" s="146"/>
      <c r="BE102" s="147"/>
      <c r="BF102" s="148">
        <f>BC102</f>
        <v>2372</v>
      </c>
      <c r="BG102" s="146"/>
      <c r="BH102" s="147"/>
      <c r="BI102" s="148">
        <f>C92</f>
        <v>2372</v>
      </c>
      <c r="BJ102" s="146"/>
      <c r="BK102" s="147"/>
      <c r="BL102" s="148">
        <f>AE102</f>
        <v>2372</v>
      </c>
      <c r="BM102" s="146"/>
      <c r="BN102" s="147"/>
      <c r="BO102" s="148">
        <f>BL102</f>
        <v>2372</v>
      </c>
      <c r="BP102" s="146"/>
      <c r="BQ102" s="147"/>
      <c r="BR102" s="148">
        <f>BO102</f>
        <v>2372</v>
      </c>
      <c r="BS102" s="146"/>
      <c r="BT102" s="147"/>
      <c r="BU102" s="148">
        <f>BR102</f>
        <v>2372</v>
      </c>
      <c r="BV102" s="146"/>
      <c r="BW102" s="147"/>
      <c r="BX102" s="148">
        <f>CJ102</f>
        <v>2372</v>
      </c>
      <c r="BY102" s="146"/>
      <c r="BZ102" s="147"/>
      <c r="CA102" s="148">
        <f>BX102</f>
        <v>2372</v>
      </c>
      <c r="CB102" s="146"/>
      <c r="CC102" s="147"/>
      <c r="CD102" s="148">
        <f>CM102</f>
        <v>2372</v>
      </c>
      <c r="CE102" s="146"/>
      <c r="CF102" s="147"/>
      <c r="CG102" s="148">
        <f>CD102</f>
        <v>2372</v>
      </c>
      <c r="CH102" s="146"/>
      <c r="CI102" s="147"/>
      <c r="CJ102" s="148">
        <f>CD102</f>
        <v>2372</v>
      </c>
      <c r="CK102" s="146"/>
      <c r="CL102" s="147"/>
      <c r="CM102" s="148">
        <f>BI102</f>
        <v>2372</v>
      </c>
      <c r="CN102" s="146"/>
      <c r="CO102" s="147"/>
      <c r="CP102" s="148">
        <f>CM102</f>
        <v>2372</v>
      </c>
      <c r="CQ102" s="146"/>
      <c r="CR102" s="147"/>
      <c r="CS102" s="148">
        <f>CP102</f>
        <v>2372</v>
      </c>
      <c r="CT102" s="146"/>
      <c r="CU102" s="147"/>
      <c r="CV102" s="148">
        <f>CS102</f>
        <v>2372</v>
      </c>
      <c r="CW102" s="146"/>
      <c r="CX102" s="147"/>
      <c r="CY102" s="148">
        <f>CV102</f>
        <v>2372</v>
      </c>
      <c r="CZ102" s="146"/>
      <c r="DA102" s="147"/>
      <c r="DB102" s="148">
        <f>DK102</f>
        <v>2372</v>
      </c>
      <c r="DC102" s="146"/>
      <c r="DD102" s="147"/>
      <c r="DE102" s="148">
        <f>DB102</f>
        <v>2372</v>
      </c>
      <c r="DF102" s="146"/>
      <c r="DG102" s="147"/>
      <c r="DH102" s="148">
        <f>DE102</f>
        <v>2372</v>
      </c>
      <c r="DI102" s="146"/>
      <c r="DJ102" s="147"/>
      <c r="DK102" s="148">
        <f>BX102</f>
        <v>2372</v>
      </c>
      <c r="DL102" s="146"/>
      <c r="DM102" s="147"/>
      <c r="DN102" s="148"/>
      <c r="DO102" s="146"/>
      <c r="DP102" s="147"/>
      <c r="DQ102" s="149"/>
      <c r="DR102" s="146"/>
      <c r="DS102" s="147"/>
      <c r="DT102" s="149"/>
    </row>
    <row r="103" spans="1:124" s="89" customFormat="1" ht="16.5" thickTop="1" thickBot="1">
      <c r="A103" s="169"/>
      <c r="B103" s="170"/>
      <c r="C103" s="170" t="s">
        <v>1277</v>
      </c>
      <c r="D103" s="170"/>
      <c r="E103" s="170"/>
      <c r="F103" s="170"/>
      <c r="G103" s="170"/>
      <c r="H103" s="170"/>
      <c r="I103" s="170"/>
      <c r="J103" s="170"/>
      <c r="K103" s="170"/>
      <c r="L103" s="170"/>
      <c r="M103" s="170"/>
      <c r="N103" s="170"/>
      <c r="O103" s="170"/>
      <c r="P103" s="170"/>
      <c r="Q103" s="170"/>
      <c r="R103" s="171">
        <f>R90</f>
        <v>0.310266964217778</v>
      </c>
      <c r="S103" s="109"/>
      <c r="T103" s="109"/>
      <c r="U103" s="109"/>
      <c r="V103" s="109"/>
      <c r="Z103" s="52"/>
      <c r="AC103" s="153"/>
      <c r="AD103" s="154" t="str">
        <f>IF(AE103&lt;0," قيمـــة ســالبــة","قيمــة موجبــة ")</f>
        <v xml:space="preserve">قيمــة موجبــة </v>
      </c>
      <c r="AE103" s="155">
        <f>AE101-AE102</f>
        <v>2489.5294920000006</v>
      </c>
      <c r="AF103" s="153"/>
      <c r="AG103" s="154"/>
      <c r="AH103" s="155">
        <f>AH101-AH102</f>
        <v>2280.6590130000004</v>
      </c>
      <c r="AI103" s="153"/>
      <c r="AJ103" s="154"/>
      <c r="AK103" s="155">
        <f>AK101-AK102</f>
        <v>2090.0735569999997</v>
      </c>
      <c r="AL103" s="153"/>
      <c r="AM103" s="154"/>
      <c r="AN103" s="155">
        <f>AN101-AN102</f>
        <v>1911.1924099999997</v>
      </c>
      <c r="AO103" s="153"/>
      <c r="AP103" s="154"/>
      <c r="AQ103" s="155">
        <f>AQ101-AQ102</f>
        <v>1744.5376720000004</v>
      </c>
      <c r="AR103" s="153"/>
      <c r="AS103" s="154"/>
      <c r="AT103" s="155">
        <f>AT101-AT102</f>
        <v>1587.1991420000004</v>
      </c>
      <c r="AU103" s="153"/>
      <c r="AV103" s="154"/>
      <c r="AW103" s="155">
        <f>AW101-AW102</f>
        <v>1439.9487080000004</v>
      </c>
      <c r="AX103" s="153"/>
      <c r="AY103" s="154"/>
      <c r="AZ103" s="155">
        <f>AZ101-AZ102</f>
        <v>1301.738582</v>
      </c>
      <c r="BA103" s="153"/>
      <c r="BB103" s="154"/>
      <c r="BC103" s="155">
        <f>BC101-BC102</f>
        <v>1170.4506640000004</v>
      </c>
      <c r="BD103" s="153"/>
      <c r="BE103" s="154"/>
      <c r="BF103" s="155">
        <f>BF101-BF102</f>
        <v>1048.726948</v>
      </c>
      <c r="BG103" s="153"/>
      <c r="BH103" s="154"/>
      <c r="BI103" s="155">
        <f>BI101-BI102</f>
        <v>932.58333299999913</v>
      </c>
      <c r="BJ103" s="153"/>
      <c r="BK103" s="154"/>
      <c r="BL103" s="155">
        <f>BL101-BL102</f>
        <v>824.41381899999942</v>
      </c>
      <c r="BM103" s="153"/>
      <c r="BN103" s="154"/>
      <c r="BO103" s="155">
        <f>BO101-BO102</f>
        <v>721.04661899999974</v>
      </c>
      <c r="BP103" s="153"/>
      <c r="BQ103" s="154"/>
      <c r="BR103" s="155">
        <f>BR101-BR102</f>
        <v>622.44130700000051</v>
      </c>
      <c r="BS103" s="153"/>
      <c r="BT103" s="154"/>
      <c r="BU103" s="155">
        <f>BU101-BU102</f>
        <v>528.63830899999994</v>
      </c>
      <c r="BV103" s="153"/>
      <c r="BW103" s="154"/>
      <c r="BX103" s="155">
        <f>BX101-BX102</f>
        <v>442.80941200000007</v>
      </c>
      <c r="BY103" s="153"/>
      <c r="BZ103" s="154"/>
      <c r="CA103" s="155">
        <f>CA101-CA102</f>
        <v>359.87819600000012</v>
      </c>
      <c r="CB103" s="153"/>
      <c r="CC103" s="154"/>
      <c r="CD103" s="156">
        <f>CD101-CD102</f>
        <v>280.4417140000005</v>
      </c>
      <c r="CE103" s="153"/>
      <c r="CF103" s="154"/>
      <c r="CG103" s="155">
        <f>CG101-CG102</f>
        <v>205.7730190000002</v>
      </c>
      <c r="CH103" s="153"/>
      <c r="CI103" s="154"/>
      <c r="CJ103" s="155">
        <f>CJ101-CJ102</f>
        <v>133.4781109999999</v>
      </c>
      <c r="CK103" s="153"/>
      <c r="CL103" s="154"/>
      <c r="CM103" s="157">
        <f>CM101-CM102</f>
        <v>67.595831000000544</v>
      </c>
      <c r="CN103" s="153"/>
      <c r="CO103" s="154"/>
      <c r="CP103" s="157">
        <f>CP101-CP102</f>
        <v>-1.5129760000004353</v>
      </c>
      <c r="CQ103" s="153"/>
      <c r="CR103" s="154"/>
      <c r="CS103" s="155">
        <f>CS101-CS102</f>
        <v>-62.627469000000019</v>
      </c>
      <c r="CT103" s="153"/>
      <c r="CU103" s="154"/>
      <c r="CV103" s="155">
        <f>CV101-CV102</f>
        <v>-118.1618610000005</v>
      </c>
      <c r="CW103" s="153"/>
      <c r="CX103" s="154"/>
      <c r="CY103" s="155">
        <f>CY101-CY102</f>
        <v>-174.49425299999984</v>
      </c>
      <c r="CZ103" s="153"/>
      <c r="DA103" s="154"/>
      <c r="DB103" s="155">
        <f>DB101-DB102</f>
        <v>-228.94222499999978</v>
      </c>
      <c r="DC103" s="153"/>
      <c r="DD103" s="154"/>
      <c r="DE103" s="155">
        <f>DE101-DE102</f>
        <v>-280.50683000000026</v>
      </c>
      <c r="DF103" s="153"/>
      <c r="DG103" s="154"/>
      <c r="DH103" s="155">
        <f>DH101-DH102</f>
        <v>-329.37470099999996</v>
      </c>
      <c r="DI103" s="153"/>
      <c r="DJ103" s="154"/>
      <c r="DK103" s="155">
        <f>DK101-DK102</f>
        <v>-375.35920499999975</v>
      </c>
      <c r="DL103" s="153"/>
      <c r="DM103" s="154"/>
      <c r="DN103" s="155"/>
      <c r="DO103" s="153"/>
      <c r="DP103" s="154"/>
      <c r="DQ103" s="155"/>
      <c r="DR103" s="153"/>
      <c r="DS103" s="154"/>
      <c r="DT103" s="155"/>
    </row>
    <row r="104" spans="1:124" s="89" customFormat="1" ht="15.75" thickTop="1">
      <c r="A104" s="172"/>
      <c r="B104" s="173"/>
      <c r="C104" s="173"/>
      <c r="D104" s="173"/>
      <c r="E104" s="173"/>
      <c r="F104" s="173"/>
      <c r="G104" s="173"/>
      <c r="H104" s="173"/>
      <c r="I104" s="173"/>
      <c r="J104" s="173"/>
      <c r="K104" s="173"/>
      <c r="L104" s="173"/>
      <c r="M104" s="173"/>
      <c r="N104" s="173"/>
      <c r="O104" s="173"/>
      <c r="P104" s="173"/>
      <c r="Q104" s="173"/>
      <c r="R104" s="174"/>
      <c r="S104" s="158"/>
      <c r="T104" s="158"/>
      <c r="U104" s="158"/>
      <c r="V104" s="158"/>
      <c r="W104" s="98"/>
      <c r="Z104" s="52"/>
      <c r="AC104" s="159"/>
      <c r="AD104" s="160" t="s">
        <v>1462</v>
      </c>
      <c r="AE104" s="160"/>
      <c r="AF104" s="160"/>
      <c r="AG104" s="160" t="s">
        <v>638</v>
      </c>
      <c r="AH104" s="160"/>
      <c r="AI104" s="160"/>
      <c r="AJ104" s="160" t="s">
        <v>639</v>
      </c>
      <c r="AK104" s="160"/>
      <c r="AL104" s="160"/>
      <c r="AM104" s="160" t="s">
        <v>640</v>
      </c>
      <c r="AN104" s="160"/>
      <c r="AO104" s="160"/>
      <c r="AP104" s="160" t="s">
        <v>641</v>
      </c>
      <c r="AQ104" s="160"/>
      <c r="AR104" s="160"/>
      <c r="AS104" s="160" t="s">
        <v>642</v>
      </c>
      <c r="AT104" s="160"/>
      <c r="AU104" s="160"/>
      <c r="AV104" s="160" t="s">
        <v>643</v>
      </c>
      <c r="AW104" s="160"/>
      <c r="AX104" s="160"/>
      <c r="AY104" s="160" t="s">
        <v>1108</v>
      </c>
      <c r="AZ104" s="160"/>
      <c r="BA104" s="160"/>
      <c r="BB104" s="160" t="s">
        <v>1109</v>
      </c>
      <c r="BC104" s="160"/>
      <c r="BD104" s="160"/>
      <c r="BE104" s="160" t="s">
        <v>1110</v>
      </c>
      <c r="BF104" s="160"/>
      <c r="BG104" s="160"/>
      <c r="BH104" s="160" t="s">
        <v>1132</v>
      </c>
      <c r="BI104" s="160"/>
      <c r="BJ104" s="160"/>
      <c r="BK104" s="160" t="s">
        <v>1133</v>
      </c>
      <c r="BL104" s="160"/>
      <c r="BM104" s="160"/>
      <c r="BN104" s="160" t="s">
        <v>1113</v>
      </c>
      <c r="BO104" s="160"/>
      <c r="BP104" s="160"/>
      <c r="BQ104" s="160" t="s">
        <v>1134</v>
      </c>
      <c r="BR104" s="160"/>
      <c r="BS104" s="160"/>
      <c r="BT104" s="160" t="s">
        <v>1135</v>
      </c>
      <c r="BU104" s="160"/>
      <c r="BV104" s="160"/>
      <c r="BW104" s="160" t="s">
        <v>1136</v>
      </c>
      <c r="BX104" s="160"/>
      <c r="BY104" s="160"/>
      <c r="BZ104" s="160" t="s">
        <v>1117</v>
      </c>
      <c r="CA104" s="160"/>
      <c r="CB104" s="160"/>
      <c r="CC104" s="160" t="s">
        <v>1137</v>
      </c>
      <c r="CD104" s="160"/>
      <c r="CE104" s="160"/>
      <c r="CF104" s="160" t="s">
        <v>1119</v>
      </c>
      <c r="CG104" s="160"/>
      <c r="CH104" s="160"/>
      <c r="CI104" s="160" t="s">
        <v>1138</v>
      </c>
      <c r="CJ104" s="160"/>
      <c r="CK104" s="160"/>
      <c r="CL104" s="160" t="s">
        <v>1139</v>
      </c>
      <c r="CM104" s="160"/>
      <c r="CN104" s="160"/>
      <c r="CO104" s="160" t="s">
        <v>1140</v>
      </c>
      <c r="CP104" s="160"/>
      <c r="CQ104" s="160"/>
      <c r="CR104" s="160" t="s">
        <v>1141</v>
      </c>
      <c r="CS104" s="160"/>
      <c r="CT104" s="160"/>
      <c r="CU104" s="160" t="s">
        <v>1142</v>
      </c>
      <c r="CV104" s="160"/>
      <c r="CW104" s="160"/>
      <c r="CX104" s="160" t="s">
        <v>1143</v>
      </c>
      <c r="CY104" s="160"/>
      <c r="CZ104" s="160"/>
      <c r="DA104" s="160" t="s">
        <v>1144</v>
      </c>
      <c r="DB104" s="160"/>
      <c r="DC104" s="160"/>
      <c r="DD104" s="160" t="s">
        <v>1145</v>
      </c>
      <c r="DE104" s="160"/>
      <c r="DF104" s="160"/>
      <c r="DG104" s="160" t="s">
        <v>1128</v>
      </c>
      <c r="DH104" s="160"/>
      <c r="DI104" s="160"/>
      <c r="DJ104" s="160" t="s">
        <v>1146</v>
      </c>
      <c r="DK104" s="160"/>
      <c r="DL104" s="159"/>
      <c r="DM104" s="159"/>
      <c r="DN104" s="159"/>
      <c r="DO104" s="161"/>
      <c r="DP104" s="161"/>
      <c r="DQ104" s="161"/>
      <c r="DR104" s="161"/>
      <c r="DS104" s="161"/>
      <c r="DT104" s="161"/>
    </row>
    <row r="105" spans="1:124" s="89" customFormat="1">
      <c r="A105" s="172"/>
      <c r="B105" s="173"/>
      <c r="C105" s="173"/>
      <c r="D105" s="173"/>
      <c r="E105" s="173"/>
      <c r="F105" s="173"/>
      <c r="G105" s="173"/>
      <c r="H105" s="173"/>
      <c r="I105" s="173"/>
      <c r="J105" s="173"/>
      <c r="K105" s="173"/>
      <c r="L105" s="173"/>
      <c r="M105" s="173"/>
      <c r="N105" s="173"/>
      <c r="O105" s="173"/>
      <c r="P105" s="173"/>
      <c r="Q105" s="173"/>
      <c r="R105" s="175"/>
      <c r="S105" s="109"/>
      <c r="T105" s="109"/>
      <c r="U105" s="109"/>
      <c r="V105" s="109"/>
      <c r="X105" s="98"/>
      <c r="Y105" s="98"/>
      <c r="Z105" s="52"/>
      <c r="AA105" s="98"/>
      <c r="AB105" s="98"/>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8"/>
      <c r="BB105" s="98"/>
      <c r="BC105" s="98"/>
      <c r="BD105" s="98"/>
      <c r="BE105" s="98"/>
      <c r="BF105" s="98"/>
      <c r="BG105" s="98"/>
      <c r="BH105" s="98"/>
      <c r="BI105" s="98"/>
      <c r="BJ105" s="98"/>
      <c r="BK105" s="98"/>
      <c r="BL105" s="98"/>
      <c r="BM105" s="98"/>
      <c r="BN105" s="98"/>
      <c r="BO105" s="98"/>
      <c r="BP105" s="98"/>
      <c r="BQ105" s="98"/>
      <c r="BR105" s="98"/>
      <c r="BS105" s="98"/>
      <c r="BT105" s="98"/>
      <c r="BU105" s="98"/>
      <c r="BV105" s="98"/>
      <c r="BW105" s="98"/>
      <c r="BX105" s="98"/>
      <c r="BY105" s="98"/>
      <c r="BZ105" s="98"/>
      <c r="CA105" s="98"/>
      <c r="CB105" s="98"/>
      <c r="CC105" s="98"/>
      <c r="CD105" s="98"/>
      <c r="CE105" s="98"/>
      <c r="CF105" s="98"/>
      <c r="CG105" s="98"/>
      <c r="CH105" s="98"/>
      <c r="CI105" s="98"/>
      <c r="CJ105" s="98"/>
      <c r="CK105" s="98"/>
      <c r="CL105" s="98"/>
      <c r="CM105" s="98"/>
      <c r="CN105" s="98"/>
      <c r="CO105" s="98"/>
      <c r="CP105" s="98"/>
      <c r="CQ105" s="98"/>
      <c r="CR105" s="98"/>
      <c r="CS105" s="98"/>
      <c r="CT105" s="98"/>
      <c r="CU105" s="98"/>
      <c r="CV105" s="98"/>
      <c r="CW105" s="98"/>
      <c r="CX105" s="98"/>
      <c r="CY105" s="98"/>
      <c r="CZ105" s="98"/>
      <c r="DA105" s="98"/>
      <c r="DB105" s="98"/>
      <c r="DC105" s="98"/>
      <c r="DD105" s="98"/>
      <c r="DE105" s="98"/>
      <c r="DF105" s="98"/>
      <c r="DG105" s="98"/>
    </row>
    <row r="106" spans="1:124" s="89" customFormat="1" ht="15.75" thickBot="1">
      <c r="A106" s="176"/>
      <c r="B106" s="194"/>
      <c r="C106" s="177"/>
      <c r="D106" s="177"/>
      <c r="E106" s="178"/>
      <c r="F106" s="178"/>
      <c r="G106" s="178"/>
      <c r="H106" s="178"/>
      <c r="I106" s="178"/>
      <c r="J106" s="178"/>
      <c r="K106" s="178"/>
      <c r="L106" s="178"/>
      <c r="M106" s="178"/>
      <c r="N106" s="178"/>
      <c r="O106" s="178"/>
      <c r="P106" s="178"/>
      <c r="Q106" s="178"/>
      <c r="R106" s="179"/>
      <c r="S106" s="161"/>
      <c r="T106" s="161"/>
      <c r="U106" s="161"/>
      <c r="V106" s="161"/>
      <c r="Z106" s="52"/>
    </row>
    <row r="107" spans="1:124" s="89" customFormat="1" ht="15.75" thickTop="1">
      <c r="A107" s="180"/>
      <c r="B107" s="180"/>
      <c r="C107" s="180"/>
      <c r="D107" s="180"/>
      <c r="E107" s="104"/>
      <c r="F107" s="104"/>
      <c r="G107" s="104"/>
      <c r="H107" s="180"/>
      <c r="I107" s="180"/>
      <c r="J107" s="180"/>
      <c r="K107" s="180"/>
      <c r="L107" s="180"/>
      <c r="M107" s="180"/>
      <c r="N107" s="180"/>
      <c r="O107" s="180"/>
      <c r="P107" s="180"/>
      <c r="Q107" s="180"/>
      <c r="Z107" s="52"/>
    </row>
    <row r="108" spans="1:124" s="89" customFormat="1">
      <c r="Z108" s="52"/>
    </row>
    <row r="109" spans="1:124" s="89" customFormat="1">
      <c r="Z109" s="52"/>
    </row>
    <row r="110" spans="1:124" s="89" customFormat="1">
      <c r="Z110" s="52"/>
    </row>
    <row r="111" spans="1:124" s="89" customFormat="1">
      <c r="Z111" s="52"/>
    </row>
    <row r="112" spans="1:124" s="89" customFormat="1">
      <c r="Z112" s="52"/>
    </row>
    <row r="113" spans="1:26" s="89" customFormat="1">
      <c r="Z113" s="52"/>
    </row>
    <row r="114" spans="1:26" s="89" customFormat="1">
      <c r="Z114" s="52"/>
    </row>
    <row r="115" spans="1:26" s="89" customFormat="1">
      <c r="Z115" s="52"/>
    </row>
    <row r="116" spans="1:26" s="89" customFormat="1">
      <c r="Z116" s="52"/>
    </row>
    <row r="117" spans="1:26" s="89" customFormat="1">
      <c r="Z117" s="52"/>
    </row>
    <row r="118" spans="1:26" s="89" customFormat="1">
      <c r="Z118" s="52"/>
    </row>
    <row r="119" spans="1:26" s="89" customFormat="1">
      <c r="Z119" s="52"/>
    </row>
    <row r="120" spans="1:26" s="89" customFormat="1">
      <c r="Z120" s="52"/>
    </row>
    <row r="121" spans="1:26" s="89" customFormat="1">
      <c r="Z121" s="52"/>
    </row>
    <row r="122" spans="1:26" s="89" customFormat="1">
      <c r="Z122" s="52"/>
    </row>
    <row r="123" spans="1:26" s="89" customFormat="1">
      <c r="Z123" s="52"/>
    </row>
    <row r="124" spans="1:26" s="89" customFormat="1">
      <c r="Z124" s="52"/>
    </row>
    <row r="125" spans="1:26" s="89" customFormat="1">
      <c r="Z125" s="52"/>
    </row>
    <row r="126" spans="1:26" s="50" customFormat="1">
      <c r="A126" s="89"/>
      <c r="B126" s="89"/>
      <c r="C126" s="89"/>
      <c r="D126" s="89"/>
      <c r="E126" s="89"/>
      <c r="F126" s="89"/>
      <c r="G126" s="89"/>
      <c r="H126" s="89"/>
      <c r="I126" s="89"/>
      <c r="J126" s="89"/>
      <c r="K126" s="89"/>
      <c r="L126" s="89"/>
      <c r="M126" s="89"/>
      <c r="N126" s="89"/>
      <c r="O126" s="89"/>
      <c r="P126" s="89"/>
      <c r="Q126" s="89"/>
      <c r="R126" s="89"/>
      <c r="S126" s="89"/>
      <c r="T126" s="89"/>
      <c r="U126" s="89"/>
      <c r="V126" s="89"/>
      <c r="Z126" s="52"/>
    </row>
    <row r="127" spans="1:26" s="50" customFormat="1">
      <c r="A127" s="89"/>
      <c r="B127" s="89"/>
      <c r="C127" s="89"/>
      <c r="D127" s="89"/>
      <c r="E127" s="89"/>
      <c r="F127" s="89"/>
      <c r="G127" s="89"/>
      <c r="H127" s="89"/>
      <c r="I127" s="89"/>
      <c r="J127" s="89"/>
      <c r="K127" s="89"/>
      <c r="L127" s="89"/>
      <c r="M127" s="89"/>
      <c r="N127" s="89"/>
      <c r="O127" s="89"/>
      <c r="P127" s="89"/>
      <c r="Q127" s="89"/>
      <c r="R127" s="89"/>
      <c r="S127" s="89"/>
      <c r="T127" s="89"/>
      <c r="U127" s="89"/>
      <c r="V127" s="89"/>
      <c r="Z127" s="52"/>
    </row>
    <row r="128" spans="1:26" s="50" customFormat="1">
      <c r="Z128" s="52"/>
    </row>
    <row r="129" spans="26:26" s="50" customFormat="1">
      <c r="Z129" s="52"/>
    </row>
    <row r="130" spans="26:26" s="50" customFormat="1">
      <c r="Z130" s="52"/>
    </row>
    <row r="131" spans="26:26" s="50" customFormat="1">
      <c r="Z131" s="52"/>
    </row>
    <row r="132" spans="26:26" s="50" customFormat="1">
      <c r="Z132" s="52"/>
    </row>
    <row r="133" spans="26:26" s="50" customFormat="1">
      <c r="Z133" s="52"/>
    </row>
    <row r="134" spans="26:26" s="50" customFormat="1">
      <c r="Z134" s="52"/>
    </row>
    <row r="135" spans="26:26" s="50" customFormat="1">
      <c r="Z135" s="52"/>
    </row>
    <row r="136" spans="26:26" s="50" customFormat="1">
      <c r="Z136" s="52"/>
    </row>
    <row r="137" spans="26:26" s="50" customFormat="1">
      <c r="Z137" s="52"/>
    </row>
    <row r="138" spans="26:26" s="50" customFormat="1">
      <c r="Z138" s="52"/>
    </row>
    <row r="139" spans="26:26" s="50" customFormat="1">
      <c r="Z139" s="52"/>
    </row>
    <row r="140" spans="26:26" s="50" customFormat="1">
      <c r="Z140" s="52"/>
    </row>
    <row r="141" spans="26:26" s="50" customFormat="1">
      <c r="Z141" s="52"/>
    </row>
    <row r="142" spans="26:26" s="50" customFormat="1">
      <c r="Z142" s="52"/>
    </row>
    <row r="143" spans="26:26" s="50" customFormat="1">
      <c r="Z143" s="52"/>
    </row>
    <row r="144" spans="26:26" s="50" customFormat="1">
      <c r="Z144" s="52"/>
    </row>
    <row r="145" spans="26:26" s="50" customFormat="1">
      <c r="Z145" s="52"/>
    </row>
    <row r="146" spans="26:26" s="50" customFormat="1">
      <c r="Z146" s="52"/>
    </row>
    <row r="147" spans="26:26" s="50" customFormat="1">
      <c r="Z147" s="52"/>
    </row>
    <row r="148" spans="26:26" s="50" customFormat="1">
      <c r="Z148" s="52"/>
    </row>
    <row r="149" spans="26:26" s="50" customFormat="1">
      <c r="Z149" s="52"/>
    </row>
    <row r="150" spans="26:26" s="50" customFormat="1">
      <c r="Z150" s="52"/>
    </row>
    <row r="151" spans="26:26" s="50" customFormat="1">
      <c r="Z151" s="52"/>
    </row>
    <row r="152" spans="26:26" s="50" customFormat="1">
      <c r="Z152" s="52"/>
    </row>
    <row r="153" spans="26:26" s="50" customFormat="1">
      <c r="Z153" s="52"/>
    </row>
    <row r="154" spans="26:26" s="50" customFormat="1">
      <c r="Z154" s="52"/>
    </row>
    <row r="155" spans="26:26" s="50" customFormat="1">
      <c r="Z155" s="52"/>
    </row>
    <row r="156" spans="26:26" s="50" customFormat="1">
      <c r="Z156" s="52"/>
    </row>
    <row r="157" spans="26:26" s="50" customFormat="1">
      <c r="Z157" s="52"/>
    </row>
    <row r="158" spans="26:26" s="50" customFormat="1">
      <c r="Z158" s="52"/>
    </row>
    <row r="159" spans="26:26" s="50" customFormat="1">
      <c r="Z159" s="52"/>
    </row>
    <row r="160" spans="26:26" s="50" customFormat="1">
      <c r="Z160" s="52"/>
    </row>
    <row r="161" spans="26:26" s="50" customFormat="1">
      <c r="Z161" s="52"/>
    </row>
    <row r="162" spans="26:26" s="50" customFormat="1">
      <c r="Z162" s="52"/>
    </row>
    <row r="163" spans="26:26" s="50" customFormat="1">
      <c r="Z163" s="52"/>
    </row>
    <row r="164" spans="26:26" s="50" customFormat="1">
      <c r="Z164" s="52"/>
    </row>
    <row r="165" spans="26:26" s="50" customFormat="1">
      <c r="Z165" s="52"/>
    </row>
    <row r="166" spans="26:26" s="50" customFormat="1">
      <c r="Z166" s="52"/>
    </row>
    <row r="167" spans="26:26" s="50" customFormat="1">
      <c r="Z167" s="52"/>
    </row>
    <row r="168" spans="26:26" s="50" customFormat="1">
      <c r="Z168" s="52"/>
    </row>
    <row r="169" spans="26:26" s="50" customFormat="1">
      <c r="Z169" s="52"/>
    </row>
    <row r="170" spans="26:26" s="50" customFormat="1">
      <c r="Z170" s="52"/>
    </row>
    <row r="171" spans="26:26" s="50" customFormat="1">
      <c r="Z171" s="52"/>
    </row>
    <row r="172" spans="26:26" s="50" customFormat="1">
      <c r="Z172" s="52"/>
    </row>
    <row r="173" spans="26:26" s="50" customFormat="1">
      <c r="Z173" s="52"/>
    </row>
    <row r="174" spans="26:26" s="50" customFormat="1">
      <c r="Z174" s="52"/>
    </row>
    <row r="175" spans="26:26" s="50" customFormat="1">
      <c r="Z175" s="52"/>
    </row>
    <row r="176" spans="26:26" s="50" customFormat="1">
      <c r="Z176" s="52"/>
    </row>
    <row r="177" spans="1:26" s="50" customFormat="1">
      <c r="Z177" s="52"/>
    </row>
    <row r="178" spans="1:26">
      <c r="A178" s="50"/>
      <c r="B178" s="50"/>
      <c r="C178" s="50"/>
      <c r="D178" s="50"/>
      <c r="E178" s="50"/>
      <c r="F178" s="50"/>
      <c r="G178" s="50"/>
      <c r="H178" s="50"/>
      <c r="I178" s="50"/>
      <c r="J178" s="50"/>
      <c r="K178" s="50"/>
      <c r="L178" s="50"/>
      <c r="M178" s="50"/>
      <c r="N178" s="50"/>
      <c r="O178" s="50"/>
      <c r="P178" s="50"/>
      <c r="Q178" s="50"/>
      <c r="R178" s="50"/>
      <c r="S178" s="50"/>
      <c r="T178" s="50"/>
      <c r="U178" s="50"/>
      <c r="V178" s="50"/>
    </row>
    <row r="179" spans="1:26">
      <c r="A179" s="50"/>
      <c r="B179" s="50"/>
      <c r="C179" s="50"/>
      <c r="D179" s="50"/>
      <c r="E179" s="50"/>
      <c r="F179" s="50"/>
      <c r="G179" s="50"/>
      <c r="H179" s="50"/>
      <c r="I179" s="50"/>
      <c r="J179" s="50"/>
      <c r="K179" s="50"/>
      <c r="L179" s="50"/>
      <c r="M179" s="50"/>
      <c r="N179" s="50"/>
      <c r="O179" s="50"/>
      <c r="P179" s="50"/>
      <c r="Q179" s="50"/>
      <c r="R179" s="50"/>
      <c r="S179" s="50"/>
      <c r="T179" s="50"/>
      <c r="U179" s="50"/>
      <c r="V179" s="50"/>
    </row>
  </sheetData>
  <mergeCells count="125">
    <mergeCell ref="DC14:DD14"/>
    <mergeCell ref="CZ14:DA14"/>
    <mergeCell ref="CQ13:CR13"/>
    <mergeCell ref="CT13:CU13"/>
    <mergeCell ref="CE13:CF13"/>
    <mergeCell ref="BM14:BN14"/>
    <mergeCell ref="CW14:CX14"/>
    <mergeCell ref="CN14:CO14"/>
    <mergeCell ref="CE14:CF14"/>
    <mergeCell ref="CK14:CL14"/>
    <mergeCell ref="BV14:BW14"/>
    <mergeCell ref="BY14:BZ14"/>
    <mergeCell ref="CH14:CI14"/>
    <mergeCell ref="BS14:BT14"/>
    <mergeCell ref="BV13:BW13"/>
    <mergeCell ref="CN13:CO13"/>
    <mergeCell ref="CZ13:DA13"/>
    <mergeCell ref="DC13:DD13"/>
    <mergeCell ref="CH13:CI13"/>
    <mergeCell ref="CQ14:CR14"/>
    <mergeCell ref="CT14:CU14"/>
    <mergeCell ref="CW13:CX13"/>
    <mergeCell ref="CK13:CL13"/>
    <mergeCell ref="BP14:BQ14"/>
    <mergeCell ref="DR14:DS14"/>
    <mergeCell ref="DF14:DG14"/>
    <mergeCell ref="DI14:DJ14"/>
    <mergeCell ref="DL14:DM14"/>
    <mergeCell ref="DO14:DP14"/>
    <mergeCell ref="DR13:DS13"/>
    <mergeCell ref="DO13:DP13"/>
    <mergeCell ref="DF13:DG13"/>
    <mergeCell ref="DI13:DJ13"/>
    <mergeCell ref="DL13:DM13"/>
    <mergeCell ref="DR12:DS12"/>
    <mergeCell ref="DL12:DM12"/>
    <mergeCell ref="CW12:CX12"/>
    <mergeCell ref="CZ12:DA12"/>
    <mergeCell ref="DO12:DP12"/>
    <mergeCell ref="DI12:DJ12"/>
    <mergeCell ref="DF12:DG12"/>
    <mergeCell ref="BY12:BZ12"/>
    <mergeCell ref="CT12:CU12"/>
    <mergeCell ref="CE12:CF12"/>
    <mergeCell ref="CH12:CI12"/>
    <mergeCell ref="CK12:CL12"/>
    <mergeCell ref="CQ12:CR12"/>
    <mergeCell ref="DC12:DD12"/>
    <mergeCell ref="CN12:CO12"/>
    <mergeCell ref="AX12:AY12"/>
    <mergeCell ref="BA12:BB12"/>
    <mergeCell ref="BD12:BE12"/>
    <mergeCell ref="BG12:BH12"/>
    <mergeCell ref="BM12:BN12"/>
    <mergeCell ref="AI12:AJ12"/>
    <mergeCell ref="CB12:CC12"/>
    <mergeCell ref="BV12:BW12"/>
    <mergeCell ref="BJ12:BK12"/>
    <mergeCell ref="BS12:BT12"/>
    <mergeCell ref="BP12:BQ12"/>
    <mergeCell ref="AL12:AM12"/>
    <mergeCell ref="BJ13:BK13"/>
    <mergeCell ref="BS13:BT13"/>
    <mergeCell ref="BM13:BN13"/>
    <mergeCell ref="BY13:BZ13"/>
    <mergeCell ref="BP13:BQ13"/>
    <mergeCell ref="BD14:BE14"/>
    <mergeCell ref="BG14:BH14"/>
    <mergeCell ref="CB13:CC13"/>
    <mergeCell ref="A23:A26"/>
    <mergeCell ref="C23:S23"/>
    <mergeCell ref="C24:S24"/>
    <mergeCell ref="C25:S25"/>
    <mergeCell ref="C26:S26"/>
    <mergeCell ref="A22:T22"/>
    <mergeCell ref="AC13:AD13"/>
    <mergeCell ref="AF13:AG13"/>
    <mergeCell ref="AI13:AJ13"/>
    <mergeCell ref="AL13:AM13"/>
    <mergeCell ref="AO14:AP14"/>
    <mergeCell ref="AI14:AJ14"/>
    <mergeCell ref="AL14:AM14"/>
    <mergeCell ref="CB14:CC14"/>
    <mergeCell ref="BG13:BH13"/>
    <mergeCell ref="AX14:AY14"/>
    <mergeCell ref="C20:M20"/>
    <mergeCell ref="I2:I3"/>
    <mergeCell ref="BJ14:BK14"/>
    <mergeCell ref="BD13:BE13"/>
    <mergeCell ref="AU12:AV12"/>
    <mergeCell ref="AO12:AP12"/>
    <mergeCell ref="AR12:AS12"/>
    <mergeCell ref="AO13:AP13"/>
    <mergeCell ref="AR13:AS13"/>
    <mergeCell ref="AU13:AV13"/>
    <mergeCell ref="S2:T2"/>
    <mergeCell ref="R2:R3"/>
    <mergeCell ref="P2:P3"/>
    <mergeCell ref="O2:O3"/>
    <mergeCell ref="S17:T17"/>
    <mergeCell ref="BA14:BB14"/>
    <mergeCell ref="AC12:AD12"/>
    <mergeCell ref="AF12:AG12"/>
    <mergeCell ref="AX13:AY13"/>
    <mergeCell ref="BA13:BB13"/>
    <mergeCell ref="AR14:AS14"/>
    <mergeCell ref="AU14:AV14"/>
    <mergeCell ref="AC14:AD14"/>
    <mergeCell ref="AF14:AG14"/>
    <mergeCell ref="S1:T1"/>
    <mergeCell ref="A1:R1"/>
    <mergeCell ref="M2:M3"/>
    <mergeCell ref="Q2:Q3"/>
    <mergeCell ref="N2:N3"/>
    <mergeCell ref="B2:B3"/>
    <mergeCell ref="A2:A3"/>
    <mergeCell ref="C2:C3"/>
    <mergeCell ref="K2:K3"/>
    <mergeCell ref="L2:L3"/>
    <mergeCell ref="D2:D3"/>
    <mergeCell ref="E2:E3"/>
    <mergeCell ref="F2:F3"/>
    <mergeCell ref="H2:H3"/>
    <mergeCell ref="G2:G3"/>
    <mergeCell ref="J2:J3"/>
  </mergeCells>
  <phoneticPr fontId="20" type="noConversion"/>
  <hyperlinks>
    <hyperlink ref="A1" location="'فهرس الدراسة للاوراق'!A1" display="'فهرس الدراسة للاوراق'!A1"/>
  </hyperlinks>
  <printOptions horizontalCentered="1" verticalCentered="1"/>
  <pageMargins left="1.0236220472440944" right="0.78740157480314965" top="0.98425196850393704" bottom="0.78740157480314965" header="0.51181102362204722" footer="0"/>
  <pageSetup paperSize="9" scale="73" firstPageNumber="19" orientation="landscape" useFirstPageNumber="1" horizontalDpi="4294967292" verticalDpi="300" r:id="rId1"/>
  <headerFooter alignWithMargins="0">
    <oddHeader>&amp;C&amp;"Arial (Arabic),Regular"&amp;14( 37 )</oddHeader>
  </headerFooter>
  <rowBreaks count="1" manualBreakCount="1">
    <brk id="21" max="8"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5">
    <tabColor theme="1" tint="4.9989318521683403E-2"/>
  </sheetPr>
  <dimension ref="A1:C24"/>
  <sheetViews>
    <sheetView showGridLines="0" rightToLeft="1" workbookViewId="0">
      <selection activeCell="J14" sqref="J14"/>
    </sheetView>
  </sheetViews>
  <sheetFormatPr defaultColWidth="14.5" defaultRowHeight="15"/>
  <cols>
    <col min="1" max="1" width="3" style="425" customWidth="1"/>
    <col min="2" max="2" width="29.125" style="425" customWidth="1"/>
    <col min="3" max="3" width="31.125" style="425" customWidth="1"/>
    <col min="4" max="16384" width="14.5" style="425"/>
  </cols>
  <sheetData>
    <row r="1" spans="1:3" s="746" customFormat="1" ht="18.75" thickBot="1">
      <c r="A1" s="918" t="s">
        <v>1238</v>
      </c>
    </row>
    <row r="2" spans="1:3" ht="30.75" customHeight="1" thickTop="1">
      <c r="B2" s="426" t="s">
        <v>937</v>
      </c>
      <c r="C2" s="427" t="s">
        <v>938</v>
      </c>
    </row>
    <row r="3" spans="1:3" ht="25.5" customHeight="1">
      <c r="B3" s="428" t="s">
        <v>939</v>
      </c>
      <c r="C3" s="429">
        <v>30951</v>
      </c>
    </row>
    <row r="4" spans="1:3" ht="15.75">
      <c r="B4" s="428" t="s">
        <v>940</v>
      </c>
      <c r="C4" s="429">
        <v>31305</v>
      </c>
    </row>
    <row r="5" spans="1:3" ht="15.75">
      <c r="B5" s="428" t="s">
        <v>941</v>
      </c>
      <c r="C5" s="429">
        <v>31660</v>
      </c>
    </row>
    <row r="6" spans="1:3" ht="15.75">
      <c r="B6" s="428" t="s">
        <v>942</v>
      </c>
      <c r="C6" s="429">
        <v>32014</v>
      </c>
    </row>
    <row r="7" spans="1:3" ht="15.75">
      <c r="B7" s="428" t="s">
        <v>943</v>
      </c>
      <c r="C7" s="429">
        <v>32368</v>
      </c>
    </row>
    <row r="8" spans="1:3" ht="15.75">
      <c r="B8" s="428" t="s">
        <v>944</v>
      </c>
      <c r="C8" s="429">
        <v>32722</v>
      </c>
    </row>
    <row r="9" spans="1:3" ht="15.75">
      <c r="B9" s="428" t="s">
        <v>945</v>
      </c>
      <c r="C9" s="429">
        <v>33077</v>
      </c>
    </row>
    <row r="10" spans="1:3" ht="15.75">
      <c r="B10" s="428" t="s">
        <v>946</v>
      </c>
      <c r="C10" s="429">
        <v>33431</v>
      </c>
    </row>
    <row r="11" spans="1:3" ht="15.75">
      <c r="B11" s="428" t="s">
        <v>947</v>
      </c>
      <c r="C11" s="429">
        <v>33786</v>
      </c>
    </row>
    <row r="12" spans="1:3" ht="15.75">
      <c r="B12" s="428" t="s">
        <v>948</v>
      </c>
      <c r="C12" s="429">
        <v>34140</v>
      </c>
    </row>
    <row r="13" spans="1:3" ht="15.75">
      <c r="B13" s="428" t="s">
        <v>949</v>
      </c>
      <c r="C13" s="429">
        <v>34494</v>
      </c>
    </row>
    <row r="14" spans="1:3" ht="15.75">
      <c r="B14" s="428" t="s">
        <v>950</v>
      </c>
      <c r="C14" s="429">
        <v>34849</v>
      </c>
    </row>
    <row r="15" spans="1:3" ht="15.75">
      <c r="B15" s="428" t="s">
        <v>951</v>
      </c>
      <c r="C15" s="429">
        <v>35203</v>
      </c>
    </row>
    <row r="16" spans="1:3" ht="15.75">
      <c r="B16" s="428" t="s">
        <v>952</v>
      </c>
      <c r="C16" s="429">
        <v>35557</v>
      </c>
    </row>
    <row r="17" spans="2:3" ht="15.75">
      <c r="B17" s="428" t="s">
        <v>953</v>
      </c>
      <c r="C17" s="429">
        <v>35912</v>
      </c>
    </row>
    <row r="18" spans="2:3" ht="15.75">
      <c r="B18" s="428" t="s">
        <v>954</v>
      </c>
      <c r="C18" s="429">
        <v>36266</v>
      </c>
    </row>
    <row r="19" spans="2:3" ht="15.75">
      <c r="B19" s="428" t="s">
        <v>955</v>
      </c>
      <c r="C19" s="429">
        <v>36622</v>
      </c>
    </row>
    <row r="20" spans="2:3" ht="15.75">
      <c r="B20" s="428" t="s">
        <v>956</v>
      </c>
      <c r="C20" s="429">
        <v>36976</v>
      </c>
    </row>
    <row r="21" spans="2:3" ht="15.75">
      <c r="B21" s="428" t="s">
        <v>957</v>
      </c>
      <c r="C21" s="429">
        <v>37330</v>
      </c>
    </row>
    <row r="22" spans="2:3" ht="15.75">
      <c r="B22" s="428" t="s">
        <v>958</v>
      </c>
      <c r="C22" s="429">
        <v>37684</v>
      </c>
    </row>
    <row r="23" spans="2:3" ht="16.5" thickBot="1">
      <c r="B23" s="430" t="s">
        <v>2014</v>
      </c>
      <c r="C23" s="431">
        <v>38038</v>
      </c>
    </row>
    <row r="24" spans="2:3" ht="15.75" thickTop="1"/>
  </sheetData>
  <phoneticPr fontId="98" type="noConversion"/>
  <hyperlinks>
    <hyperlink ref="A1" location="'فهرس الدراسة للاوراق'!A1" display="'فهرس الدراسة للاوراق'!A1"/>
  </hyperlink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64</vt:i4>
      </vt:variant>
      <vt:variant>
        <vt:lpstr>نطاقات تمت تسميتها</vt:lpstr>
      </vt:variant>
      <vt:variant>
        <vt:i4>97</vt:i4>
      </vt:variant>
    </vt:vector>
  </HeadingPairs>
  <TitlesOfParts>
    <vt:vector size="161" baseType="lpstr">
      <vt:lpstr>معلومات الفنية عن الدراسة</vt:lpstr>
      <vt:lpstr>حالة المياه</vt:lpstr>
      <vt:lpstr>المباني والإنشاءات</vt:lpstr>
      <vt:lpstr>المعدات</vt:lpstr>
      <vt:lpstr>وسائل النقل والانتقال</vt:lpstr>
      <vt:lpstr>الاثاثات</vt:lpstr>
      <vt:lpstr>ما قبل التشغيل</vt:lpstr>
      <vt:lpstr>جداول الاهلاك والصيانة</vt:lpstr>
      <vt:lpstr>نقطة التعادل متعدد المنتجات</vt:lpstr>
      <vt:lpstr>نقطة التعادل متعدد المنتجات (2)</vt:lpstr>
      <vt:lpstr>طريقة حساب نقطة التعادل من النت</vt:lpstr>
      <vt:lpstr>الاجماليات</vt:lpstr>
      <vt:lpstr>فترة الاسترداد</vt:lpstr>
      <vt:lpstr>المؤشرات خلال سنوات</vt:lpstr>
      <vt:lpstr>تحليل الحساسية الاساسي</vt:lpstr>
      <vt:lpstr>انخفاض الايرادات والتكاليف 10%</vt:lpstr>
      <vt:lpstr>زيادة الايرادات والتكاليف 10%</vt:lpstr>
      <vt:lpstr>التغير في الايراد والتكاليف معا</vt:lpstr>
      <vt:lpstr>معادلة الاتجاه العام</vt:lpstr>
      <vt:lpstr>المربعات الصغرى</vt:lpstr>
      <vt:lpstr>الصيغة اللوغارتيمية</vt:lpstr>
      <vt:lpstr>معدل النمو</vt:lpstr>
      <vt:lpstr>البرنامج الزمني</vt:lpstr>
      <vt:lpstr>المعرفة الفنية</vt:lpstr>
      <vt:lpstr>تكاليف أخرى</vt:lpstr>
      <vt:lpstr>غلاف الدراسة</vt:lpstr>
      <vt:lpstr>المحتويات</vt:lpstr>
      <vt:lpstr>ملخص الدراسة</vt:lpstr>
      <vt:lpstr>المقدمة</vt:lpstr>
      <vt:lpstr>الفكرة والهدف</vt:lpstr>
      <vt:lpstr>الدراسة التسويقية</vt:lpstr>
      <vt:lpstr>المقومات التسويقية</vt:lpstr>
      <vt:lpstr>الإنتاج المحلي من الخضار</vt:lpstr>
      <vt:lpstr>الدراسة الفنية</vt:lpstr>
      <vt:lpstr>المقومات الفنية(2)</vt:lpstr>
      <vt:lpstr>الدورة الزراعية</vt:lpstr>
      <vt:lpstr>مواصفات البيوت 1</vt:lpstr>
      <vt:lpstr>مواصفات البيوت 2</vt:lpstr>
      <vt:lpstr>مواصفات البيوت 3</vt:lpstr>
      <vt:lpstr>مواصفات البيوت 4</vt:lpstr>
      <vt:lpstr>العمليات الزراعية</vt:lpstr>
      <vt:lpstr>العمليات الزراعية(3)</vt:lpstr>
      <vt:lpstr>الأحتياجات اللازمة للمشروع</vt:lpstr>
      <vt:lpstr>الأحتياجات اللازمة من المباني</vt:lpstr>
      <vt:lpstr>البرنامج الزمني (2)</vt:lpstr>
      <vt:lpstr>تكاليف الانتاج</vt:lpstr>
      <vt:lpstr>التحليل المالي 1</vt:lpstr>
      <vt:lpstr>التحليل المالي 2</vt:lpstr>
      <vt:lpstr>مؤشرات الربحية</vt:lpstr>
      <vt:lpstr>جدول الخصم</vt:lpstr>
      <vt:lpstr>استمارةالتنمية </vt:lpstr>
      <vt:lpstr>التعهد</vt:lpstr>
      <vt:lpstr>خطاب التنمية</vt:lpstr>
      <vt:lpstr>Breakeven Analysis Data</vt:lpstr>
      <vt:lpstr>مؤشرات الربحية والمردود</vt:lpstr>
      <vt:lpstr>معدل العائد الداخلى</vt:lpstr>
      <vt:lpstr>الة حساب مؤشرات تقييم المشروعات</vt:lpstr>
      <vt:lpstr>الحوافز المقدمة للقطاع الصناعي </vt:lpstr>
      <vt:lpstr>لتعديل وتنسيق التواريخ للدراسات</vt:lpstr>
      <vt:lpstr>تحويل المقاسات</vt:lpstr>
      <vt:lpstr>تنسيقات ارقام</vt:lpstr>
      <vt:lpstr>التقويم</vt:lpstr>
      <vt:lpstr>جدول الخصم  </vt:lpstr>
      <vt:lpstr>التقويم الهجري مقابل الميلادي</vt:lpstr>
      <vt:lpstr>Breakeven_point</vt:lpstr>
      <vt:lpstr>Company_name</vt:lpstr>
      <vt:lpstr>Fixed_costs</vt:lpstr>
      <vt:lpstr>Gross_margin</vt:lpstr>
      <vt:lpstr>Net_profit</vt:lpstr>
      <vt:lpstr>'استمارةالتنمية '!Print_Area</vt:lpstr>
      <vt:lpstr>الاثاثات!Print_Area</vt:lpstr>
      <vt:lpstr>الاجماليات!Print_Area</vt:lpstr>
      <vt:lpstr>'الأحتياجات اللازمة للمشروع'!Print_Area</vt:lpstr>
      <vt:lpstr>'البرنامج الزمني'!Print_Area</vt:lpstr>
      <vt:lpstr>'البرنامج الزمني (2)'!Print_Area</vt:lpstr>
      <vt:lpstr>'الة حساب مؤشرات تقييم المشروعات'!Print_Area</vt:lpstr>
      <vt:lpstr>'التحليل المالي 1'!Print_Area</vt:lpstr>
      <vt:lpstr>'التحليل المالي 2'!Print_Area</vt:lpstr>
      <vt:lpstr>'التغير في الايراد والتكاليف معا'!Print_Area</vt:lpstr>
      <vt:lpstr>'العمليات الزراعية'!Print_Area</vt:lpstr>
      <vt:lpstr>'العمليات الزراعية(3)'!Print_Area</vt:lpstr>
      <vt:lpstr>'الفكرة والهدف'!Print_Area</vt:lpstr>
      <vt:lpstr>'المباني والإنشاءات'!Print_Area</vt:lpstr>
      <vt:lpstr>المحتويات!Print_Area</vt:lpstr>
      <vt:lpstr>المعدات!Print_Area</vt:lpstr>
      <vt:lpstr>'المعرفة الفنية'!Print_Area</vt:lpstr>
      <vt:lpstr>المقدمة!Print_Area</vt:lpstr>
      <vt:lpstr>'المقومات التسويقية'!Print_Area</vt:lpstr>
      <vt:lpstr>'المقومات الفنية(2)'!Print_Area</vt:lpstr>
      <vt:lpstr>'المؤشرات خلال سنوات'!Print_Area</vt:lpstr>
      <vt:lpstr>'انخفاض الايرادات والتكاليف 10%'!Print_Area</vt:lpstr>
      <vt:lpstr>'تحليل الحساسية الاساسي'!Print_Area</vt:lpstr>
      <vt:lpstr>'تحويل المقاسات'!Print_Area</vt:lpstr>
      <vt:lpstr>'تكاليف أخرى'!Print_Area</vt:lpstr>
      <vt:lpstr>'تكاليف الانتاج'!Print_Area</vt:lpstr>
      <vt:lpstr>'جداول الاهلاك والصيانة'!Print_Area</vt:lpstr>
      <vt:lpstr>'جدول الخصم'!Print_Area</vt:lpstr>
      <vt:lpstr>'جدول الخصم  '!Print_Area</vt:lpstr>
      <vt:lpstr>'حالة المياه'!Print_Area</vt:lpstr>
      <vt:lpstr>'خطاب التنمية'!Print_Area</vt:lpstr>
      <vt:lpstr>'زيادة الايرادات والتكاليف 10%'!Print_Area</vt:lpstr>
      <vt:lpstr>'غلاف الدراسة'!Print_Area</vt:lpstr>
      <vt:lpstr>'ما قبل التشغيل'!Print_Area</vt:lpstr>
      <vt:lpstr>'معلومات الفنية عن الدراسة'!Print_Area</vt:lpstr>
      <vt:lpstr>'ملخص الدراسة'!Print_Area</vt:lpstr>
      <vt:lpstr>'مواصفات البيوت 1'!Print_Area</vt:lpstr>
      <vt:lpstr>'مواصفات البيوت 2'!Print_Area</vt:lpstr>
      <vt:lpstr>'مواصفات البيوت 4'!Print_Area</vt:lpstr>
      <vt:lpstr>'مؤشرات الربحية'!Print_Area</vt:lpstr>
      <vt:lpstr>'مؤشرات الربحية والمردود'!Print_Area</vt:lpstr>
      <vt:lpstr>'نقطة التعادل متعدد المنتجات (2)'!Print_Area</vt:lpstr>
      <vt:lpstr>'وسائل النقل والانتقال'!Print_Area</vt:lpstr>
      <vt:lpstr>Sales_price_unit</vt:lpstr>
      <vt:lpstr>Sales_volume_units</vt:lpstr>
      <vt:lpstr>TemplatePrintArea</vt:lpstr>
      <vt:lpstr>Total_fixed</vt:lpstr>
      <vt:lpstr>Total_Sales</vt:lpstr>
      <vt:lpstr>Total_variable</vt:lpstr>
      <vt:lpstr>Unit_contrib_margin</vt:lpstr>
      <vt:lpstr>Variable_cost_unit</vt:lpstr>
      <vt:lpstr>Variable_costs_unit</vt:lpstr>
      <vt:lpstr>Variable_Unit_Cost</vt:lpstr>
      <vt:lpstr>اجمالي_الاجهزة_والمعدات</vt:lpstr>
      <vt:lpstr>اجمالي_الالات_الزراعية</vt:lpstr>
      <vt:lpstr>'نقطة التعادل متعدد المنتجات'!اجمالي_الايرادات</vt:lpstr>
      <vt:lpstr>'نقطة التعادل متعدد المنتجات (2)'!اجمالي_الايرادات</vt:lpstr>
      <vt:lpstr>اجمالي_الايرادات</vt:lpstr>
      <vt:lpstr>اجمالي_السيارات</vt:lpstr>
      <vt:lpstr>'نقطة التعادل متعدد المنتجات'!اجمالي_عدد_الوحدات_المباعة</vt:lpstr>
      <vt:lpstr>'نقطة التعادل متعدد المنتجات (2)'!اجمالي_عدد_الوحدات_المباعة</vt:lpstr>
      <vt:lpstr>'نقطة التعادل متعدد المنتجات'!التكاليف_الثابتة</vt:lpstr>
      <vt:lpstr>'نقطة التعادل متعدد المنتجات (2)'!التكاليف_الثابتة</vt:lpstr>
      <vt:lpstr>التكاليف_الثابتة</vt:lpstr>
      <vt:lpstr>'نقطة التعادل متعدد المنتجات'!التكاليف_المتغيرة</vt:lpstr>
      <vt:lpstr>'نقطة التعادل متعدد المنتجات (2)'!التكاليف_المتغيرة</vt:lpstr>
      <vt:lpstr>'نقطة التعادل متعدد المنتجات'!التكلفة_المتغيرة</vt:lpstr>
      <vt:lpstr>'نقطة التعادل متعدد المنتجات (2)'!التكلفة_المتغيرة</vt:lpstr>
      <vt:lpstr>المساحة_الكلية</vt:lpstr>
      <vt:lpstr>المساحة_المنزرعة</vt:lpstr>
      <vt:lpstr>المشروع</vt:lpstr>
      <vt:lpstr>حجم_الاستثمار</vt:lpstr>
      <vt:lpstr>صافي_الايرادات</vt:lpstr>
      <vt:lpstr>عدد_الآبار</vt:lpstr>
      <vt:lpstr>فترة_الاسترداد</vt:lpstr>
      <vt:lpstr>قيمة_التكاليف_الانتاجية</vt:lpstr>
      <vt:lpstr>قيمة_الصيانة</vt:lpstr>
      <vt:lpstr>قيمة_المصروفات_التشغيلية</vt:lpstr>
      <vt:lpstr>قيمة_الهالك</vt:lpstr>
      <vt:lpstr>قيمة_راس_المال_العامل</vt:lpstr>
      <vt:lpstr>'مؤشرات الربحية والمردود'!متوسط_العائد_السنوي</vt:lpstr>
      <vt:lpstr>'نقطة التعادل متعدد المنتجات'!متوسط_سعر_البيع</vt:lpstr>
      <vt:lpstr>'نقطة التعادل متعدد المنتجات (2)'!متوسط_سعر_البيع</vt:lpstr>
      <vt:lpstr>'استمارةالتنمية '!متوسط_صافي_الايراد</vt:lpstr>
      <vt:lpstr>'خطاب التنمية'!متوسط_صافي_الايراد</vt:lpstr>
      <vt:lpstr>محيط_الارض</vt:lpstr>
      <vt:lpstr>مساحة0مصدات0الرياح</vt:lpstr>
      <vt:lpstr>'جدول الخصم  '!معدل_الخصم_الاصغر</vt:lpstr>
      <vt:lpstr>معدل_الخصم_الاصغر</vt:lpstr>
      <vt:lpstr>نسبة_العائد_السنوي</vt:lpstr>
      <vt:lpstr>'مؤشرات الربحية والمردود'!نقطة_التعادل</vt:lpstr>
      <vt:lpstr>نقطة_التعادل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Gamal Mohamed</dc:creator>
  <cp:lastModifiedBy>Gamal</cp:lastModifiedBy>
  <cp:lastPrinted>2010-12-20T09:19:51Z</cp:lastPrinted>
  <dcterms:created xsi:type="dcterms:W3CDTF">1997-11-16T18:14:47Z</dcterms:created>
  <dcterms:modified xsi:type="dcterms:W3CDTF">2016-04-17T18:10:38Z</dcterms:modified>
</cp:coreProperties>
</file>